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8"/>
  <workbookPr defaultThemeVersion="166925"/>
  <mc:AlternateContent xmlns:mc="http://schemas.openxmlformats.org/markup-compatibility/2006">
    <mc:Choice Requires="x15">
      <x15ac:absPath xmlns:x15ac="http://schemas.microsoft.com/office/spreadsheetml/2010/11/ac" url="https://minenergiacol.sharepoint.com/sites/GRUPOFONDOSPNER/Shared Documents/15 .FONDOS/4. PRONE/2024/1. CONVOCATORIA PRONE/Recepción de proyectos/"/>
    </mc:Choice>
  </mc:AlternateContent>
  <xr:revisionPtr revIDLastSave="0" documentId="8_{E9D3AD15-E8AC-45EC-8306-0CB3D87A7BAD}" xr6:coauthVersionLast="47" xr6:coauthVersionMax="47" xr10:uidLastSave="{00000000-0000-0000-0000-000000000000}"/>
  <workbookProtection workbookAlgorithmName="SHA-512" workbookHashValue="vvEpzbOPbp5sDMsQC6M2rLL9FhoAFIGXmoXOZSYxegip95V4ZBgf95LEgtNC3FnjPMvSum11FAZ9CU+jHvY9og==" workbookSaltValue="Uzzs2YT+hUmWQh5dIuCpNQ==" workbookSpinCount="100000" lockStructure="1"/>
  <bookViews>
    <workbookView xWindow="-108" yWindow="-108" windowWidth="23256" windowHeight="12456" firstSheet="4" activeTab="4" xr2:uid="{0B73AE5D-6E7E-4E06-9F38-AC0AF9CAB7EC}"/>
  </bookViews>
  <sheets>
    <sheet name="MUNICIPIOS PDET" sheetId="9" state="hidden" r:id="rId1"/>
    <sheet name="Empresas" sheetId="4" state="hidden" r:id="rId2"/>
    <sheet name="BD_Proyectos" sheetId="5" state="hidden" r:id="rId3"/>
    <sheet name="Validación" sheetId="6" r:id="rId4"/>
    <sheet name="Validación-Evaluación" sheetId="1" r:id="rId5"/>
    <sheet name="NO TOCAR" sheetId="2" state="hidden" r:id="rId6"/>
    <sheet name="REPORTE FINAL" sheetId="3" state="hidden" r:id="rId7"/>
    <sheet name="BS" sheetId="10" state="hidden" r:id="rId8"/>
  </sheets>
  <externalReferences>
    <externalReference r:id="rId9"/>
  </externalReferences>
  <definedNames>
    <definedName name="_xlnm._FilterDatabase" localSheetId="7" hidden="1">BS!$A$1:$S$1</definedName>
    <definedName name="_xlnm._FilterDatabase" localSheetId="0" hidden="1">'MUNICIPIOS PDET'!$B$1:$C$171</definedName>
    <definedName name="PRO_User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1" l="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A5" i="6"/>
  <c r="A6" i="6"/>
  <c r="A7" i="6"/>
  <c r="A8" i="6"/>
  <c r="A9" i="6"/>
  <c r="A10" i="6"/>
  <c r="A11" i="6"/>
  <c r="A12" i="6"/>
  <c r="A13" i="6"/>
  <c r="A14" i="6"/>
  <c r="A15" i="6"/>
  <c r="A16" i="6"/>
  <c r="A17" i="6"/>
  <c r="A18" i="6"/>
  <c r="A19" i="6"/>
  <c r="A20" i="6"/>
  <c r="A21" i="6"/>
  <c r="A22" i="6"/>
  <c r="A23" i="6"/>
  <c r="A24" i="6"/>
  <c r="A25" i="6"/>
  <c r="A26" i="6"/>
  <c r="A27" i="6"/>
  <c r="A28" i="6"/>
  <c r="A29" i="6"/>
  <c r="A30" i="6"/>
  <c r="A31" i="6"/>
  <c r="A32" i="6"/>
  <c r="A33" i="6"/>
  <c r="A34" i="6"/>
  <c r="A4" i="6"/>
  <c r="DE5" i="6"/>
  <c r="DE6" i="6"/>
  <c r="DE7" i="6"/>
  <c r="DE8" i="6"/>
  <c r="DE9" i="6"/>
  <c r="DE10" i="6"/>
  <c r="DE11" i="6"/>
  <c r="DE12" i="6"/>
  <c r="DE13" i="6"/>
  <c r="DE14" i="6"/>
  <c r="DE15" i="6"/>
  <c r="DE16" i="6"/>
  <c r="DE17" i="6"/>
  <c r="DE18" i="6"/>
  <c r="DE19" i="6"/>
  <c r="DE20" i="6"/>
  <c r="DE21" i="6"/>
  <c r="DE22" i="6"/>
  <c r="DE23" i="6"/>
  <c r="DE24" i="6"/>
  <c r="DE25" i="6"/>
  <c r="DE26" i="6"/>
  <c r="DE27" i="6"/>
  <c r="DE28" i="6"/>
  <c r="DE29" i="6"/>
  <c r="DE30" i="6"/>
  <c r="DE31" i="6"/>
  <c r="DE32" i="6"/>
  <c r="DE33" i="6"/>
  <c r="DE34" i="6"/>
  <c r="DE4" i="6"/>
  <c r="DL5" i="6"/>
  <c r="DL6" i="6"/>
  <c r="DL7" i="6"/>
  <c r="DL8" i="6"/>
  <c r="DL9" i="6"/>
  <c r="DL10" i="6"/>
  <c r="DL11" i="6"/>
  <c r="DL12" i="6"/>
  <c r="DL13" i="6"/>
  <c r="DL14" i="6"/>
  <c r="DL15" i="6"/>
  <c r="DL16" i="6"/>
  <c r="DL17" i="6"/>
  <c r="DL18" i="6"/>
  <c r="DL19" i="6"/>
  <c r="DL20" i="6"/>
  <c r="DL21" i="6"/>
  <c r="DL22" i="6"/>
  <c r="DL23" i="6"/>
  <c r="DL24" i="6"/>
  <c r="DL25" i="6"/>
  <c r="DL26" i="6"/>
  <c r="DL27" i="6"/>
  <c r="DL28" i="6"/>
  <c r="DL29" i="6"/>
  <c r="DL30" i="6"/>
  <c r="DL31" i="6"/>
  <c r="DL32" i="6"/>
  <c r="DL33" i="6"/>
  <c r="DL34" i="6"/>
  <c r="DL4" i="6"/>
  <c r="DJ5" i="6"/>
  <c r="DJ6" i="6"/>
  <c r="DJ7" i="6"/>
  <c r="DJ8" i="6"/>
  <c r="DJ9" i="6"/>
  <c r="DJ10" i="6"/>
  <c r="DJ11" i="6"/>
  <c r="DJ12" i="6"/>
  <c r="DJ13" i="6"/>
  <c r="DJ14" i="6"/>
  <c r="DJ15" i="6"/>
  <c r="DJ16" i="6"/>
  <c r="DJ17" i="6"/>
  <c r="DJ18" i="6"/>
  <c r="DJ19" i="6"/>
  <c r="DJ20" i="6"/>
  <c r="DJ21" i="6"/>
  <c r="DJ22" i="6"/>
  <c r="DJ23" i="6"/>
  <c r="DJ24" i="6"/>
  <c r="DJ25" i="6"/>
  <c r="DJ26" i="6"/>
  <c r="DJ27" i="6"/>
  <c r="DJ28" i="6"/>
  <c r="DJ29" i="6"/>
  <c r="DJ30" i="6"/>
  <c r="DJ31" i="6"/>
  <c r="DJ32" i="6"/>
  <c r="DJ33" i="6"/>
  <c r="DJ34" i="6"/>
  <c r="DJ4" i="6"/>
  <c r="DH5" i="6"/>
  <c r="DH6" i="6"/>
  <c r="DH7" i="6"/>
  <c r="DH8" i="6"/>
  <c r="DH9" i="6"/>
  <c r="DH10" i="6"/>
  <c r="DH11" i="6"/>
  <c r="DH12" i="6"/>
  <c r="DH13" i="6"/>
  <c r="DH14" i="6"/>
  <c r="DH15" i="6"/>
  <c r="DH16" i="6"/>
  <c r="DH17" i="6"/>
  <c r="DH18" i="6"/>
  <c r="DH19" i="6"/>
  <c r="DH20" i="6"/>
  <c r="DH21" i="6"/>
  <c r="DH22" i="6"/>
  <c r="DH23" i="6"/>
  <c r="DH24" i="6"/>
  <c r="DH25" i="6"/>
  <c r="DH26" i="6"/>
  <c r="DH27" i="6"/>
  <c r="DH28" i="6"/>
  <c r="DH29" i="6"/>
  <c r="DH30" i="6"/>
  <c r="DH31" i="6"/>
  <c r="DH32" i="6"/>
  <c r="DH33" i="6"/>
  <c r="DH34" i="6"/>
  <c r="DH4" i="6"/>
  <c r="R5" i="6"/>
  <c r="R6" i="6"/>
  <c r="R7" i="6"/>
  <c r="R8" i="6"/>
  <c r="R9" i="6"/>
  <c r="R10" i="6"/>
  <c r="R11" i="6"/>
  <c r="R12" i="6"/>
  <c r="R13" i="6"/>
  <c r="R14" i="6"/>
  <c r="R15" i="6"/>
  <c r="R16" i="6"/>
  <c r="R17" i="6"/>
  <c r="R18" i="6"/>
  <c r="R19" i="6"/>
  <c r="R20" i="6"/>
  <c r="R21" i="6"/>
  <c r="R22" i="6"/>
  <c r="R23" i="6"/>
  <c r="R24" i="6"/>
  <c r="R25" i="6"/>
  <c r="R26" i="6"/>
  <c r="R27" i="6"/>
  <c r="R28" i="6"/>
  <c r="R29" i="6"/>
  <c r="R30" i="6"/>
  <c r="R31" i="6"/>
  <c r="R32" i="6"/>
  <c r="R33" i="6"/>
  <c r="R34" i="6"/>
  <c r="Z4" i="6"/>
  <c r="Z5" i="6"/>
  <c r="Z6" i="6"/>
  <c r="Z7" i="6"/>
  <c r="Z8" i="6"/>
  <c r="Z9" i="6"/>
  <c r="Z10" i="6"/>
  <c r="Z11" i="6"/>
  <c r="Z12" i="6"/>
  <c r="Z13" i="6"/>
  <c r="Z14" i="6"/>
  <c r="Z15" i="6"/>
  <c r="Z16" i="6"/>
  <c r="Z17" i="6"/>
  <c r="Z18" i="6"/>
  <c r="Z19" i="6"/>
  <c r="Z20" i="6"/>
  <c r="Z21" i="6"/>
  <c r="Z22" i="6"/>
  <c r="Z23" i="6"/>
  <c r="Z24" i="6"/>
  <c r="Z25" i="6"/>
  <c r="Z26" i="6"/>
  <c r="Z27" i="6"/>
  <c r="Z28" i="6"/>
  <c r="Z29" i="6"/>
  <c r="Z30" i="6"/>
  <c r="Z31" i="6"/>
  <c r="Z32" i="6"/>
  <c r="Z33" i="6"/>
  <c r="Z34" i="6"/>
  <c r="AB4" i="6"/>
  <c r="AB5" i="6"/>
  <c r="AB6" i="6"/>
  <c r="AD6" i="6" s="1"/>
  <c r="AE6" i="6" s="1"/>
  <c r="AB7" i="6"/>
  <c r="AD7" i="6" s="1"/>
  <c r="AE7" i="6" s="1"/>
  <c r="AB8" i="6"/>
  <c r="AB9" i="6"/>
  <c r="AD9" i="6" s="1"/>
  <c r="AE9" i="6" s="1"/>
  <c r="AB10" i="6"/>
  <c r="AD10" i="6" s="1"/>
  <c r="AE10" i="6" s="1"/>
  <c r="AB11" i="6"/>
  <c r="AD11" i="6" s="1"/>
  <c r="AE11" i="6" s="1"/>
  <c r="AB12" i="6"/>
  <c r="AB13" i="6"/>
  <c r="AB14" i="6"/>
  <c r="AB15" i="6"/>
  <c r="AB16" i="6"/>
  <c r="AB17" i="6"/>
  <c r="AB18" i="6"/>
  <c r="AB19" i="6"/>
  <c r="AD19" i="6" s="1"/>
  <c r="AB20" i="6"/>
  <c r="AB21" i="6"/>
  <c r="AD21" i="6" s="1"/>
  <c r="AE21" i="6" s="1"/>
  <c r="AB22" i="6"/>
  <c r="AD22" i="6" s="1"/>
  <c r="AE22" i="6" s="1"/>
  <c r="AB23" i="6"/>
  <c r="AD23" i="6" s="1"/>
  <c r="AE23" i="6" s="1"/>
  <c r="AB24" i="6"/>
  <c r="AD24" i="6" s="1"/>
  <c r="AB25" i="6"/>
  <c r="AD25" i="6" s="1"/>
  <c r="AE25" i="6" s="1"/>
  <c r="AB26" i="6"/>
  <c r="AD26" i="6" s="1"/>
  <c r="AB27" i="6"/>
  <c r="AB28" i="6"/>
  <c r="AB29" i="6"/>
  <c r="AB30" i="6"/>
  <c r="AB31" i="6"/>
  <c r="AB32" i="6"/>
  <c r="AB33" i="6"/>
  <c r="AB34" i="6"/>
  <c r="AF4" i="6"/>
  <c r="AF5" i="6"/>
  <c r="AF6" i="6"/>
  <c r="AF7" i="6"/>
  <c r="AF8" i="6"/>
  <c r="AF9" i="6"/>
  <c r="AF10" i="6"/>
  <c r="AF11" i="6"/>
  <c r="AF12" i="6"/>
  <c r="AF13" i="6"/>
  <c r="AF14" i="6"/>
  <c r="AF15" i="6"/>
  <c r="AF16" i="6"/>
  <c r="AF17" i="6"/>
  <c r="AF18" i="6"/>
  <c r="AF19" i="6"/>
  <c r="AF20" i="6"/>
  <c r="AF21" i="6"/>
  <c r="AF22" i="6"/>
  <c r="AF23" i="6"/>
  <c r="AF24" i="6"/>
  <c r="AF25" i="6"/>
  <c r="AF26" i="6"/>
  <c r="AF27" i="6"/>
  <c r="AF28" i="6"/>
  <c r="AF29" i="6"/>
  <c r="AF30" i="6"/>
  <c r="AF31" i="6"/>
  <c r="AF32" i="6"/>
  <c r="AF33" i="6"/>
  <c r="AF34" i="6"/>
  <c r="AH4" i="6"/>
  <c r="AH5" i="6"/>
  <c r="AH6" i="6"/>
  <c r="AH7" i="6"/>
  <c r="AH8" i="6"/>
  <c r="AH9" i="6"/>
  <c r="AH10" i="6"/>
  <c r="AH11" i="6"/>
  <c r="AH12" i="6"/>
  <c r="AH13" i="6"/>
  <c r="AH14" i="6"/>
  <c r="AH15" i="6"/>
  <c r="AH16" i="6"/>
  <c r="AH17" i="6"/>
  <c r="AH18" i="6"/>
  <c r="AH19" i="6"/>
  <c r="AH20" i="6"/>
  <c r="AH21" i="6"/>
  <c r="AH22" i="6"/>
  <c r="AH23" i="6"/>
  <c r="AH24" i="6"/>
  <c r="AH25" i="6"/>
  <c r="AH26" i="6"/>
  <c r="AH27" i="6"/>
  <c r="AH28" i="6"/>
  <c r="AH29" i="6"/>
  <c r="AH30" i="6"/>
  <c r="AH31" i="6"/>
  <c r="AH32" i="6"/>
  <c r="AH33" i="6"/>
  <c r="AH34" i="6"/>
  <c r="AM4" i="6"/>
  <c r="AM5" i="6"/>
  <c r="AM6" i="6"/>
  <c r="AM7" i="6"/>
  <c r="AM8" i="6"/>
  <c r="AM9" i="6"/>
  <c r="AM10" i="6"/>
  <c r="AM11" i="6"/>
  <c r="AM12" i="6"/>
  <c r="AM13" i="6"/>
  <c r="AM14" i="6"/>
  <c r="AM15" i="6"/>
  <c r="AM16" i="6"/>
  <c r="AM17" i="6"/>
  <c r="AM18" i="6"/>
  <c r="AM19" i="6"/>
  <c r="AM20" i="6"/>
  <c r="AM21" i="6"/>
  <c r="AM22" i="6"/>
  <c r="AM23" i="6"/>
  <c r="AM24" i="6"/>
  <c r="AM25" i="6"/>
  <c r="AM26" i="6"/>
  <c r="AM27" i="6"/>
  <c r="AM28" i="6"/>
  <c r="AM29" i="6"/>
  <c r="AM30" i="6"/>
  <c r="AM31" i="6"/>
  <c r="AM32" i="6"/>
  <c r="AM33" i="6"/>
  <c r="AM34" i="6"/>
  <c r="AO4" i="6"/>
  <c r="AO5" i="6"/>
  <c r="AO6" i="6"/>
  <c r="AO7" i="6"/>
  <c r="AO8" i="6"/>
  <c r="AQ8" i="6" s="1"/>
  <c r="AR8" i="6" s="1"/>
  <c r="AO9" i="6"/>
  <c r="AQ9" i="6" s="1"/>
  <c r="AR9" i="6" s="1"/>
  <c r="AO10" i="6"/>
  <c r="AO11" i="6"/>
  <c r="AO12" i="6"/>
  <c r="AQ12" i="6" s="1"/>
  <c r="AR12" i="6" s="1"/>
  <c r="AO13" i="6"/>
  <c r="AQ13" i="6" s="1"/>
  <c r="AR13" i="6" s="1"/>
  <c r="AO14" i="6"/>
  <c r="AQ14" i="6" s="1"/>
  <c r="AR14" i="6" s="1"/>
  <c r="AO15" i="6"/>
  <c r="AO16" i="6"/>
  <c r="AO17" i="6"/>
  <c r="AO18" i="6"/>
  <c r="AQ18" i="6" s="1"/>
  <c r="AR18" i="6" s="1"/>
  <c r="AO19" i="6"/>
  <c r="AQ19" i="6" s="1"/>
  <c r="AR19" i="6" s="1"/>
  <c r="AO20" i="6"/>
  <c r="AO21" i="6"/>
  <c r="AO22" i="6"/>
  <c r="AO23" i="6"/>
  <c r="AO24" i="6"/>
  <c r="AO25" i="6"/>
  <c r="AQ25" i="6" s="1"/>
  <c r="AR25" i="6" s="1"/>
  <c r="AO26" i="6"/>
  <c r="AQ26" i="6" s="1"/>
  <c r="AR26" i="6" s="1"/>
  <c r="AO27" i="6"/>
  <c r="AQ27" i="6" s="1"/>
  <c r="AR27" i="6" s="1"/>
  <c r="AO28" i="6"/>
  <c r="AQ28" i="6" s="1"/>
  <c r="AR28" i="6" s="1"/>
  <c r="AO29" i="6"/>
  <c r="AQ29" i="6" s="1"/>
  <c r="AR29" i="6" s="1"/>
  <c r="AO30" i="6"/>
  <c r="AQ30" i="6" s="1"/>
  <c r="AR30" i="6" s="1"/>
  <c r="AO31" i="6"/>
  <c r="AO32" i="6"/>
  <c r="AO33" i="6"/>
  <c r="AO34" i="6"/>
  <c r="AS4" i="6"/>
  <c r="AS5" i="6"/>
  <c r="AS6" i="6"/>
  <c r="AS7" i="6"/>
  <c r="AS8" i="6"/>
  <c r="AS9" i="6"/>
  <c r="AS10" i="6"/>
  <c r="AS11" i="6"/>
  <c r="AS12" i="6"/>
  <c r="AS13" i="6"/>
  <c r="AS14" i="6"/>
  <c r="AS15" i="6"/>
  <c r="AS16" i="6"/>
  <c r="AS17" i="6"/>
  <c r="AS18" i="6"/>
  <c r="AS19" i="6"/>
  <c r="AS20" i="6"/>
  <c r="AS21" i="6"/>
  <c r="AS22" i="6"/>
  <c r="AS23" i="6"/>
  <c r="AS24" i="6"/>
  <c r="AS25" i="6"/>
  <c r="AS26" i="6"/>
  <c r="AS27" i="6"/>
  <c r="AS28" i="6"/>
  <c r="AS29" i="6"/>
  <c r="AS30" i="6"/>
  <c r="AS31" i="6"/>
  <c r="AS32" i="6"/>
  <c r="AS33" i="6"/>
  <c r="AS34" i="6"/>
  <c r="AU4" i="6"/>
  <c r="AU5" i="6"/>
  <c r="AU6" i="6"/>
  <c r="AU7" i="6"/>
  <c r="AU8" i="6"/>
  <c r="AU9" i="6"/>
  <c r="AU10" i="6"/>
  <c r="AU11" i="6"/>
  <c r="AU12" i="6"/>
  <c r="AU13" i="6"/>
  <c r="AU14" i="6"/>
  <c r="AU15" i="6"/>
  <c r="AU16" i="6"/>
  <c r="AU17" i="6"/>
  <c r="AU18" i="6"/>
  <c r="AU19" i="6"/>
  <c r="AU20" i="6"/>
  <c r="AU21" i="6"/>
  <c r="AU22" i="6"/>
  <c r="AU23" i="6"/>
  <c r="AU24" i="6"/>
  <c r="AU25" i="6"/>
  <c r="AU26" i="6"/>
  <c r="AU27" i="6"/>
  <c r="AU28" i="6"/>
  <c r="AU29" i="6"/>
  <c r="AU30" i="6"/>
  <c r="AU31" i="6"/>
  <c r="AU32" i="6"/>
  <c r="AU33" i="6"/>
  <c r="AU34" i="6"/>
  <c r="AZ4" i="6"/>
  <c r="AZ5" i="6"/>
  <c r="AZ6" i="6"/>
  <c r="AZ7" i="6"/>
  <c r="AZ8" i="6"/>
  <c r="AZ9" i="6"/>
  <c r="AZ10" i="6"/>
  <c r="AZ11" i="6"/>
  <c r="AZ12" i="6"/>
  <c r="AZ13" i="6"/>
  <c r="AZ14" i="6"/>
  <c r="AZ15" i="6"/>
  <c r="AZ16" i="6"/>
  <c r="AZ17" i="6"/>
  <c r="AZ18" i="6"/>
  <c r="AZ19" i="6"/>
  <c r="AZ20" i="6"/>
  <c r="AZ21" i="6"/>
  <c r="AZ22" i="6"/>
  <c r="AZ23" i="6"/>
  <c r="AZ24" i="6"/>
  <c r="AZ25" i="6"/>
  <c r="AZ26" i="6"/>
  <c r="AZ27" i="6"/>
  <c r="AZ28" i="6"/>
  <c r="AZ29" i="6"/>
  <c r="AZ30" i="6"/>
  <c r="AZ31" i="6"/>
  <c r="AZ32" i="6"/>
  <c r="AZ33" i="6"/>
  <c r="AZ34" i="6"/>
  <c r="BB4" i="6"/>
  <c r="BB5" i="6"/>
  <c r="BB6" i="6"/>
  <c r="BB7" i="6"/>
  <c r="BB8" i="6"/>
  <c r="BB9" i="6"/>
  <c r="BB10" i="6"/>
  <c r="BB11" i="6"/>
  <c r="BB12" i="6"/>
  <c r="BB13" i="6"/>
  <c r="BB14" i="6"/>
  <c r="BB15" i="6"/>
  <c r="BB16" i="6"/>
  <c r="BB17" i="6"/>
  <c r="BB18" i="6"/>
  <c r="BB19" i="6"/>
  <c r="BB20" i="6"/>
  <c r="BB21" i="6"/>
  <c r="BB22" i="6"/>
  <c r="BB23" i="6"/>
  <c r="BB24" i="6"/>
  <c r="BB25" i="6"/>
  <c r="BB26" i="6"/>
  <c r="BB27" i="6"/>
  <c r="BB28" i="6"/>
  <c r="BB29" i="6"/>
  <c r="BB30" i="6"/>
  <c r="BB31" i="6"/>
  <c r="BB32" i="6"/>
  <c r="BB33" i="6"/>
  <c r="BB34" i="6"/>
  <c r="BF4" i="6"/>
  <c r="BF5" i="6"/>
  <c r="BF6" i="6"/>
  <c r="BF7" i="6"/>
  <c r="BF8" i="6"/>
  <c r="BF9" i="6"/>
  <c r="BF10" i="6"/>
  <c r="BF11" i="6"/>
  <c r="BF12" i="6"/>
  <c r="BF13" i="6"/>
  <c r="BF14" i="6"/>
  <c r="BF15" i="6"/>
  <c r="BF16" i="6"/>
  <c r="BF17" i="6"/>
  <c r="BF18" i="6"/>
  <c r="BF19" i="6"/>
  <c r="BF20" i="6"/>
  <c r="BF21" i="6"/>
  <c r="BF22" i="6"/>
  <c r="BF23" i="6"/>
  <c r="BF24" i="6"/>
  <c r="BF25" i="6"/>
  <c r="BF26" i="6"/>
  <c r="BF27" i="6"/>
  <c r="BF28" i="6"/>
  <c r="BF29" i="6"/>
  <c r="BF30" i="6"/>
  <c r="BF31" i="6"/>
  <c r="BF32" i="6"/>
  <c r="BF33" i="6"/>
  <c r="BF34" i="6"/>
  <c r="BH4" i="6"/>
  <c r="BH5" i="6"/>
  <c r="BH6" i="6"/>
  <c r="BH7" i="6"/>
  <c r="BH8" i="6"/>
  <c r="BH9" i="6"/>
  <c r="BH10" i="6"/>
  <c r="BH11" i="6"/>
  <c r="BH12" i="6"/>
  <c r="BH13" i="6"/>
  <c r="BH14" i="6"/>
  <c r="BH15" i="6"/>
  <c r="BH16" i="6"/>
  <c r="BH17" i="6"/>
  <c r="BH18" i="6"/>
  <c r="BH19" i="6"/>
  <c r="BH20" i="6"/>
  <c r="BH21" i="6"/>
  <c r="BH22" i="6"/>
  <c r="BH23" i="6"/>
  <c r="BH24" i="6"/>
  <c r="BH25" i="6"/>
  <c r="BH26" i="6"/>
  <c r="BH27" i="6"/>
  <c r="BH28" i="6"/>
  <c r="BH29" i="6"/>
  <c r="BH30" i="6"/>
  <c r="BH31" i="6"/>
  <c r="BH32" i="6"/>
  <c r="BH33" i="6"/>
  <c r="BH34" i="6"/>
  <c r="BM4" i="6"/>
  <c r="BM5" i="6"/>
  <c r="BM6" i="6"/>
  <c r="BM7" i="6"/>
  <c r="BM8" i="6"/>
  <c r="BM9" i="6"/>
  <c r="BM10" i="6"/>
  <c r="BM11" i="6"/>
  <c r="BM12" i="6"/>
  <c r="BM13" i="6"/>
  <c r="BM14" i="6"/>
  <c r="BM15" i="6"/>
  <c r="BM16" i="6"/>
  <c r="BM17" i="6"/>
  <c r="BM18" i="6"/>
  <c r="BM19" i="6"/>
  <c r="BM20" i="6"/>
  <c r="BM21" i="6"/>
  <c r="BM22" i="6"/>
  <c r="BM23" i="6"/>
  <c r="BM24" i="6"/>
  <c r="BM25" i="6"/>
  <c r="BM26" i="6"/>
  <c r="BM27" i="6"/>
  <c r="BM28" i="6"/>
  <c r="BM29" i="6"/>
  <c r="BM30" i="6"/>
  <c r="BM31" i="6"/>
  <c r="BM32" i="6"/>
  <c r="BM33" i="6"/>
  <c r="BM34" i="6"/>
  <c r="BO4" i="6"/>
  <c r="AQ20" i="6"/>
  <c r="AR20" i="6" s="1"/>
  <c r="AD14" i="6"/>
  <c r="AE14" i="6" s="1"/>
  <c r="AD15" i="6"/>
  <c r="AE15" i="6" s="1"/>
  <c r="AD17" i="6"/>
  <c r="AE17" i="6" s="1"/>
  <c r="AD30" i="6"/>
  <c r="AE30" i="6" s="1"/>
  <c r="AD31" i="6"/>
  <c r="AE31" i="6" s="1"/>
  <c r="AD33" i="6"/>
  <c r="AE33" i="6" s="1"/>
  <c r="AD4" i="6"/>
  <c r="AE4" i="6" s="1"/>
  <c r="AD5" i="6"/>
  <c r="AE5" i="6" s="1"/>
  <c r="AD8" i="6"/>
  <c r="AE8" i="6" s="1"/>
  <c r="AD12" i="6"/>
  <c r="AE12" i="6" s="1"/>
  <c r="AD13" i="6"/>
  <c r="AE13" i="6" s="1"/>
  <c r="AD16" i="6"/>
  <c r="AE16" i="6" s="1"/>
  <c r="AD18" i="6"/>
  <c r="AE18" i="6" s="1"/>
  <c r="AD20" i="6"/>
  <c r="AE20" i="6" s="1"/>
  <c r="AD27" i="6"/>
  <c r="AE27" i="6" s="1"/>
  <c r="AD28" i="6"/>
  <c r="AE28" i="6" s="1"/>
  <c r="AD29" i="6"/>
  <c r="AE29" i="6" s="1"/>
  <c r="AD32" i="6"/>
  <c r="AE32" i="6" s="1"/>
  <c r="AD34" i="6"/>
  <c r="L4" i="6"/>
  <c r="M4" i="6"/>
  <c r="L5" i="6"/>
  <c r="M5" i="6"/>
  <c r="L6" i="6"/>
  <c r="M6" i="6"/>
  <c r="L7" i="6"/>
  <c r="M7" i="6"/>
  <c r="L8" i="6"/>
  <c r="M8" i="6"/>
  <c r="L9" i="6"/>
  <c r="M9" i="6"/>
  <c r="L10" i="6"/>
  <c r="M10" i="6"/>
  <c r="L11" i="6"/>
  <c r="M11" i="6"/>
  <c r="L12" i="6"/>
  <c r="M12" i="6"/>
  <c r="L13" i="6"/>
  <c r="M13" i="6"/>
  <c r="L14" i="6"/>
  <c r="M14" i="6"/>
  <c r="L15" i="6"/>
  <c r="M15" i="6"/>
  <c r="L16" i="6"/>
  <c r="M16" i="6"/>
  <c r="L17" i="6"/>
  <c r="M17" i="6"/>
  <c r="L18" i="6"/>
  <c r="M18" i="6"/>
  <c r="L19" i="6"/>
  <c r="M19" i="6"/>
  <c r="L20" i="6"/>
  <c r="M20" i="6"/>
  <c r="L21" i="6"/>
  <c r="M21" i="6"/>
  <c r="L22" i="6"/>
  <c r="M22" i="6"/>
  <c r="L23" i="6"/>
  <c r="M23" i="6"/>
  <c r="L24" i="6"/>
  <c r="M24" i="6"/>
  <c r="L25" i="6"/>
  <c r="M25" i="6"/>
  <c r="L26" i="6"/>
  <c r="M26" i="6"/>
  <c r="L27" i="6"/>
  <c r="M27" i="6"/>
  <c r="L28" i="6"/>
  <c r="M28" i="6"/>
  <c r="L29" i="6"/>
  <c r="M29" i="6"/>
  <c r="L30" i="6"/>
  <c r="M30" i="6"/>
  <c r="L31" i="6"/>
  <c r="M31" i="6"/>
  <c r="L32" i="6"/>
  <c r="M32" i="6"/>
  <c r="L33" i="6"/>
  <c r="M33" i="6"/>
  <c r="L34" i="6"/>
  <c r="M34" i="6"/>
  <c r="O4" i="6"/>
  <c r="W4" i="6" s="1"/>
  <c r="X4" i="6" s="1"/>
  <c r="O5" i="6"/>
  <c r="O6" i="6"/>
  <c r="Q6" i="6" s="1"/>
  <c r="O7" i="6"/>
  <c r="W7" i="6" s="1"/>
  <c r="O8" i="6"/>
  <c r="O9" i="6"/>
  <c r="Q9" i="6" s="1"/>
  <c r="O10" i="6"/>
  <c r="O11" i="6"/>
  <c r="Q11" i="6" s="1"/>
  <c r="O12" i="6"/>
  <c r="W12" i="6" s="1"/>
  <c r="O13" i="6"/>
  <c r="Q13" i="6" s="1"/>
  <c r="O14" i="6"/>
  <c r="Q14" i="6" s="1"/>
  <c r="O15" i="6"/>
  <c r="Q15" i="6" s="1"/>
  <c r="O16" i="6"/>
  <c r="Q16" i="6" s="1"/>
  <c r="O17" i="6"/>
  <c r="Q17" i="6" s="1"/>
  <c r="O18" i="6"/>
  <c r="W18" i="6" s="1"/>
  <c r="O19" i="6"/>
  <c r="Q19" i="6" s="1"/>
  <c r="O20" i="6"/>
  <c r="Q20" i="6" s="1"/>
  <c r="O21" i="6"/>
  <c r="O22" i="6"/>
  <c r="Q22" i="6" s="1"/>
  <c r="O23" i="6"/>
  <c r="Q23" i="6" s="1"/>
  <c r="O24" i="6"/>
  <c r="Q24" i="6" s="1"/>
  <c r="O25" i="6"/>
  <c r="Q25" i="6" s="1"/>
  <c r="O26" i="6"/>
  <c r="O27" i="6"/>
  <c r="Q27" i="6" s="1"/>
  <c r="O28" i="6"/>
  <c r="Q28" i="6" s="1"/>
  <c r="O29" i="6"/>
  <c r="Q29" i="6" s="1"/>
  <c r="O30" i="6"/>
  <c r="Q30" i="6" s="1"/>
  <c r="O31" i="6"/>
  <c r="Q31" i="6" s="1"/>
  <c r="O32" i="6"/>
  <c r="Q32" i="6" s="1"/>
  <c r="O33" i="6"/>
  <c r="W33" i="6" s="1"/>
  <c r="O34" i="6"/>
  <c r="Q34" i="6" s="1"/>
  <c r="Q4" i="6"/>
  <c r="R4" i="6" s="1"/>
  <c r="Q5" i="6"/>
  <c r="Q8" i="6"/>
  <c r="Q10" i="6"/>
  <c r="Q21" i="6"/>
  <c r="Q26" i="6"/>
  <c r="S4" i="6"/>
  <c r="S5" i="6"/>
  <c r="S6" i="6"/>
  <c r="S7" i="6"/>
  <c r="S8" i="6"/>
  <c r="S9" i="6"/>
  <c r="S10" i="6"/>
  <c r="S11" i="6"/>
  <c r="S12" i="6"/>
  <c r="S13" i="6"/>
  <c r="S14" i="6"/>
  <c r="S15" i="6"/>
  <c r="S16" i="6"/>
  <c r="S17" i="6"/>
  <c r="S18" i="6"/>
  <c r="S19" i="6"/>
  <c r="S20" i="6"/>
  <c r="S21" i="6"/>
  <c r="S22" i="6"/>
  <c r="S23" i="6"/>
  <c r="S24" i="6"/>
  <c r="S25" i="6"/>
  <c r="S26" i="6"/>
  <c r="S27" i="6"/>
  <c r="S28" i="6"/>
  <c r="S29" i="6"/>
  <c r="S30" i="6"/>
  <c r="S31" i="6"/>
  <c r="S32" i="6"/>
  <c r="S33" i="6"/>
  <c r="S34" i="6"/>
  <c r="U4" i="6"/>
  <c r="U5" i="6"/>
  <c r="U6" i="6"/>
  <c r="U7" i="6"/>
  <c r="U8" i="6"/>
  <c r="U9" i="6"/>
  <c r="U10" i="6"/>
  <c r="U11" i="6"/>
  <c r="U12" i="6"/>
  <c r="U13" i="6"/>
  <c r="U14" i="6"/>
  <c r="U15" i="6"/>
  <c r="U16" i="6"/>
  <c r="U17" i="6"/>
  <c r="U18" i="6"/>
  <c r="U19" i="6"/>
  <c r="U20" i="6"/>
  <c r="U21" i="6"/>
  <c r="U22" i="6"/>
  <c r="U23" i="6"/>
  <c r="U24" i="6"/>
  <c r="U25" i="6"/>
  <c r="U26" i="6"/>
  <c r="U27" i="6"/>
  <c r="U28" i="6"/>
  <c r="U29" i="6"/>
  <c r="U30" i="6"/>
  <c r="U31" i="6"/>
  <c r="U32" i="6"/>
  <c r="U33" i="6"/>
  <c r="U34" i="6"/>
  <c r="AE34" i="6"/>
  <c r="AQ4" i="6"/>
  <c r="AR4" i="6" s="1"/>
  <c r="AQ5" i="6"/>
  <c r="AR5" i="6" s="1"/>
  <c r="AQ6" i="6"/>
  <c r="AR6" i="6" s="1"/>
  <c r="AQ7" i="6"/>
  <c r="AR7" i="6" s="1"/>
  <c r="AQ10" i="6"/>
  <c r="AR10" i="6" s="1"/>
  <c r="AQ11" i="6"/>
  <c r="AR11" i="6" s="1"/>
  <c r="AQ15" i="6"/>
  <c r="AR15" i="6" s="1"/>
  <c r="AQ16" i="6"/>
  <c r="AR16" i="6" s="1"/>
  <c r="AQ17" i="6"/>
  <c r="AR17" i="6" s="1"/>
  <c r="AQ21" i="6"/>
  <c r="AR21" i="6" s="1"/>
  <c r="AQ22" i="6"/>
  <c r="AR22" i="6" s="1"/>
  <c r="AQ23" i="6"/>
  <c r="AR23" i="6" s="1"/>
  <c r="AQ24" i="6"/>
  <c r="AR24" i="6" s="1"/>
  <c r="AQ31" i="6"/>
  <c r="AR31" i="6" s="1"/>
  <c r="AQ32" i="6"/>
  <c r="AR32" i="6" s="1"/>
  <c r="AQ33" i="6"/>
  <c r="AR33" i="6" s="1"/>
  <c r="AQ34" i="6"/>
  <c r="AR34" i="6" s="1"/>
  <c r="W5" i="6"/>
  <c r="W8" i="6"/>
  <c r="W10" i="6"/>
  <c r="W11" i="6"/>
  <c r="W15" i="6"/>
  <c r="W19" i="6"/>
  <c r="W20" i="6"/>
  <c r="W21" i="6"/>
  <c r="W24" i="6"/>
  <c r="W26" i="6"/>
  <c r="W28" i="6"/>
  <c r="B6" i="1"/>
  <c r="B7" i="1"/>
  <c r="B8" i="1"/>
  <c r="B9" i="1"/>
  <c r="B10" i="1"/>
  <c r="B11" i="1"/>
  <c r="B12" i="1"/>
  <c r="B13" i="1"/>
  <c r="B14" i="1"/>
  <c r="B15" i="1"/>
  <c r="B16" i="1"/>
  <c r="B17" i="1"/>
  <c r="B18" i="1"/>
  <c r="B19" i="1"/>
  <c r="B20" i="1"/>
  <c r="B21" i="1"/>
  <c r="B22" i="1"/>
  <c r="B23" i="1"/>
  <c r="B24" i="1"/>
  <c r="B25" i="1"/>
  <c r="B26" i="1"/>
  <c r="B27" i="1"/>
  <c r="B28" i="1"/>
  <c r="B29" i="1"/>
  <c r="B30" i="1"/>
  <c r="B31" i="1"/>
  <c r="B32" i="1"/>
  <c r="B33" i="1"/>
  <c r="B34" i="1"/>
  <c r="B35" i="1"/>
  <c r="B5" i="1"/>
  <c r="EK4" i="6"/>
  <c r="EK5" i="6"/>
  <c r="EK6" i="6"/>
  <c r="EK7" i="6"/>
  <c r="EK8" i="6"/>
  <c r="EK9" i="6"/>
  <c r="EK10" i="6"/>
  <c r="EK11" i="6"/>
  <c r="EK12" i="6"/>
  <c r="EK13" i="6"/>
  <c r="EK14" i="6"/>
  <c r="EK15" i="6"/>
  <c r="EK16" i="6"/>
  <c r="EK17" i="6"/>
  <c r="EK18" i="6"/>
  <c r="EK19" i="6"/>
  <c r="EK20" i="6"/>
  <c r="EK21" i="6"/>
  <c r="EK22" i="6"/>
  <c r="EK23" i="6"/>
  <c r="EK24" i="6"/>
  <c r="EK25" i="6"/>
  <c r="EK26" i="6"/>
  <c r="EK27" i="6"/>
  <c r="EK28" i="6"/>
  <c r="EK29" i="6"/>
  <c r="EK30" i="6"/>
  <c r="EK31" i="6"/>
  <c r="EK32" i="6"/>
  <c r="EK33" i="6"/>
  <c r="EK34" i="6"/>
  <c r="D5" i="2"/>
  <c r="E5" i="2"/>
  <c r="F5" i="2"/>
  <c r="H5" i="2"/>
  <c r="I5" i="2"/>
  <c r="J5" i="2"/>
  <c r="K5" i="2"/>
  <c r="L5" i="2"/>
  <c r="M5" i="2"/>
  <c r="N5" i="2"/>
  <c r="O5" i="2"/>
  <c r="P5" i="2"/>
  <c r="Q5" i="2"/>
  <c r="R5" i="2"/>
  <c r="S5" i="2"/>
  <c r="T5" i="2"/>
  <c r="U5" i="2"/>
  <c r="V5" i="2"/>
  <c r="W5" i="2"/>
  <c r="X5" i="2"/>
  <c r="Y5" i="2"/>
  <c r="Z5" i="2"/>
  <c r="AA5" i="2"/>
  <c r="AB5" i="2"/>
  <c r="AC5" i="2"/>
  <c r="AD5" i="2"/>
  <c r="AE5" i="2"/>
  <c r="AF5" i="2"/>
  <c r="AG5" i="2"/>
  <c r="AH5" i="2"/>
  <c r="AI5" i="2"/>
  <c r="AJ5" i="2"/>
  <c r="AK5" i="2"/>
  <c r="AL5" i="2"/>
  <c r="AM5" i="2"/>
  <c r="AN5" i="2"/>
  <c r="AO5" i="2"/>
  <c r="AP5" i="2"/>
  <c r="AR5" i="2"/>
  <c r="AS5" i="2"/>
  <c r="AU5" i="2"/>
  <c r="AV5" i="2"/>
  <c r="AW5" i="2"/>
  <c r="AX5" i="2"/>
  <c r="AY5" i="2"/>
  <c r="AZ5" i="2"/>
  <c r="BB5" i="2"/>
  <c r="BC5" i="2"/>
  <c r="BD5" i="2"/>
  <c r="BE5" i="2"/>
  <c r="BF5" i="2"/>
  <c r="BI5" i="2"/>
  <c r="BJ5" i="2"/>
  <c r="BK5" i="2"/>
  <c r="BL5" i="2"/>
  <c r="BM5" i="2"/>
  <c r="BN5" i="2"/>
  <c r="BO5" i="2"/>
  <c r="BP5" i="2"/>
  <c r="BQ5" i="2"/>
  <c r="BR5" i="2"/>
  <c r="BS5" i="2"/>
  <c r="BT5" i="2"/>
  <c r="BU5" i="2"/>
  <c r="BV5" i="2"/>
  <c r="BW5" i="2"/>
  <c r="BX5" i="2"/>
  <c r="BY5" i="2"/>
  <c r="BZ5" i="2"/>
  <c r="CA5" i="2"/>
  <c r="CB5" i="2"/>
  <c r="CC5" i="2"/>
  <c r="CE5" i="2"/>
  <c r="CF5" i="2"/>
  <c r="CG5" i="2"/>
  <c r="CH5" i="2"/>
  <c r="CI5" i="2"/>
  <c r="D6" i="2"/>
  <c r="E6" i="2"/>
  <c r="F6" i="2"/>
  <c r="H6" i="2"/>
  <c r="I6" i="2"/>
  <c r="J6" i="2"/>
  <c r="K6" i="2"/>
  <c r="L6" i="2"/>
  <c r="M6" i="2"/>
  <c r="N6" i="2"/>
  <c r="O6" i="2"/>
  <c r="P6" i="2"/>
  <c r="Q6" i="2"/>
  <c r="R6" i="2"/>
  <c r="S6" i="2"/>
  <c r="T6" i="2"/>
  <c r="U6" i="2"/>
  <c r="V6" i="2"/>
  <c r="W6" i="2"/>
  <c r="X6" i="2"/>
  <c r="Y6" i="2"/>
  <c r="Z6" i="2"/>
  <c r="AA6" i="2"/>
  <c r="AB6" i="2"/>
  <c r="AC6" i="2"/>
  <c r="AD6" i="2"/>
  <c r="AE6" i="2"/>
  <c r="AF6" i="2"/>
  <c r="AG6" i="2"/>
  <c r="AH6" i="2"/>
  <c r="AI6" i="2"/>
  <c r="AJ6" i="2"/>
  <c r="AK6" i="2"/>
  <c r="AL6" i="2"/>
  <c r="AM6" i="2"/>
  <c r="AN6" i="2"/>
  <c r="AO6" i="2"/>
  <c r="AP6" i="2"/>
  <c r="AR6" i="2"/>
  <c r="AS6" i="2"/>
  <c r="AU6" i="2"/>
  <c r="AV6" i="2"/>
  <c r="AW6" i="2"/>
  <c r="AX6" i="2"/>
  <c r="AY6" i="2"/>
  <c r="AZ6" i="2"/>
  <c r="BB6" i="2"/>
  <c r="BC6" i="2"/>
  <c r="BD6" i="2"/>
  <c r="BE6" i="2"/>
  <c r="BF6" i="2"/>
  <c r="BI6" i="2"/>
  <c r="BJ6" i="2"/>
  <c r="BK6" i="2"/>
  <c r="BL6" i="2"/>
  <c r="BM6" i="2"/>
  <c r="BN6" i="2"/>
  <c r="BO6" i="2"/>
  <c r="BP6" i="2"/>
  <c r="BQ6" i="2"/>
  <c r="BR6" i="2"/>
  <c r="BS6" i="2"/>
  <c r="BT6" i="2"/>
  <c r="BU6" i="2"/>
  <c r="BV6" i="2"/>
  <c r="BW6" i="2"/>
  <c r="BX6" i="2"/>
  <c r="BY6" i="2"/>
  <c r="BZ6" i="2"/>
  <c r="CA6" i="2"/>
  <c r="CB6" i="2"/>
  <c r="CC6" i="2"/>
  <c r="CE6" i="2"/>
  <c r="CF6" i="2"/>
  <c r="CG6" i="2"/>
  <c r="CH6" i="2"/>
  <c r="CI6" i="2"/>
  <c r="D7" i="2"/>
  <c r="E7" i="2"/>
  <c r="F7" i="2"/>
  <c r="H7" i="2"/>
  <c r="I7" i="2"/>
  <c r="J7" i="2"/>
  <c r="K7" i="2"/>
  <c r="L7" i="2"/>
  <c r="M7" i="2"/>
  <c r="N7" i="2"/>
  <c r="O7" i="2"/>
  <c r="P7" i="2"/>
  <c r="Q7" i="2"/>
  <c r="R7" i="2"/>
  <c r="S7" i="2"/>
  <c r="T7" i="2"/>
  <c r="U7" i="2"/>
  <c r="V7" i="2"/>
  <c r="W7" i="2"/>
  <c r="X7" i="2"/>
  <c r="Y7" i="2"/>
  <c r="Z7" i="2"/>
  <c r="AA7" i="2"/>
  <c r="AB7" i="2"/>
  <c r="AC7" i="2"/>
  <c r="AD7" i="2"/>
  <c r="AE7" i="2"/>
  <c r="AF7" i="2"/>
  <c r="AG7" i="2"/>
  <c r="AH7" i="2"/>
  <c r="AI7" i="2"/>
  <c r="AJ7" i="2"/>
  <c r="AK7" i="2"/>
  <c r="AL7" i="2"/>
  <c r="AM7" i="2"/>
  <c r="AN7" i="2"/>
  <c r="AO7" i="2"/>
  <c r="AP7" i="2"/>
  <c r="AR7" i="2"/>
  <c r="AS7" i="2"/>
  <c r="AU7" i="2"/>
  <c r="AV7" i="2"/>
  <c r="AW7" i="2"/>
  <c r="AX7" i="2"/>
  <c r="AY7" i="2"/>
  <c r="AZ7" i="2"/>
  <c r="BB7" i="2"/>
  <c r="BC7" i="2"/>
  <c r="BD7" i="2"/>
  <c r="BE7" i="2"/>
  <c r="BF7" i="2"/>
  <c r="BI7" i="2"/>
  <c r="BJ7" i="2"/>
  <c r="BK7" i="2"/>
  <c r="BL7" i="2"/>
  <c r="BM7" i="2"/>
  <c r="BN7" i="2"/>
  <c r="BO7" i="2"/>
  <c r="BP7" i="2"/>
  <c r="BQ7" i="2"/>
  <c r="BR7" i="2"/>
  <c r="BS7" i="2"/>
  <c r="BT7" i="2"/>
  <c r="BU7" i="2"/>
  <c r="BV7" i="2"/>
  <c r="BW7" i="2"/>
  <c r="BX7" i="2"/>
  <c r="BY7" i="2"/>
  <c r="BZ7" i="2"/>
  <c r="CA7" i="2"/>
  <c r="CB7" i="2"/>
  <c r="CC7" i="2"/>
  <c r="CE7" i="2"/>
  <c r="CF7" i="2"/>
  <c r="CG7" i="2"/>
  <c r="CH7" i="2"/>
  <c r="CI7" i="2"/>
  <c r="D8" i="2"/>
  <c r="E8" i="2"/>
  <c r="F8" i="2"/>
  <c r="H8" i="2"/>
  <c r="I8" i="2"/>
  <c r="J8" i="2"/>
  <c r="K8" i="2"/>
  <c r="L8" i="2"/>
  <c r="M8" i="2"/>
  <c r="N8" i="2"/>
  <c r="O8" i="2"/>
  <c r="P8" i="2"/>
  <c r="Q8" i="2"/>
  <c r="R8" i="2"/>
  <c r="S8" i="2"/>
  <c r="T8" i="2"/>
  <c r="U8" i="2"/>
  <c r="V8" i="2"/>
  <c r="W8" i="2"/>
  <c r="X8" i="2"/>
  <c r="Y8" i="2"/>
  <c r="Z8" i="2"/>
  <c r="AA8" i="2"/>
  <c r="AB8" i="2"/>
  <c r="AC8" i="2"/>
  <c r="AD8" i="2"/>
  <c r="AE8" i="2"/>
  <c r="AF8" i="2"/>
  <c r="AG8" i="2"/>
  <c r="AH8" i="2"/>
  <c r="AI8" i="2"/>
  <c r="AJ8" i="2"/>
  <c r="AK8" i="2"/>
  <c r="AL8" i="2"/>
  <c r="AM8" i="2"/>
  <c r="AN8" i="2"/>
  <c r="AO8" i="2"/>
  <c r="AP8" i="2"/>
  <c r="AR8" i="2"/>
  <c r="AS8" i="2"/>
  <c r="AU8" i="2"/>
  <c r="AV8" i="2"/>
  <c r="AW8" i="2"/>
  <c r="AX8" i="2"/>
  <c r="AY8" i="2"/>
  <c r="AZ8" i="2"/>
  <c r="BB8" i="2"/>
  <c r="BC8" i="2"/>
  <c r="BD8" i="2"/>
  <c r="BE8" i="2"/>
  <c r="BF8" i="2"/>
  <c r="BI8" i="2"/>
  <c r="BJ8" i="2"/>
  <c r="BK8" i="2"/>
  <c r="BL8" i="2"/>
  <c r="BM8" i="2"/>
  <c r="BN8" i="2"/>
  <c r="BO8" i="2"/>
  <c r="BP8" i="2"/>
  <c r="BQ8" i="2"/>
  <c r="BR8" i="2"/>
  <c r="BS8" i="2"/>
  <c r="BT8" i="2"/>
  <c r="BU8" i="2"/>
  <c r="BV8" i="2"/>
  <c r="BW8" i="2"/>
  <c r="BX8" i="2"/>
  <c r="BY8" i="2"/>
  <c r="BZ8" i="2"/>
  <c r="CA8" i="2"/>
  <c r="CB8" i="2"/>
  <c r="CC8" i="2"/>
  <c r="CE8" i="2"/>
  <c r="CF8" i="2"/>
  <c r="CG8" i="2"/>
  <c r="CH8" i="2"/>
  <c r="CI8" i="2"/>
  <c r="D9" i="2"/>
  <c r="E9" i="2"/>
  <c r="F9" i="2"/>
  <c r="H9" i="2"/>
  <c r="I9" i="2"/>
  <c r="J9" i="2"/>
  <c r="K9" i="2"/>
  <c r="L9" i="2"/>
  <c r="M9" i="2"/>
  <c r="N9" i="2"/>
  <c r="O9" i="2"/>
  <c r="P9" i="2"/>
  <c r="Q9" i="2"/>
  <c r="R9" i="2"/>
  <c r="S9" i="2"/>
  <c r="T9" i="2"/>
  <c r="U9" i="2"/>
  <c r="V9" i="2"/>
  <c r="W9" i="2"/>
  <c r="X9" i="2"/>
  <c r="Y9" i="2"/>
  <c r="Z9" i="2"/>
  <c r="AA9" i="2"/>
  <c r="AB9" i="2"/>
  <c r="AC9" i="2"/>
  <c r="AD9" i="2"/>
  <c r="AE9" i="2"/>
  <c r="AF9" i="2"/>
  <c r="AG9" i="2"/>
  <c r="AH9" i="2"/>
  <c r="AI9" i="2"/>
  <c r="AJ9" i="2"/>
  <c r="AK9" i="2"/>
  <c r="AL9" i="2"/>
  <c r="AM9" i="2"/>
  <c r="AN9" i="2"/>
  <c r="AO9" i="2"/>
  <c r="AP9" i="2"/>
  <c r="AR9" i="2"/>
  <c r="AS9" i="2"/>
  <c r="AU9" i="2"/>
  <c r="AV9" i="2"/>
  <c r="AW9" i="2"/>
  <c r="AX9" i="2"/>
  <c r="AY9" i="2"/>
  <c r="AZ9" i="2"/>
  <c r="BB9" i="2"/>
  <c r="BC9" i="2"/>
  <c r="BD9" i="2"/>
  <c r="BE9" i="2"/>
  <c r="BF9" i="2"/>
  <c r="BI9" i="2"/>
  <c r="BJ9" i="2"/>
  <c r="BK9" i="2"/>
  <c r="BL9" i="2"/>
  <c r="BM9" i="2"/>
  <c r="BN9" i="2"/>
  <c r="BO9" i="2"/>
  <c r="BP9" i="2"/>
  <c r="BQ9" i="2"/>
  <c r="BR9" i="2"/>
  <c r="BS9" i="2"/>
  <c r="BT9" i="2"/>
  <c r="BU9" i="2"/>
  <c r="BV9" i="2"/>
  <c r="BW9" i="2"/>
  <c r="BX9" i="2"/>
  <c r="BY9" i="2"/>
  <c r="BZ9" i="2"/>
  <c r="CA9" i="2"/>
  <c r="CB9" i="2"/>
  <c r="CC9" i="2"/>
  <c r="CE9" i="2"/>
  <c r="CF9" i="2"/>
  <c r="CG9" i="2"/>
  <c r="CH9" i="2"/>
  <c r="CI9" i="2"/>
  <c r="D10" i="2"/>
  <c r="E10" i="2"/>
  <c r="F10" i="2"/>
  <c r="H10" i="2"/>
  <c r="I10" i="2"/>
  <c r="J10" i="2"/>
  <c r="K10" i="2"/>
  <c r="L10" i="2"/>
  <c r="M10" i="2"/>
  <c r="N10" i="2"/>
  <c r="O10" i="2"/>
  <c r="P10" i="2"/>
  <c r="Q10" i="2"/>
  <c r="R10" i="2"/>
  <c r="S10" i="2"/>
  <c r="T10" i="2"/>
  <c r="U10" i="2"/>
  <c r="V10" i="2"/>
  <c r="W10" i="2"/>
  <c r="X10" i="2"/>
  <c r="Y10" i="2"/>
  <c r="Z10" i="2"/>
  <c r="AA10" i="2"/>
  <c r="AB10" i="2"/>
  <c r="AC10" i="2"/>
  <c r="AD10" i="2"/>
  <c r="AE10" i="2"/>
  <c r="AF10" i="2"/>
  <c r="AG10" i="2"/>
  <c r="AH10" i="2"/>
  <c r="AI10" i="2"/>
  <c r="AJ10" i="2"/>
  <c r="AK10" i="2"/>
  <c r="AL10" i="2"/>
  <c r="AM10" i="2"/>
  <c r="AN10" i="2"/>
  <c r="AO10" i="2"/>
  <c r="AP10" i="2"/>
  <c r="AR10" i="2"/>
  <c r="AS10" i="2"/>
  <c r="AU10" i="2"/>
  <c r="AV10" i="2"/>
  <c r="AW10" i="2"/>
  <c r="AX10" i="2"/>
  <c r="AY10" i="2"/>
  <c r="AZ10" i="2"/>
  <c r="BB10" i="2"/>
  <c r="BC10" i="2"/>
  <c r="BD10" i="2"/>
  <c r="BE10" i="2"/>
  <c r="BF10" i="2"/>
  <c r="BI10" i="2"/>
  <c r="BJ10" i="2"/>
  <c r="BK10" i="2"/>
  <c r="BL10" i="2"/>
  <c r="BM10" i="2"/>
  <c r="BN10" i="2"/>
  <c r="BO10" i="2"/>
  <c r="BP10" i="2"/>
  <c r="BQ10" i="2"/>
  <c r="BR10" i="2"/>
  <c r="BS10" i="2"/>
  <c r="BT10" i="2"/>
  <c r="BU10" i="2"/>
  <c r="BV10" i="2"/>
  <c r="BW10" i="2"/>
  <c r="BX10" i="2"/>
  <c r="BY10" i="2"/>
  <c r="BZ10" i="2"/>
  <c r="CA10" i="2"/>
  <c r="CB10" i="2"/>
  <c r="CC10" i="2"/>
  <c r="CE10" i="2"/>
  <c r="CF10" i="2"/>
  <c r="CG10" i="2"/>
  <c r="CH10" i="2"/>
  <c r="CI10" i="2"/>
  <c r="D11" i="2"/>
  <c r="E11" i="2"/>
  <c r="F11" i="2"/>
  <c r="H11" i="2"/>
  <c r="I11" i="2"/>
  <c r="J11" i="2"/>
  <c r="K11" i="2"/>
  <c r="L11" i="2"/>
  <c r="M11" i="2"/>
  <c r="N11" i="2"/>
  <c r="O11" i="2"/>
  <c r="P11" i="2"/>
  <c r="Q11" i="2"/>
  <c r="R11" i="2"/>
  <c r="S11" i="2"/>
  <c r="T11" i="2"/>
  <c r="U11" i="2"/>
  <c r="V11" i="2"/>
  <c r="W11" i="2"/>
  <c r="X11" i="2"/>
  <c r="Y11" i="2"/>
  <c r="Z11" i="2"/>
  <c r="AA11" i="2"/>
  <c r="AB11" i="2"/>
  <c r="AC11" i="2"/>
  <c r="AD11" i="2"/>
  <c r="AE11" i="2"/>
  <c r="AF11" i="2"/>
  <c r="AG11" i="2"/>
  <c r="AH11" i="2"/>
  <c r="AI11" i="2"/>
  <c r="AJ11" i="2"/>
  <c r="AK11" i="2"/>
  <c r="AL11" i="2"/>
  <c r="AM11" i="2"/>
  <c r="AN11" i="2"/>
  <c r="AO11" i="2"/>
  <c r="AP11" i="2"/>
  <c r="AR11" i="2"/>
  <c r="AS11" i="2"/>
  <c r="AU11" i="2"/>
  <c r="AV11" i="2"/>
  <c r="AW11" i="2"/>
  <c r="AX11" i="2"/>
  <c r="AY11" i="2"/>
  <c r="AZ11" i="2"/>
  <c r="BB11" i="2"/>
  <c r="BC11" i="2"/>
  <c r="BD11" i="2"/>
  <c r="BE11" i="2"/>
  <c r="BF11" i="2"/>
  <c r="BI11" i="2"/>
  <c r="BJ11" i="2"/>
  <c r="BK11" i="2"/>
  <c r="BL11" i="2"/>
  <c r="BM11" i="2"/>
  <c r="BN11" i="2"/>
  <c r="BO11" i="2"/>
  <c r="BP11" i="2"/>
  <c r="BQ11" i="2"/>
  <c r="BR11" i="2"/>
  <c r="BS11" i="2"/>
  <c r="BT11" i="2"/>
  <c r="BU11" i="2"/>
  <c r="BV11" i="2"/>
  <c r="BW11" i="2"/>
  <c r="BX11" i="2"/>
  <c r="BY11" i="2"/>
  <c r="BZ11" i="2"/>
  <c r="CA11" i="2"/>
  <c r="CB11" i="2"/>
  <c r="CC11" i="2"/>
  <c r="CE11" i="2"/>
  <c r="CF11" i="2"/>
  <c r="CG11" i="2"/>
  <c r="CH11" i="2"/>
  <c r="CI11" i="2"/>
  <c r="D12" i="2"/>
  <c r="E12" i="2"/>
  <c r="F12" i="2"/>
  <c r="H12" i="2"/>
  <c r="I12" i="2"/>
  <c r="J12" i="2"/>
  <c r="K12" i="2"/>
  <c r="L12" i="2"/>
  <c r="M12" i="2"/>
  <c r="N12" i="2"/>
  <c r="O12" i="2"/>
  <c r="P12" i="2"/>
  <c r="Q12" i="2"/>
  <c r="R12" i="2"/>
  <c r="S12" i="2"/>
  <c r="T12" i="2"/>
  <c r="U12" i="2"/>
  <c r="V12" i="2"/>
  <c r="W12" i="2"/>
  <c r="X12" i="2"/>
  <c r="Y12" i="2"/>
  <c r="Z12" i="2"/>
  <c r="AA12" i="2"/>
  <c r="AB12" i="2"/>
  <c r="AC12" i="2"/>
  <c r="AD12" i="2"/>
  <c r="AE12" i="2"/>
  <c r="AF12" i="2"/>
  <c r="AG12" i="2"/>
  <c r="AH12" i="2"/>
  <c r="AI12" i="2"/>
  <c r="AJ12" i="2"/>
  <c r="AK12" i="2"/>
  <c r="AL12" i="2"/>
  <c r="AM12" i="2"/>
  <c r="AN12" i="2"/>
  <c r="AO12" i="2"/>
  <c r="AP12" i="2"/>
  <c r="AR12" i="2"/>
  <c r="AS12" i="2"/>
  <c r="AU12" i="2"/>
  <c r="AV12" i="2"/>
  <c r="AW12" i="2"/>
  <c r="AX12" i="2"/>
  <c r="AY12" i="2"/>
  <c r="AZ12" i="2"/>
  <c r="BB12" i="2"/>
  <c r="BC12" i="2"/>
  <c r="BD12" i="2"/>
  <c r="BE12" i="2"/>
  <c r="BF12" i="2"/>
  <c r="BI12" i="2"/>
  <c r="BJ12" i="2"/>
  <c r="BK12" i="2"/>
  <c r="BL12" i="2"/>
  <c r="BM12" i="2"/>
  <c r="BN12" i="2"/>
  <c r="BO12" i="2"/>
  <c r="BP12" i="2"/>
  <c r="BQ12" i="2"/>
  <c r="BR12" i="2"/>
  <c r="BS12" i="2"/>
  <c r="BT12" i="2"/>
  <c r="BU12" i="2"/>
  <c r="BV12" i="2"/>
  <c r="BW12" i="2"/>
  <c r="BX12" i="2"/>
  <c r="BY12" i="2"/>
  <c r="BZ12" i="2"/>
  <c r="CA12" i="2"/>
  <c r="CB12" i="2"/>
  <c r="CC12" i="2"/>
  <c r="CE12" i="2"/>
  <c r="CF12" i="2"/>
  <c r="CG12" i="2"/>
  <c r="CH12" i="2"/>
  <c r="CI12" i="2"/>
  <c r="D13" i="2"/>
  <c r="E13" i="2"/>
  <c r="F13" i="2"/>
  <c r="H13" i="2"/>
  <c r="I13" i="2"/>
  <c r="J13" i="2"/>
  <c r="K13" i="2"/>
  <c r="L13" i="2"/>
  <c r="M13" i="2"/>
  <c r="N13" i="2"/>
  <c r="O13" i="2"/>
  <c r="P13" i="2"/>
  <c r="Q13" i="2"/>
  <c r="R13" i="2"/>
  <c r="S13" i="2"/>
  <c r="T13" i="2"/>
  <c r="U13" i="2"/>
  <c r="V13" i="2"/>
  <c r="W13" i="2"/>
  <c r="X13" i="2"/>
  <c r="Y13" i="2"/>
  <c r="Z13" i="2"/>
  <c r="AA13" i="2"/>
  <c r="AB13" i="2"/>
  <c r="AC13" i="2"/>
  <c r="AD13" i="2"/>
  <c r="AE13" i="2"/>
  <c r="AF13" i="2"/>
  <c r="AG13" i="2"/>
  <c r="AH13" i="2"/>
  <c r="AI13" i="2"/>
  <c r="AJ13" i="2"/>
  <c r="AK13" i="2"/>
  <c r="AL13" i="2"/>
  <c r="AM13" i="2"/>
  <c r="AN13" i="2"/>
  <c r="AO13" i="2"/>
  <c r="AP13" i="2"/>
  <c r="AR13" i="2"/>
  <c r="AS13" i="2"/>
  <c r="AU13" i="2"/>
  <c r="AV13" i="2"/>
  <c r="AW13" i="2"/>
  <c r="AX13" i="2"/>
  <c r="AY13" i="2"/>
  <c r="AZ13" i="2"/>
  <c r="BB13" i="2"/>
  <c r="BC13" i="2"/>
  <c r="BD13" i="2"/>
  <c r="BE13" i="2"/>
  <c r="BF13" i="2"/>
  <c r="BI13" i="2"/>
  <c r="BJ13" i="2"/>
  <c r="BK13" i="2"/>
  <c r="BL13" i="2"/>
  <c r="BM13" i="2"/>
  <c r="BN13" i="2"/>
  <c r="BO13" i="2"/>
  <c r="BP13" i="2"/>
  <c r="BQ13" i="2"/>
  <c r="BR13" i="2"/>
  <c r="BS13" i="2"/>
  <c r="BT13" i="2"/>
  <c r="BU13" i="2"/>
  <c r="BV13" i="2"/>
  <c r="BW13" i="2"/>
  <c r="BX13" i="2"/>
  <c r="BY13" i="2"/>
  <c r="BZ13" i="2"/>
  <c r="CA13" i="2"/>
  <c r="CB13" i="2"/>
  <c r="CC13" i="2"/>
  <c r="CE13" i="2"/>
  <c r="CF13" i="2"/>
  <c r="CG13" i="2"/>
  <c r="CH13" i="2"/>
  <c r="CI13" i="2"/>
  <c r="D14" i="2"/>
  <c r="E14" i="2"/>
  <c r="F14" i="2"/>
  <c r="H14" i="2"/>
  <c r="I14" i="2"/>
  <c r="J14" i="2"/>
  <c r="K14" i="2"/>
  <c r="L14" i="2"/>
  <c r="M14" i="2"/>
  <c r="N14" i="2"/>
  <c r="O14" i="2"/>
  <c r="P14" i="2"/>
  <c r="Q14" i="2"/>
  <c r="R14" i="2"/>
  <c r="S14" i="2"/>
  <c r="T14" i="2"/>
  <c r="U14" i="2"/>
  <c r="V14" i="2"/>
  <c r="W14" i="2"/>
  <c r="X14" i="2"/>
  <c r="Y14" i="2"/>
  <c r="Z14" i="2"/>
  <c r="AA14" i="2"/>
  <c r="AB14" i="2"/>
  <c r="AC14" i="2"/>
  <c r="AD14" i="2"/>
  <c r="AE14" i="2"/>
  <c r="AF14" i="2"/>
  <c r="AG14" i="2"/>
  <c r="AH14" i="2"/>
  <c r="AI14" i="2"/>
  <c r="AJ14" i="2"/>
  <c r="AK14" i="2"/>
  <c r="AL14" i="2"/>
  <c r="AM14" i="2"/>
  <c r="AN14" i="2"/>
  <c r="AO14" i="2"/>
  <c r="AP14" i="2"/>
  <c r="AR14" i="2"/>
  <c r="AS14" i="2"/>
  <c r="AU14" i="2"/>
  <c r="AV14" i="2"/>
  <c r="AW14" i="2"/>
  <c r="AX14" i="2"/>
  <c r="AY14" i="2"/>
  <c r="AZ14" i="2"/>
  <c r="BB14" i="2"/>
  <c r="BC14" i="2"/>
  <c r="BD14" i="2"/>
  <c r="BE14" i="2"/>
  <c r="BF14" i="2"/>
  <c r="BI14" i="2"/>
  <c r="BJ14" i="2"/>
  <c r="BK14" i="2"/>
  <c r="BL14" i="2"/>
  <c r="BM14" i="2"/>
  <c r="BN14" i="2"/>
  <c r="BO14" i="2"/>
  <c r="BP14" i="2"/>
  <c r="BQ14" i="2"/>
  <c r="BR14" i="2"/>
  <c r="BS14" i="2"/>
  <c r="BT14" i="2"/>
  <c r="BU14" i="2"/>
  <c r="BV14" i="2"/>
  <c r="BW14" i="2"/>
  <c r="BX14" i="2"/>
  <c r="BY14" i="2"/>
  <c r="BZ14" i="2"/>
  <c r="CA14" i="2"/>
  <c r="CB14" i="2"/>
  <c r="CC14" i="2"/>
  <c r="CE14" i="2"/>
  <c r="CF14" i="2"/>
  <c r="CG14" i="2"/>
  <c r="CH14" i="2"/>
  <c r="CI14" i="2"/>
  <c r="D15" i="2"/>
  <c r="E15" i="2"/>
  <c r="F15" i="2"/>
  <c r="H15" i="2"/>
  <c r="I15" i="2"/>
  <c r="J15" i="2"/>
  <c r="K15" i="2"/>
  <c r="L15" i="2"/>
  <c r="M15" i="2"/>
  <c r="N15" i="2"/>
  <c r="O15" i="2"/>
  <c r="P15" i="2"/>
  <c r="Q15" i="2"/>
  <c r="R15" i="2"/>
  <c r="S15" i="2"/>
  <c r="T15" i="2"/>
  <c r="U15" i="2"/>
  <c r="V15" i="2"/>
  <c r="W15" i="2"/>
  <c r="X15" i="2"/>
  <c r="Y15" i="2"/>
  <c r="Z15" i="2"/>
  <c r="AA15" i="2"/>
  <c r="AB15" i="2"/>
  <c r="AC15" i="2"/>
  <c r="AD15" i="2"/>
  <c r="AE15" i="2"/>
  <c r="AF15" i="2"/>
  <c r="AG15" i="2"/>
  <c r="AH15" i="2"/>
  <c r="AI15" i="2"/>
  <c r="AJ15" i="2"/>
  <c r="AK15" i="2"/>
  <c r="AL15" i="2"/>
  <c r="AM15" i="2"/>
  <c r="AN15" i="2"/>
  <c r="AO15" i="2"/>
  <c r="AP15" i="2"/>
  <c r="AR15" i="2"/>
  <c r="AS15" i="2"/>
  <c r="AU15" i="2"/>
  <c r="AV15" i="2"/>
  <c r="AW15" i="2"/>
  <c r="AX15" i="2"/>
  <c r="AY15" i="2"/>
  <c r="AZ15" i="2"/>
  <c r="BB15" i="2"/>
  <c r="BC15" i="2"/>
  <c r="BD15" i="2"/>
  <c r="BE15" i="2"/>
  <c r="BF15" i="2"/>
  <c r="BI15" i="2"/>
  <c r="BJ15" i="2"/>
  <c r="BK15" i="2"/>
  <c r="BL15" i="2"/>
  <c r="BM15" i="2"/>
  <c r="BN15" i="2"/>
  <c r="BO15" i="2"/>
  <c r="BP15" i="2"/>
  <c r="BQ15" i="2"/>
  <c r="BR15" i="2"/>
  <c r="BS15" i="2"/>
  <c r="BT15" i="2"/>
  <c r="BU15" i="2"/>
  <c r="BV15" i="2"/>
  <c r="BW15" i="2"/>
  <c r="BX15" i="2"/>
  <c r="BY15" i="2"/>
  <c r="BZ15" i="2"/>
  <c r="CA15" i="2"/>
  <c r="CB15" i="2"/>
  <c r="CC15" i="2"/>
  <c r="CE15" i="2"/>
  <c r="CF15" i="2"/>
  <c r="CG15" i="2"/>
  <c r="CH15" i="2"/>
  <c r="CI15" i="2"/>
  <c r="D16" i="2"/>
  <c r="E16" i="2"/>
  <c r="F16" i="2"/>
  <c r="H16" i="2"/>
  <c r="I16" i="2"/>
  <c r="J16" i="2"/>
  <c r="K16" i="2"/>
  <c r="L16" i="2"/>
  <c r="M16" i="2"/>
  <c r="N16" i="2"/>
  <c r="O16" i="2"/>
  <c r="P16" i="2"/>
  <c r="Q16" i="2"/>
  <c r="R16" i="2"/>
  <c r="S16" i="2"/>
  <c r="T16" i="2"/>
  <c r="U16" i="2"/>
  <c r="V16" i="2"/>
  <c r="W16" i="2"/>
  <c r="X16" i="2"/>
  <c r="Y16" i="2"/>
  <c r="Z16" i="2"/>
  <c r="AA16" i="2"/>
  <c r="AB16" i="2"/>
  <c r="AC16" i="2"/>
  <c r="AD16" i="2"/>
  <c r="AE16" i="2"/>
  <c r="AF16" i="2"/>
  <c r="AG16" i="2"/>
  <c r="AH16" i="2"/>
  <c r="AI16" i="2"/>
  <c r="AJ16" i="2"/>
  <c r="AK16" i="2"/>
  <c r="AL16" i="2"/>
  <c r="AM16" i="2"/>
  <c r="AN16" i="2"/>
  <c r="AO16" i="2"/>
  <c r="AP16" i="2"/>
  <c r="AR16" i="2"/>
  <c r="AS16" i="2"/>
  <c r="AU16" i="2"/>
  <c r="AV16" i="2"/>
  <c r="AW16" i="2"/>
  <c r="AX16" i="2"/>
  <c r="AY16" i="2"/>
  <c r="AZ16" i="2"/>
  <c r="BB16" i="2"/>
  <c r="BC16" i="2"/>
  <c r="BD16" i="2"/>
  <c r="BE16" i="2"/>
  <c r="BF16" i="2"/>
  <c r="BI16" i="2"/>
  <c r="BJ16" i="2"/>
  <c r="BK16" i="2"/>
  <c r="BL16" i="2"/>
  <c r="BM16" i="2"/>
  <c r="BN16" i="2"/>
  <c r="BO16" i="2"/>
  <c r="BP16" i="2"/>
  <c r="BQ16" i="2"/>
  <c r="BR16" i="2"/>
  <c r="BS16" i="2"/>
  <c r="BT16" i="2"/>
  <c r="BU16" i="2"/>
  <c r="BV16" i="2"/>
  <c r="BW16" i="2"/>
  <c r="BX16" i="2"/>
  <c r="BY16" i="2"/>
  <c r="BZ16" i="2"/>
  <c r="CA16" i="2"/>
  <c r="CB16" i="2"/>
  <c r="CC16" i="2"/>
  <c r="CE16" i="2"/>
  <c r="CF16" i="2"/>
  <c r="CG16" i="2"/>
  <c r="CH16" i="2"/>
  <c r="CI16" i="2"/>
  <c r="D17" i="2"/>
  <c r="E17" i="2"/>
  <c r="F17" i="2"/>
  <c r="H17" i="2"/>
  <c r="I17" i="2"/>
  <c r="J17" i="2"/>
  <c r="K17" i="2"/>
  <c r="L17" i="2"/>
  <c r="M17" i="2"/>
  <c r="N17" i="2"/>
  <c r="O17" i="2"/>
  <c r="P17" i="2"/>
  <c r="Q17" i="2"/>
  <c r="R17" i="2"/>
  <c r="S17" i="2"/>
  <c r="T17" i="2"/>
  <c r="U17" i="2"/>
  <c r="V17" i="2"/>
  <c r="W17" i="2"/>
  <c r="X17" i="2"/>
  <c r="Y17" i="2"/>
  <c r="Z17" i="2"/>
  <c r="AA17" i="2"/>
  <c r="AB17" i="2"/>
  <c r="AC17" i="2"/>
  <c r="AD17" i="2"/>
  <c r="AE17" i="2"/>
  <c r="AF17" i="2"/>
  <c r="AG17" i="2"/>
  <c r="AH17" i="2"/>
  <c r="AI17" i="2"/>
  <c r="AJ17" i="2"/>
  <c r="AK17" i="2"/>
  <c r="AL17" i="2"/>
  <c r="AM17" i="2"/>
  <c r="AN17" i="2"/>
  <c r="AO17" i="2"/>
  <c r="AP17" i="2"/>
  <c r="AR17" i="2"/>
  <c r="AS17" i="2"/>
  <c r="AU17" i="2"/>
  <c r="AV17" i="2"/>
  <c r="AW17" i="2"/>
  <c r="AX17" i="2"/>
  <c r="AY17" i="2"/>
  <c r="AZ17" i="2"/>
  <c r="BB17" i="2"/>
  <c r="BC17" i="2"/>
  <c r="BD17" i="2"/>
  <c r="BE17" i="2"/>
  <c r="BF17" i="2"/>
  <c r="BI17" i="2"/>
  <c r="BJ17" i="2"/>
  <c r="BK17" i="2"/>
  <c r="BL17" i="2"/>
  <c r="BM17" i="2"/>
  <c r="BN17" i="2"/>
  <c r="BO17" i="2"/>
  <c r="BP17" i="2"/>
  <c r="BQ17" i="2"/>
  <c r="BR17" i="2"/>
  <c r="BS17" i="2"/>
  <c r="BT17" i="2"/>
  <c r="BU17" i="2"/>
  <c r="BV17" i="2"/>
  <c r="BW17" i="2"/>
  <c r="BX17" i="2"/>
  <c r="BY17" i="2"/>
  <c r="BZ17" i="2"/>
  <c r="CA17" i="2"/>
  <c r="CB17" i="2"/>
  <c r="CC17" i="2"/>
  <c r="CE17" i="2"/>
  <c r="CF17" i="2"/>
  <c r="CG17" i="2"/>
  <c r="CH17" i="2"/>
  <c r="CI17" i="2"/>
  <c r="D18" i="2"/>
  <c r="E18" i="2"/>
  <c r="F18" i="2"/>
  <c r="H18" i="2"/>
  <c r="I18" i="2"/>
  <c r="J18" i="2"/>
  <c r="K18" i="2"/>
  <c r="L18" i="2"/>
  <c r="M18" i="2"/>
  <c r="N18" i="2"/>
  <c r="O18" i="2"/>
  <c r="P18" i="2"/>
  <c r="Q18" i="2"/>
  <c r="R18" i="2"/>
  <c r="S18" i="2"/>
  <c r="T18" i="2"/>
  <c r="U18" i="2"/>
  <c r="V18" i="2"/>
  <c r="W18" i="2"/>
  <c r="X18" i="2"/>
  <c r="Y18" i="2"/>
  <c r="Z18" i="2"/>
  <c r="AA18" i="2"/>
  <c r="AB18" i="2"/>
  <c r="AC18" i="2"/>
  <c r="AD18" i="2"/>
  <c r="AE18" i="2"/>
  <c r="AF18" i="2"/>
  <c r="AG18" i="2"/>
  <c r="AH18" i="2"/>
  <c r="AI18" i="2"/>
  <c r="AJ18" i="2"/>
  <c r="AK18" i="2"/>
  <c r="AL18" i="2"/>
  <c r="AM18" i="2"/>
  <c r="AN18" i="2"/>
  <c r="AO18" i="2"/>
  <c r="AP18" i="2"/>
  <c r="AR18" i="2"/>
  <c r="AS18" i="2"/>
  <c r="AU18" i="2"/>
  <c r="AV18" i="2"/>
  <c r="AW18" i="2"/>
  <c r="AX18" i="2"/>
  <c r="AY18" i="2"/>
  <c r="AZ18" i="2"/>
  <c r="BB18" i="2"/>
  <c r="BC18" i="2"/>
  <c r="BD18" i="2"/>
  <c r="BE18" i="2"/>
  <c r="BF18" i="2"/>
  <c r="BI18" i="2"/>
  <c r="BJ18" i="2"/>
  <c r="BK18" i="2"/>
  <c r="BL18" i="2"/>
  <c r="BM18" i="2"/>
  <c r="BN18" i="2"/>
  <c r="BO18" i="2"/>
  <c r="BP18" i="2"/>
  <c r="BQ18" i="2"/>
  <c r="BR18" i="2"/>
  <c r="BS18" i="2"/>
  <c r="BT18" i="2"/>
  <c r="BU18" i="2"/>
  <c r="BV18" i="2"/>
  <c r="BW18" i="2"/>
  <c r="BX18" i="2"/>
  <c r="BY18" i="2"/>
  <c r="BZ18" i="2"/>
  <c r="CA18" i="2"/>
  <c r="CB18" i="2"/>
  <c r="CC18" i="2"/>
  <c r="CE18" i="2"/>
  <c r="CF18" i="2"/>
  <c r="CG18" i="2"/>
  <c r="CH18" i="2"/>
  <c r="CI18" i="2"/>
  <c r="D19" i="2"/>
  <c r="E19" i="2"/>
  <c r="F19" i="2"/>
  <c r="H19" i="2"/>
  <c r="I19" i="2"/>
  <c r="J19" i="2"/>
  <c r="K19" i="2"/>
  <c r="L19" i="2"/>
  <c r="M19" i="2"/>
  <c r="N19" i="2"/>
  <c r="O19" i="2"/>
  <c r="P19" i="2"/>
  <c r="Q19" i="2"/>
  <c r="R19" i="2"/>
  <c r="S19" i="2"/>
  <c r="T19" i="2"/>
  <c r="U19" i="2"/>
  <c r="V19" i="2"/>
  <c r="W19" i="2"/>
  <c r="X19" i="2"/>
  <c r="Y19" i="2"/>
  <c r="Z19" i="2"/>
  <c r="AA19" i="2"/>
  <c r="AB19" i="2"/>
  <c r="AC19" i="2"/>
  <c r="AD19" i="2"/>
  <c r="AE19" i="2"/>
  <c r="AF19" i="2"/>
  <c r="AG19" i="2"/>
  <c r="AH19" i="2"/>
  <c r="AI19" i="2"/>
  <c r="AJ19" i="2"/>
  <c r="AK19" i="2"/>
  <c r="AL19" i="2"/>
  <c r="AM19" i="2"/>
  <c r="AN19" i="2"/>
  <c r="AO19" i="2"/>
  <c r="AP19" i="2"/>
  <c r="AR19" i="2"/>
  <c r="AS19" i="2"/>
  <c r="AU19" i="2"/>
  <c r="AV19" i="2"/>
  <c r="AW19" i="2"/>
  <c r="AX19" i="2"/>
  <c r="AY19" i="2"/>
  <c r="AZ19" i="2"/>
  <c r="BB19" i="2"/>
  <c r="BC19" i="2"/>
  <c r="BD19" i="2"/>
  <c r="BE19" i="2"/>
  <c r="BF19" i="2"/>
  <c r="BI19" i="2"/>
  <c r="BJ19" i="2"/>
  <c r="BK19" i="2"/>
  <c r="BL19" i="2"/>
  <c r="BM19" i="2"/>
  <c r="BN19" i="2"/>
  <c r="BO19" i="2"/>
  <c r="BP19" i="2"/>
  <c r="BQ19" i="2"/>
  <c r="BR19" i="2"/>
  <c r="BS19" i="2"/>
  <c r="BT19" i="2"/>
  <c r="BU19" i="2"/>
  <c r="BV19" i="2"/>
  <c r="BW19" i="2"/>
  <c r="BX19" i="2"/>
  <c r="BY19" i="2"/>
  <c r="BZ19" i="2"/>
  <c r="CA19" i="2"/>
  <c r="CB19" i="2"/>
  <c r="CC19" i="2"/>
  <c r="CE19" i="2"/>
  <c r="CF19" i="2"/>
  <c r="CG19" i="2"/>
  <c r="CH19" i="2"/>
  <c r="CI19" i="2"/>
  <c r="D20" i="2"/>
  <c r="E20" i="2"/>
  <c r="F20" i="2"/>
  <c r="H20" i="2"/>
  <c r="I20" i="2"/>
  <c r="J20" i="2"/>
  <c r="K20" i="2"/>
  <c r="L20" i="2"/>
  <c r="M20" i="2"/>
  <c r="N20" i="2"/>
  <c r="O20" i="2"/>
  <c r="P20" i="2"/>
  <c r="Q20" i="2"/>
  <c r="R20" i="2"/>
  <c r="S20" i="2"/>
  <c r="T20" i="2"/>
  <c r="U20" i="2"/>
  <c r="V20" i="2"/>
  <c r="W20" i="2"/>
  <c r="X20" i="2"/>
  <c r="Y20" i="2"/>
  <c r="Z20" i="2"/>
  <c r="AA20" i="2"/>
  <c r="AB20" i="2"/>
  <c r="AC20" i="2"/>
  <c r="AD20" i="2"/>
  <c r="AE20" i="2"/>
  <c r="AF20" i="2"/>
  <c r="AG20" i="2"/>
  <c r="AH20" i="2"/>
  <c r="AI20" i="2"/>
  <c r="AJ20" i="2"/>
  <c r="AK20" i="2"/>
  <c r="AL20" i="2"/>
  <c r="AM20" i="2"/>
  <c r="AN20" i="2"/>
  <c r="AO20" i="2"/>
  <c r="AP20" i="2"/>
  <c r="AR20" i="2"/>
  <c r="AS20" i="2"/>
  <c r="AU20" i="2"/>
  <c r="AV20" i="2"/>
  <c r="AW20" i="2"/>
  <c r="AX20" i="2"/>
  <c r="AY20" i="2"/>
  <c r="AZ20" i="2"/>
  <c r="BB20" i="2"/>
  <c r="BC20" i="2"/>
  <c r="BD20" i="2"/>
  <c r="BE20" i="2"/>
  <c r="BF20" i="2"/>
  <c r="BI20" i="2"/>
  <c r="BJ20" i="2"/>
  <c r="BK20" i="2"/>
  <c r="BL20" i="2"/>
  <c r="BM20" i="2"/>
  <c r="BN20" i="2"/>
  <c r="BO20" i="2"/>
  <c r="BP20" i="2"/>
  <c r="BQ20" i="2"/>
  <c r="BR20" i="2"/>
  <c r="BS20" i="2"/>
  <c r="BT20" i="2"/>
  <c r="BU20" i="2"/>
  <c r="BV20" i="2"/>
  <c r="BW20" i="2"/>
  <c r="BX20" i="2"/>
  <c r="BY20" i="2"/>
  <c r="BZ20" i="2"/>
  <c r="CA20" i="2"/>
  <c r="CB20" i="2"/>
  <c r="CC20" i="2"/>
  <c r="CE20" i="2"/>
  <c r="CF20" i="2"/>
  <c r="CG20" i="2"/>
  <c r="CH20" i="2"/>
  <c r="CI20" i="2"/>
  <c r="D21" i="2"/>
  <c r="E21" i="2"/>
  <c r="F21" i="2"/>
  <c r="H21" i="2"/>
  <c r="I21" i="2"/>
  <c r="J21" i="2"/>
  <c r="K21" i="2"/>
  <c r="L21" i="2"/>
  <c r="M21" i="2"/>
  <c r="N21" i="2"/>
  <c r="O21" i="2"/>
  <c r="P21" i="2"/>
  <c r="Q21" i="2"/>
  <c r="R21" i="2"/>
  <c r="S21" i="2"/>
  <c r="T21" i="2"/>
  <c r="U21" i="2"/>
  <c r="V21" i="2"/>
  <c r="W21" i="2"/>
  <c r="X21" i="2"/>
  <c r="Y21" i="2"/>
  <c r="Z21" i="2"/>
  <c r="AA21" i="2"/>
  <c r="AB21" i="2"/>
  <c r="AC21" i="2"/>
  <c r="AD21" i="2"/>
  <c r="AE21" i="2"/>
  <c r="AF21" i="2"/>
  <c r="AG21" i="2"/>
  <c r="AH21" i="2"/>
  <c r="AI21" i="2"/>
  <c r="AJ21" i="2"/>
  <c r="AK21" i="2"/>
  <c r="AL21" i="2"/>
  <c r="AM21" i="2"/>
  <c r="AN21" i="2"/>
  <c r="AO21" i="2"/>
  <c r="AP21" i="2"/>
  <c r="AR21" i="2"/>
  <c r="AS21" i="2"/>
  <c r="AU21" i="2"/>
  <c r="AV21" i="2"/>
  <c r="AW21" i="2"/>
  <c r="AX21" i="2"/>
  <c r="AY21" i="2"/>
  <c r="AZ21" i="2"/>
  <c r="BB21" i="2"/>
  <c r="BC21" i="2"/>
  <c r="BD21" i="2"/>
  <c r="BE21" i="2"/>
  <c r="BF21" i="2"/>
  <c r="BI21" i="2"/>
  <c r="BJ21" i="2"/>
  <c r="BK21" i="2"/>
  <c r="BL21" i="2"/>
  <c r="BM21" i="2"/>
  <c r="BN21" i="2"/>
  <c r="BO21" i="2"/>
  <c r="BP21" i="2"/>
  <c r="BQ21" i="2"/>
  <c r="BR21" i="2"/>
  <c r="BS21" i="2"/>
  <c r="BT21" i="2"/>
  <c r="BU21" i="2"/>
  <c r="BV21" i="2"/>
  <c r="BW21" i="2"/>
  <c r="BX21" i="2"/>
  <c r="BY21" i="2"/>
  <c r="BZ21" i="2"/>
  <c r="CA21" i="2"/>
  <c r="CB21" i="2"/>
  <c r="CC21" i="2"/>
  <c r="CE21" i="2"/>
  <c r="CF21" i="2"/>
  <c r="CG21" i="2"/>
  <c r="CH21" i="2"/>
  <c r="CI21" i="2"/>
  <c r="D22" i="2"/>
  <c r="E22" i="2"/>
  <c r="F22" i="2"/>
  <c r="H22" i="2"/>
  <c r="I22" i="2"/>
  <c r="J22" i="2"/>
  <c r="K22" i="2"/>
  <c r="L22" i="2"/>
  <c r="M22" i="2"/>
  <c r="N22" i="2"/>
  <c r="O22" i="2"/>
  <c r="P22" i="2"/>
  <c r="Q22" i="2"/>
  <c r="R22" i="2"/>
  <c r="S22" i="2"/>
  <c r="T22" i="2"/>
  <c r="U22" i="2"/>
  <c r="V22" i="2"/>
  <c r="W22" i="2"/>
  <c r="X22" i="2"/>
  <c r="Y22" i="2"/>
  <c r="Z22" i="2"/>
  <c r="AA22" i="2"/>
  <c r="AB22" i="2"/>
  <c r="AC22" i="2"/>
  <c r="AD22" i="2"/>
  <c r="AE22" i="2"/>
  <c r="AF22" i="2"/>
  <c r="AG22" i="2"/>
  <c r="AH22" i="2"/>
  <c r="AI22" i="2"/>
  <c r="AJ22" i="2"/>
  <c r="AK22" i="2"/>
  <c r="AL22" i="2"/>
  <c r="AM22" i="2"/>
  <c r="AN22" i="2"/>
  <c r="AO22" i="2"/>
  <c r="AP22" i="2"/>
  <c r="AR22" i="2"/>
  <c r="AS22" i="2"/>
  <c r="AU22" i="2"/>
  <c r="AV22" i="2"/>
  <c r="AW22" i="2"/>
  <c r="AX22" i="2"/>
  <c r="AY22" i="2"/>
  <c r="AZ22" i="2"/>
  <c r="BB22" i="2"/>
  <c r="BC22" i="2"/>
  <c r="BD22" i="2"/>
  <c r="BE22" i="2"/>
  <c r="BF22" i="2"/>
  <c r="BI22" i="2"/>
  <c r="BJ22" i="2"/>
  <c r="BK22" i="2"/>
  <c r="BL22" i="2"/>
  <c r="BM22" i="2"/>
  <c r="BN22" i="2"/>
  <c r="BO22" i="2"/>
  <c r="BP22" i="2"/>
  <c r="BQ22" i="2"/>
  <c r="BR22" i="2"/>
  <c r="BS22" i="2"/>
  <c r="BT22" i="2"/>
  <c r="BU22" i="2"/>
  <c r="BV22" i="2"/>
  <c r="BW22" i="2"/>
  <c r="BX22" i="2"/>
  <c r="BY22" i="2"/>
  <c r="BZ22" i="2"/>
  <c r="CA22" i="2"/>
  <c r="CB22" i="2"/>
  <c r="CC22" i="2"/>
  <c r="CE22" i="2"/>
  <c r="CF22" i="2"/>
  <c r="CG22" i="2"/>
  <c r="CH22" i="2"/>
  <c r="CI22" i="2"/>
  <c r="D23" i="2"/>
  <c r="E23" i="2"/>
  <c r="F23" i="2"/>
  <c r="H23" i="2"/>
  <c r="I23" i="2"/>
  <c r="J23" i="2"/>
  <c r="K23" i="2"/>
  <c r="L23" i="2"/>
  <c r="M23" i="2"/>
  <c r="N23" i="2"/>
  <c r="O23" i="2"/>
  <c r="P23" i="2"/>
  <c r="Q23" i="2"/>
  <c r="R23" i="2"/>
  <c r="S23" i="2"/>
  <c r="T23" i="2"/>
  <c r="U23" i="2"/>
  <c r="V23" i="2"/>
  <c r="W23" i="2"/>
  <c r="X23" i="2"/>
  <c r="Y23" i="2"/>
  <c r="Z23" i="2"/>
  <c r="AA23" i="2"/>
  <c r="AB23" i="2"/>
  <c r="AC23" i="2"/>
  <c r="AD23" i="2"/>
  <c r="AE23" i="2"/>
  <c r="AF23" i="2"/>
  <c r="AG23" i="2"/>
  <c r="AH23" i="2"/>
  <c r="AI23" i="2"/>
  <c r="AJ23" i="2"/>
  <c r="AK23" i="2"/>
  <c r="AL23" i="2"/>
  <c r="AM23" i="2"/>
  <c r="AN23" i="2"/>
  <c r="AO23" i="2"/>
  <c r="AP23" i="2"/>
  <c r="AR23" i="2"/>
  <c r="AS23" i="2"/>
  <c r="AU23" i="2"/>
  <c r="AV23" i="2"/>
  <c r="AW23" i="2"/>
  <c r="AX23" i="2"/>
  <c r="AY23" i="2"/>
  <c r="AZ23" i="2"/>
  <c r="BB23" i="2"/>
  <c r="BC23" i="2"/>
  <c r="BD23" i="2"/>
  <c r="BE23" i="2"/>
  <c r="BF23" i="2"/>
  <c r="BI23" i="2"/>
  <c r="BJ23" i="2"/>
  <c r="BK23" i="2"/>
  <c r="BL23" i="2"/>
  <c r="BM23" i="2"/>
  <c r="BN23" i="2"/>
  <c r="BO23" i="2"/>
  <c r="BP23" i="2"/>
  <c r="BQ23" i="2"/>
  <c r="BR23" i="2"/>
  <c r="BS23" i="2"/>
  <c r="BT23" i="2"/>
  <c r="BU23" i="2"/>
  <c r="BV23" i="2"/>
  <c r="BW23" i="2"/>
  <c r="BX23" i="2"/>
  <c r="BY23" i="2"/>
  <c r="BZ23" i="2"/>
  <c r="CA23" i="2"/>
  <c r="CB23" i="2"/>
  <c r="CC23" i="2"/>
  <c r="CE23" i="2"/>
  <c r="CF23" i="2"/>
  <c r="CG23" i="2"/>
  <c r="CH23" i="2"/>
  <c r="CI23" i="2"/>
  <c r="D24" i="2"/>
  <c r="E24" i="2"/>
  <c r="F24" i="2"/>
  <c r="H24" i="2"/>
  <c r="I24" i="2"/>
  <c r="J24" i="2"/>
  <c r="K24" i="2"/>
  <c r="L24" i="2"/>
  <c r="M24" i="2"/>
  <c r="N24" i="2"/>
  <c r="O24" i="2"/>
  <c r="P24" i="2"/>
  <c r="Q24" i="2"/>
  <c r="R24" i="2"/>
  <c r="S24" i="2"/>
  <c r="T24" i="2"/>
  <c r="U24" i="2"/>
  <c r="V24" i="2"/>
  <c r="W24" i="2"/>
  <c r="X24" i="2"/>
  <c r="Y24" i="2"/>
  <c r="Z24" i="2"/>
  <c r="AA24" i="2"/>
  <c r="AB24" i="2"/>
  <c r="AC24" i="2"/>
  <c r="AD24" i="2"/>
  <c r="AE24" i="2"/>
  <c r="AF24" i="2"/>
  <c r="AG24" i="2"/>
  <c r="AH24" i="2"/>
  <c r="AI24" i="2"/>
  <c r="AJ24" i="2"/>
  <c r="AK24" i="2"/>
  <c r="AL24" i="2"/>
  <c r="AM24" i="2"/>
  <c r="AN24" i="2"/>
  <c r="AO24" i="2"/>
  <c r="AP24" i="2"/>
  <c r="AR24" i="2"/>
  <c r="AS24" i="2"/>
  <c r="AU24" i="2"/>
  <c r="AV24" i="2"/>
  <c r="AW24" i="2"/>
  <c r="AX24" i="2"/>
  <c r="AY24" i="2"/>
  <c r="AZ24" i="2"/>
  <c r="BB24" i="2"/>
  <c r="BC24" i="2"/>
  <c r="BD24" i="2"/>
  <c r="BE24" i="2"/>
  <c r="BF24" i="2"/>
  <c r="BI24" i="2"/>
  <c r="BJ24" i="2"/>
  <c r="BK24" i="2"/>
  <c r="BL24" i="2"/>
  <c r="BM24" i="2"/>
  <c r="BN24" i="2"/>
  <c r="BO24" i="2"/>
  <c r="BP24" i="2"/>
  <c r="BQ24" i="2"/>
  <c r="BR24" i="2"/>
  <c r="BS24" i="2"/>
  <c r="BT24" i="2"/>
  <c r="BU24" i="2"/>
  <c r="BV24" i="2"/>
  <c r="BW24" i="2"/>
  <c r="BX24" i="2"/>
  <c r="BY24" i="2"/>
  <c r="BZ24" i="2"/>
  <c r="CA24" i="2"/>
  <c r="CB24" i="2"/>
  <c r="CC24" i="2"/>
  <c r="CE24" i="2"/>
  <c r="CF24" i="2"/>
  <c r="CG24" i="2"/>
  <c r="CH24" i="2"/>
  <c r="CI24" i="2"/>
  <c r="D25" i="2"/>
  <c r="E25" i="2"/>
  <c r="F25" i="2"/>
  <c r="H25" i="2"/>
  <c r="I25" i="2"/>
  <c r="J25" i="2"/>
  <c r="K25" i="2"/>
  <c r="L25" i="2"/>
  <c r="M25" i="2"/>
  <c r="N25" i="2"/>
  <c r="O25" i="2"/>
  <c r="P25" i="2"/>
  <c r="Q25" i="2"/>
  <c r="R25" i="2"/>
  <c r="S25" i="2"/>
  <c r="T25" i="2"/>
  <c r="U25" i="2"/>
  <c r="V25" i="2"/>
  <c r="W25" i="2"/>
  <c r="X25" i="2"/>
  <c r="Y25" i="2"/>
  <c r="Z25" i="2"/>
  <c r="AA25" i="2"/>
  <c r="AB25" i="2"/>
  <c r="AC25" i="2"/>
  <c r="AD25" i="2"/>
  <c r="AE25" i="2"/>
  <c r="AF25" i="2"/>
  <c r="AG25" i="2"/>
  <c r="AH25" i="2"/>
  <c r="AI25" i="2"/>
  <c r="AJ25" i="2"/>
  <c r="AK25" i="2"/>
  <c r="AL25" i="2"/>
  <c r="AM25" i="2"/>
  <c r="AN25" i="2"/>
  <c r="AO25" i="2"/>
  <c r="AP25" i="2"/>
  <c r="AR25" i="2"/>
  <c r="AS25" i="2"/>
  <c r="AU25" i="2"/>
  <c r="AV25" i="2"/>
  <c r="AW25" i="2"/>
  <c r="AX25" i="2"/>
  <c r="AY25" i="2"/>
  <c r="AZ25" i="2"/>
  <c r="BB25" i="2"/>
  <c r="BC25" i="2"/>
  <c r="BD25" i="2"/>
  <c r="BE25" i="2"/>
  <c r="BF25" i="2"/>
  <c r="BI25" i="2"/>
  <c r="BJ25" i="2"/>
  <c r="BK25" i="2"/>
  <c r="BL25" i="2"/>
  <c r="BM25" i="2"/>
  <c r="BN25" i="2"/>
  <c r="BO25" i="2"/>
  <c r="BP25" i="2"/>
  <c r="BQ25" i="2"/>
  <c r="BR25" i="2"/>
  <c r="BS25" i="2"/>
  <c r="BT25" i="2"/>
  <c r="BU25" i="2"/>
  <c r="BV25" i="2"/>
  <c r="BW25" i="2"/>
  <c r="BX25" i="2"/>
  <c r="BY25" i="2"/>
  <c r="BZ25" i="2"/>
  <c r="CA25" i="2"/>
  <c r="CB25" i="2"/>
  <c r="CC25" i="2"/>
  <c r="CE25" i="2"/>
  <c r="CF25" i="2"/>
  <c r="CG25" i="2"/>
  <c r="CH25" i="2"/>
  <c r="CI25" i="2"/>
  <c r="D26" i="2"/>
  <c r="E26" i="2"/>
  <c r="F26" i="2"/>
  <c r="H26" i="2"/>
  <c r="I26" i="2"/>
  <c r="J26" i="2"/>
  <c r="K26" i="2"/>
  <c r="L26" i="2"/>
  <c r="M26" i="2"/>
  <c r="N26" i="2"/>
  <c r="O26" i="2"/>
  <c r="P26" i="2"/>
  <c r="Q26" i="2"/>
  <c r="R26" i="2"/>
  <c r="S26" i="2"/>
  <c r="T26" i="2"/>
  <c r="U26" i="2"/>
  <c r="V26" i="2"/>
  <c r="W26" i="2"/>
  <c r="X26" i="2"/>
  <c r="Y26" i="2"/>
  <c r="Z26" i="2"/>
  <c r="AA26" i="2"/>
  <c r="AB26" i="2"/>
  <c r="AC26" i="2"/>
  <c r="AD26" i="2"/>
  <c r="AE26" i="2"/>
  <c r="AF26" i="2"/>
  <c r="AG26" i="2"/>
  <c r="AH26" i="2"/>
  <c r="AI26" i="2"/>
  <c r="AJ26" i="2"/>
  <c r="AK26" i="2"/>
  <c r="AL26" i="2"/>
  <c r="AM26" i="2"/>
  <c r="AN26" i="2"/>
  <c r="AO26" i="2"/>
  <c r="AP26" i="2"/>
  <c r="AR26" i="2"/>
  <c r="AS26" i="2"/>
  <c r="AU26" i="2"/>
  <c r="AV26" i="2"/>
  <c r="AW26" i="2"/>
  <c r="AX26" i="2"/>
  <c r="AY26" i="2"/>
  <c r="AZ26" i="2"/>
  <c r="BB26" i="2"/>
  <c r="BC26" i="2"/>
  <c r="BD26" i="2"/>
  <c r="BE26" i="2"/>
  <c r="BF26" i="2"/>
  <c r="BI26" i="2"/>
  <c r="BJ26" i="2"/>
  <c r="BK26" i="2"/>
  <c r="BL26" i="2"/>
  <c r="BM26" i="2"/>
  <c r="BN26" i="2"/>
  <c r="BO26" i="2"/>
  <c r="BP26" i="2"/>
  <c r="BQ26" i="2"/>
  <c r="BR26" i="2"/>
  <c r="BS26" i="2"/>
  <c r="BT26" i="2"/>
  <c r="BU26" i="2"/>
  <c r="BV26" i="2"/>
  <c r="BW26" i="2"/>
  <c r="BX26" i="2"/>
  <c r="BY26" i="2"/>
  <c r="BZ26" i="2"/>
  <c r="CA26" i="2"/>
  <c r="CB26" i="2"/>
  <c r="CC26" i="2"/>
  <c r="CE26" i="2"/>
  <c r="CF26" i="2"/>
  <c r="CG26" i="2"/>
  <c r="CH26" i="2"/>
  <c r="CI26" i="2"/>
  <c r="D27" i="2"/>
  <c r="E27" i="2"/>
  <c r="F27" i="2"/>
  <c r="H27" i="2"/>
  <c r="I27" i="2"/>
  <c r="J27" i="2"/>
  <c r="K27" i="2"/>
  <c r="L27" i="2"/>
  <c r="M27" i="2"/>
  <c r="N27" i="2"/>
  <c r="O27" i="2"/>
  <c r="P27" i="2"/>
  <c r="Q27" i="2"/>
  <c r="R27" i="2"/>
  <c r="S27" i="2"/>
  <c r="T27" i="2"/>
  <c r="U27" i="2"/>
  <c r="V27" i="2"/>
  <c r="W27" i="2"/>
  <c r="X27" i="2"/>
  <c r="Y27" i="2"/>
  <c r="Z27" i="2"/>
  <c r="AA27" i="2"/>
  <c r="AB27" i="2"/>
  <c r="AC27" i="2"/>
  <c r="AD27" i="2"/>
  <c r="AE27" i="2"/>
  <c r="AF27" i="2"/>
  <c r="AG27" i="2"/>
  <c r="AH27" i="2"/>
  <c r="AI27" i="2"/>
  <c r="AJ27" i="2"/>
  <c r="AK27" i="2"/>
  <c r="AL27" i="2"/>
  <c r="AM27" i="2"/>
  <c r="AN27" i="2"/>
  <c r="AO27" i="2"/>
  <c r="AP27" i="2"/>
  <c r="AR27" i="2"/>
  <c r="AS27" i="2"/>
  <c r="AU27" i="2"/>
  <c r="AV27" i="2"/>
  <c r="AW27" i="2"/>
  <c r="AX27" i="2"/>
  <c r="AY27" i="2"/>
  <c r="AZ27" i="2"/>
  <c r="BB27" i="2"/>
  <c r="BC27" i="2"/>
  <c r="BD27" i="2"/>
  <c r="BE27" i="2"/>
  <c r="BF27" i="2"/>
  <c r="BI27" i="2"/>
  <c r="BJ27" i="2"/>
  <c r="BK27" i="2"/>
  <c r="BL27" i="2"/>
  <c r="BM27" i="2"/>
  <c r="BN27" i="2"/>
  <c r="BO27" i="2"/>
  <c r="BP27" i="2"/>
  <c r="BQ27" i="2"/>
  <c r="BR27" i="2"/>
  <c r="BS27" i="2"/>
  <c r="BT27" i="2"/>
  <c r="BU27" i="2"/>
  <c r="BV27" i="2"/>
  <c r="BW27" i="2"/>
  <c r="BX27" i="2"/>
  <c r="BY27" i="2"/>
  <c r="BZ27" i="2"/>
  <c r="CA27" i="2"/>
  <c r="CB27" i="2"/>
  <c r="CC27" i="2"/>
  <c r="CE27" i="2"/>
  <c r="CF27" i="2"/>
  <c r="CG27" i="2"/>
  <c r="CH27" i="2"/>
  <c r="CI27" i="2"/>
  <c r="D28" i="2"/>
  <c r="E28" i="2"/>
  <c r="F28" i="2"/>
  <c r="H28" i="2"/>
  <c r="I28" i="2"/>
  <c r="J28" i="2"/>
  <c r="K28" i="2"/>
  <c r="L28" i="2"/>
  <c r="M28" i="2"/>
  <c r="N28" i="2"/>
  <c r="O28" i="2"/>
  <c r="P28" i="2"/>
  <c r="Q28" i="2"/>
  <c r="R28" i="2"/>
  <c r="S28" i="2"/>
  <c r="T28" i="2"/>
  <c r="U28" i="2"/>
  <c r="V28" i="2"/>
  <c r="W28" i="2"/>
  <c r="X28" i="2"/>
  <c r="Y28" i="2"/>
  <c r="Z28" i="2"/>
  <c r="AA28" i="2"/>
  <c r="AB28" i="2"/>
  <c r="AC28" i="2"/>
  <c r="AD28" i="2"/>
  <c r="AE28" i="2"/>
  <c r="AF28" i="2"/>
  <c r="AG28" i="2"/>
  <c r="AH28" i="2"/>
  <c r="AI28" i="2"/>
  <c r="AJ28" i="2"/>
  <c r="AK28" i="2"/>
  <c r="AL28" i="2"/>
  <c r="AM28" i="2"/>
  <c r="AN28" i="2"/>
  <c r="AO28" i="2"/>
  <c r="AP28" i="2"/>
  <c r="AR28" i="2"/>
  <c r="AS28" i="2"/>
  <c r="AU28" i="2"/>
  <c r="AV28" i="2"/>
  <c r="AW28" i="2"/>
  <c r="AX28" i="2"/>
  <c r="AY28" i="2"/>
  <c r="AZ28" i="2"/>
  <c r="BB28" i="2"/>
  <c r="BC28" i="2"/>
  <c r="BD28" i="2"/>
  <c r="BE28" i="2"/>
  <c r="BF28" i="2"/>
  <c r="BI28" i="2"/>
  <c r="BJ28" i="2"/>
  <c r="BK28" i="2"/>
  <c r="BL28" i="2"/>
  <c r="BM28" i="2"/>
  <c r="BN28" i="2"/>
  <c r="BO28" i="2"/>
  <c r="BP28" i="2"/>
  <c r="BQ28" i="2"/>
  <c r="BR28" i="2"/>
  <c r="BS28" i="2"/>
  <c r="BT28" i="2"/>
  <c r="BU28" i="2"/>
  <c r="BV28" i="2"/>
  <c r="BW28" i="2"/>
  <c r="BX28" i="2"/>
  <c r="BY28" i="2"/>
  <c r="BZ28" i="2"/>
  <c r="CA28" i="2"/>
  <c r="CB28" i="2"/>
  <c r="CC28" i="2"/>
  <c r="CE28" i="2"/>
  <c r="CF28" i="2"/>
  <c r="CG28" i="2"/>
  <c r="CH28" i="2"/>
  <c r="CI28" i="2"/>
  <c r="D29" i="2"/>
  <c r="E29" i="2"/>
  <c r="F29" i="2"/>
  <c r="H29" i="2"/>
  <c r="I29" i="2"/>
  <c r="J29" i="2"/>
  <c r="K29" i="2"/>
  <c r="L29" i="2"/>
  <c r="M29" i="2"/>
  <c r="N29" i="2"/>
  <c r="O29" i="2"/>
  <c r="P29" i="2"/>
  <c r="Q29" i="2"/>
  <c r="R29" i="2"/>
  <c r="S29" i="2"/>
  <c r="T29" i="2"/>
  <c r="U29" i="2"/>
  <c r="V29" i="2"/>
  <c r="W29" i="2"/>
  <c r="X29" i="2"/>
  <c r="Y29" i="2"/>
  <c r="Z29" i="2"/>
  <c r="AA29" i="2"/>
  <c r="AB29" i="2"/>
  <c r="AC29" i="2"/>
  <c r="AD29" i="2"/>
  <c r="AE29" i="2"/>
  <c r="AF29" i="2"/>
  <c r="AG29" i="2"/>
  <c r="AH29" i="2"/>
  <c r="AI29" i="2"/>
  <c r="AJ29" i="2"/>
  <c r="AK29" i="2"/>
  <c r="AL29" i="2"/>
  <c r="AM29" i="2"/>
  <c r="AN29" i="2"/>
  <c r="AO29" i="2"/>
  <c r="AP29" i="2"/>
  <c r="AR29" i="2"/>
  <c r="AS29" i="2"/>
  <c r="AU29" i="2"/>
  <c r="AV29" i="2"/>
  <c r="AW29" i="2"/>
  <c r="AX29" i="2"/>
  <c r="AY29" i="2"/>
  <c r="AZ29" i="2"/>
  <c r="BB29" i="2"/>
  <c r="BC29" i="2"/>
  <c r="BD29" i="2"/>
  <c r="BE29" i="2"/>
  <c r="BF29" i="2"/>
  <c r="BI29" i="2"/>
  <c r="BJ29" i="2"/>
  <c r="BK29" i="2"/>
  <c r="BL29" i="2"/>
  <c r="BM29" i="2"/>
  <c r="BN29" i="2"/>
  <c r="BO29" i="2"/>
  <c r="BP29" i="2"/>
  <c r="BQ29" i="2"/>
  <c r="BR29" i="2"/>
  <c r="BS29" i="2"/>
  <c r="BT29" i="2"/>
  <c r="BU29" i="2"/>
  <c r="BV29" i="2"/>
  <c r="BW29" i="2"/>
  <c r="BX29" i="2"/>
  <c r="BY29" i="2"/>
  <c r="BZ29" i="2"/>
  <c r="CA29" i="2"/>
  <c r="CB29" i="2"/>
  <c r="CC29" i="2"/>
  <c r="CE29" i="2"/>
  <c r="CF29" i="2"/>
  <c r="CG29" i="2"/>
  <c r="CH29" i="2"/>
  <c r="CI29" i="2"/>
  <c r="D30" i="2"/>
  <c r="E30" i="2"/>
  <c r="F30" i="2"/>
  <c r="H30" i="2"/>
  <c r="I30" i="2"/>
  <c r="J30" i="2"/>
  <c r="K30" i="2"/>
  <c r="L30" i="2"/>
  <c r="M30" i="2"/>
  <c r="N30" i="2"/>
  <c r="O30" i="2"/>
  <c r="P30" i="2"/>
  <c r="Q30" i="2"/>
  <c r="R30" i="2"/>
  <c r="S30" i="2"/>
  <c r="T30" i="2"/>
  <c r="U30" i="2"/>
  <c r="V30" i="2"/>
  <c r="W30" i="2"/>
  <c r="X30" i="2"/>
  <c r="Y30" i="2"/>
  <c r="Z30" i="2"/>
  <c r="AA30" i="2"/>
  <c r="AB30" i="2"/>
  <c r="AC30" i="2"/>
  <c r="AD30" i="2"/>
  <c r="AE30" i="2"/>
  <c r="AF30" i="2"/>
  <c r="AG30" i="2"/>
  <c r="AH30" i="2"/>
  <c r="AI30" i="2"/>
  <c r="AJ30" i="2"/>
  <c r="AK30" i="2"/>
  <c r="AL30" i="2"/>
  <c r="AM30" i="2"/>
  <c r="AN30" i="2"/>
  <c r="AO30" i="2"/>
  <c r="AP30" i="2"/>
  <c r="AR30" i="2"/>
  <c r="AS30" i="2"/>
  <c r="AU30" i="2"/>
  <c r="AV30" i="2"/>
  <c r="AW30" i="2"/>
  <c r="AX30" i="2"/>
  <c r="AY30" i="2"/>
  <c r="AZ30" i="2"/>
  <c r="BB30" i="2"/>
  <c r="BC30" i="2"/>
  <c r="BD30" i="2"/>
  <c r="BE30" i="2"/>
  <c r="BF30" i="2"/>
  <c r="BI30" i="2"/>
  <c r="BJ30" i="2"/>
  <c r="BK30" i="2"/>
  <c r="BL30" i="2"/>
  <c r="BM30" i="2"/>
  <c r="BN30" i="2"/>
  <c r="BO30" i="2"/>
  <c r="BP30" i="2"/>
  <c r="BQ30" i="2"/>
  <c r="BR30" i="2"/>
  <c r="BS30" i="2"/>
  <c r="BT30" i="2"/>
  <c r="BU30" i="2"/>
  <c r="BV30" i="2"/>
  <c r="BW30" i="2"/>
  <c r="BX30" i="2"/>
  <c r="BY30" i="2"/>
  <c r="BZ30" i="2"/>
  <c r="CA30" i="2"/>
  <c r="CB30" i="2"/>
  <c r="CC30" i="2"/>
  <c r="CE30" i="2"/>
  <c r="CF30" i="2"/>
  <c r="CG30" i="2"/>
  <c r="CH30" i="2"/>
  <c r="CI30" i="2"/>
  <c r="D31" i="2"/>
  <c r="E31" i="2"/>
  <c r="F31" i="2"/>
  <c r="H31" i="2"/>
  <c r="I31" i="2"/>
  <c r="J31" i="2"/>
  <c r="K31" i="2"/>
  <c r="L31" i="2"/>
  <c r="M31" i="2"/>
  <c r="N31" i="2"/>
  <c r="O31" i="2"/>
  <c r="P31" i="2"/>
  <c r="Q31" i="2"/>
  <c r="R31" i="2"/>
  <c r="S31" i="2"/>
  <c r="T31" i="2"/>
  <c r="U31" i="2"/>
  <c r="V31" i="2"/>
  <c r="W31" i="2"/>
  <c r="X31" i="2"/>
  <c r="Y31" i="2"/>
  <c r="Z31" i="2"/>
  <c r="AA31" i="2"/>
  <c r="AB31" i="2"/>
  <c r="AC31" i="2"/>
  <c r="AD31" i="2"/>
  <c r="AE31" i="2"/>
  <c r="AF31" i="2"/>
  <c r="AG31" i="2"/>
  <c r="AH31" i="2"/>
  <c r="AI31" i="2"/>
  <c r="AJ31" i="2"/>
  <c r="AK31" i="2"/>
  <c r="AL31" i="2"/>
  <c r="AM31" i="2"/>
  <c r="AN31" i="2"/>
  <c r="AO31" i="2"/>
  <c r="AP31" i="2"/>
  <c r="AR31" i="2"/>
  <c r="AS31" i="2"/>
  <c r="AU31" i="2"/>
  <c r="AV31" i="2"/>
  <c r="AW31" i="2"/>
  <c r="AX31" i="2"/>
  <c r="AY31" i="2"/>
  <c r="AZ31" i="2"/>
  <c r="BB31" i="2"/>
  <c r="BC31" i="2"/>
  <c r="BD31" i="2"/>
  <c r="BE31" i="2"/>
  <c r="BF31" i="2"/>
  <c r="BI31" i="2"/>
  <c r="BJ31" i="2"/>
  <c r="BK31" i="2"/>
  <c r="BL31" i="2"/>
  <c r="BM31" i="2"/>
  <c r="BN31" i="2"/>
  <c r="BO31" i="2"/>
  <c r="BP31" i="2"/>
  <c r="BQ31" i="2"/>
  <c r="BR31" i="2"/>
  <c r="BS31" i="2"/>
  <c r="BT31" i="2"/>
  <c r="BU31" i="2"/>
  <c r="BV31" i="2"/>
  <c r="BW31" i="2"/>
  <c r="BX31" i="2"/>
  <c r="BY31" i="2"/>
  <c r="BZ31" i="2"/>
  <c r="CA31" i="2"/>
  <c r="CB31" i="2"/>
  <c r="CC31" i="2"/>
  <c r="CE31" i="2"/>
  <c r="CF31" i="2"/>
  <c r="CG31" i="2"/>
  <c r="CH31" i="2"/>
  <c r="CI31" i="2"/>
  <c r="D32" i="2"/>
  <c r="E32" i="2"/>
  <c r="F32" i="2"/>
  <c r="H32" i="2"/>
  <c r="I32" i="2"/>
  <c r="J32" i="2"/>
  <c r="K32" i="2"/>
  <c r="L32" i="2"/>
  <c r="M32" i="2"/>
  <c r="N32" i="2"/>
  <c r="O32" i="2"/>
  <c r="P32" i="2"/>
  <c r="Q32" i="2"/>
  <c r="R32" i="2"/>
  <c r="S32" i="2"/>
  <c r="T32" i="2"/>
  <c r="U32" i="2"/>
  <c r="V32" i="2"/>
  <c r="W32" i="2"/>
  <c r="X32" i="2"/>
  <c r="Y32" i="2"/>
  <c r="Z32" i="2"/>
  <c r="AA32" i="2"/>
  <c r="AB32" i="2"/>
  <c r="AC32" i="2"/>
  <c r="AD32" i="2"/>
  <c r="AE32" i="2"/>
  <c r="AF32" i="2"/>
  <c r="AG32" i="2"/>
  <c r="AH32" i="2"/>
  <c r="AI32" i="2"/>
  <c r="AJ32" i="2"/>
  <c r="AK32" i="2"/>
  <c r="AL32" i="2"/>
  <c r="AM32" i="2"/>
  <c r="AN32" i="2"/>
  <c r="AO32" i="2"/>
  <c r="AP32" i="2"/>
  <c r="AR32" i="2"/>
  <c r="AS32" i="2"/>
  <c r="AU32" i="2"/>
  <c r="AV32" i="2"/>
  <c r="AW32" i="2"/>
  <c r="AX32" i="2"/>
  <c r="AY32" i="2"/>
  <c r="AZ32" i="2"/>
  <c r="BB32" i="2"/>
  <c r="BC32" i="2"/>
  <c r="BD32" i="2"/>
  <c r="BE32" i="2"/>
  <c r="BF32" i="2"/>
  <c r="BI32" i="2"/>
  <c r="BJ32" i="2"/>
  <c r="BK32" i="2"/>
  <c r="BL32" i="2"/>
  <c r="BM32" i="2"/>
  <c r="BN32" i="2"/>
  <c r="BO32" i="2"/>
  <c r="BP32" i="2"/>
  <c r="BQ32" i="2"/>
  <c r="BR32" i="2"/>
  <c r="BS32" i="2"/>
  <c r="BT32" i="2"/>
  <c r="BU32" i="2"/>
  <c r="BV32" i="2"/>
  <c r="BW32" i="2"/>
  <c r="BX32" i="2"/>
  <c r="BY32" i="2"/>
  <c r="BZ32" i="2"/>
  <c r="CA32" i="2"/>
  <c r="CB32" i="2"/>
  <c r="CC32" i="2"/>
  <c r="CE32" i="2"/>
  <c r="CF32" i="2"/>
  <c r="CG32" i="2"/>
  <c r="CH32" i="2"/>
  <c r="CI32" i="2"/>
  <c r="D33" i="2"/>
  <c r="E33" i="2"/>
  <c r="F33" i="2"/>
  <c r="H33" i="2"/>
  <c r="I33" i="2"/>
  <c r="J33" i="2"/>
  <c r="K33" i="2"/>
  <c r="L33" i="2"/>
  <c r="M33" i="2"/>
  <c r="N33" i="2"/>
  <c r="O33" i="2"/>
  <c r="P33" i="2"/>
  <c r="Q33" i="2"/>
  <c r="R33" i="2"/>
  <c r="S33" i="2"/>
  <c r="T33" i="2"/>
  <c r="U33" i="2"/>
  <c r="V33" i="2"/>
  <c r="W33" i="2"/>
  <c r="X33" i="2"/>
  <c r="Y33" i="2"/>
  <c r="Z33" i="2"/>
  <c r="AA33" i="2"/>
  <c r="AB33" i="2"/>
  <c r="AC33" i="2"/>
  <c r="AD33" i="2"/>
  <c r="AE33" i="2"/>
  <c r="AF33" i="2"/>
  <c r="AG33" i="2"/>
  <c r="AH33" i="2"/>
  <c r="AI33" i="2"/>
  <c r="AJ33" i="2"/>
  <c r="AK33" i="2"/>
  <c r="AL33" i="2"/>
  <c r="AM33" i="2"/>
  <c r="AN33" i="2"/>
  <c r="AO33" i="2"/>
  <c r="AP33" i="2"/>
  <c r="AR33" i="2"/>
  <c r="AS33" i="2"/>
  <c r="AU33" i="2"/>
  <c r="AV33" i="2"/>
  <c r="AW33" i="2"/>
  <c r="AX33" i="2"/>
  <c r="AY33" i="2"/>
  <c r="AZ33" i="2"/>
  <c r="BB33" i="2"/>
  <c r="BC33" i="2"/>
  <c r="BD33" i="2"/>
  <c r="BE33" i="2"/>
  <c r="BF33" i="2"/>
  <c r="BI33" i="2"/>
  <c r="BJ33" i="2"/>
  <c r="BK33" i="2"/>
  <c r="BL33" i="2"/>
  <c r="BM33" i="2"/>
  <c r="BN33" i="2"/>
  <c r="BO33" i="2"/>
  <c r="BP33" i="2"/>
  <c r="BQ33" i="2"/>
  <c r="BR33" i="2"/>
  <c r="BS33" i="2"/>
  <c r="BT33" i="2"/>
  <c r="BU33" i="2"/>
  <c r="BV33" i="2"/>
  <c r="BW33" i="2"/>
  <c r="BX33" i="2"/>
  <c r="BY33" i="2"/>
  <c r="BZ33" i="2"/>
  <c r="CA33" i="2"/>
  <c r="CB33" i="2"/>
  <c r="CC33" i="2"/>
  <c r="CE33" i="2"/>
  <c r="CF33" i="2"/>
  <c r="CG33" i="2"/>
  <c r="CH33" i="2"/>
  <c r="CI33" i="2"/>
  <c r="D34" i="2"/>
  <c r="E34" i="2"/>
  <c r="F34" i="2"/>
  <c r="H34" i="2"/>
  <c r="I34" i="2"/>
  <c r="J34" i="2"/>
  <c r="K34" i="2"/>
  <c r="L34" i="2"/>
  <c r="M34" i="2"/>
  <c r="N34" i="2"/>
  <c r="O34" i="2"/>
  <c r="P34" i="2"/>
  <c r="Q34" i="2"/>
  <c r="R34" i="2"/>
  <c r="S34" i="2"/>
  <c r="T34" i="2"/>
  <c r="U34" i="2"/>
  <c r="V34" i="2"/>
  <c r="W34" i="2"/>
  <c r="X34" i="2"/>
  <c r="Y34" i="2"/>
  <c r="Z34" i="2"/>
  <c r="AA34" i="2"/>
  <c r="AB34" i="2"/>
  <c r="AC34" i="2"/>
  <c r="AD34" i="2"/>
  <c r="AE34" i="2"/>
  <c r="AF34" i="2"/>
  <c r="AG34" i="2"/>
  <c r="AH34" i="2"/>
  <c r="AI34" i="2"/>
  <c r="AJ34" i="2"/>
  <c r="AK34" i="2"/>
  <c r="AL34" i="2"/>
  <c r="AM34" i="2"/>
  <c r="AN34" i="2"/>
  <c r="AO34" i="2"/>
  <c r="AP34" i="2"/>
  <c r="AR34" i="2"/>
  <c r="AS34" i="2"/>
  <c r="AU34" i="2"/>
  <c r="AV34" i="2"/>
  <c r="AW34" i="2"/>
  <c r="AX34" i="2"/>
  <c r="AY34" i="2"/>
  <c r="AZ34" i="2"/>
  <c r="BB34" i="2"/>
  <c r="BC34" i="2"/>
  <c r="BD34" i="2"/>
  <c r="BE34" i="2"/>
  <c r="BF34" i="2"/>
  <c r="BI34" i="2"/>
  <c r="BJ34" i="2"/>
  <c r="BK34" i="2"/>
  <c r="BL34" i="2"/>
  <c r="BM34" i="2"/>
  <c r="BN34" i="2"/>
  <c r="BO34" i="2"/>
  <c r="BP34" i="2"/>
  <c r="BQ34" i="2"/>
  <c r="BR34" i="2"/>
  <c r="BS34" i="2"/>
  <c r="BT34" i="2"/>
  <c r="BU34" i="2"/>
  <c r="BV34" i="2"/>
  <c r="BW34" i="2"/>
  <c r="BX34" i="2"/>
  <c r="BY34" i="2"/>
  <c r="BZ34" i="2"/>
  <c r="CA34" i="2"/>
  <c r="CB34" i="2"/>
  <c r="CC34" i="2"/>
  <c r="CE34" i="2"/>
  <c r="CF34" i="2"/>
  <c r="CG34" i="2"/>
  <c r="CH34" i="2"/>
  <c r="CI34" i="2"/>
  <c r="D35" i="2"/>
  <c r="E35" i="2"/>
  <c r="F35" i="2"/>
  <c r="H35" i="2"/>
  <c r="I35" i="2"/>
  <c r="J35" i="2"/>
  <c r="K35" i="2"/>
  <c r="L35" i="2"/>
  <c r="M35" i="2"/>
  <c r="N35" i="2"/>
  <c r="O35" i="2"/>
  <c r="P35" i="2"/>
  <c r="Q35" i="2"/>
  <c r="R35" i="2"/>
  <c r="S35" i="2"/>
  <c r="T35" i="2"/>
  <c r="U35" i="2"/>
  <c r="V35" i="2"/>
  <c r="W35" i="2"/>
  <c r="X35" i="2"/>
  <c r="Y35" i="2"/>
  <c r="Z35" i="2"/>
  <c r="AA35" i="2"/>
  <c r="AB35" i="2"/>
  <c r="AC35" i="2"/>
  <c r="AD35" i="2"/>
  <c r="AE35" i="2"/>
  <c r="AF35" i="2"/>
  <c r="AG35" i="2"/>
  <c r="AH35" i="2"/>
  <c r="AI35" i="2"/>
  <c r="AJ35" i="2"/>
  <c r="AK35" i="2"/>
  <c r="AL35" i="2"/>
  <c r="AM35" i="2"/>
  <c r="AN35" i="2"/>
  <c r="AO35" i="2"/>
  <c r="AP35" i="2"/>
  <c r="AR35" i="2"/>
  <c r="AS35" i="2"/>
  <c r="AU35" i="2"/>
  <c r="AV35" i="2"/>
  <c r="AW35" i="2"/>
  <c r="AX35" i="2"/>
  <c r="AY35" i="2"/>
  <c r="AZ35" i="2"/>
  <c r="BB35" i="2"/>
  <c r="BC35" i="2"/>
  <c r="BD35" i="2"/>
  <c r="BE35" i="2"/>
  <c r="BF35" i="2"/>
  <c r="BI35" i="2"/>
  <c r="BJ35" i="2"/>
  <c r="BK35" i="2"/>
  <c r="BL35" i="2"/>
  <c r="BM35" i="2"/>
  <c r="BN35" i="2"/>
  <c r="BO35" i="2"/>
  <c r="BP35" i="2"/>
  <c r="BQ35" i="2"/>
  <c r="BR35" i="2"/>
  <c r="BS35" i="2"/>
  <c r="BT35" i="2"/>
  <c r="BU35" i="2"/>
  <c r="BV35" i="2"/>
  <c r="BW35" i="2"/>
  <c r="BX35" i="2"/>
  <c r="BY35" i="2"/>
  <c r="BZ35" i="2"/>
  <c r="CA35" i="2"/>
  <c r="CB35" i="2"/>
  <c r="CC35" i="2"/>
  <c r="CE35" i="2"/>
  <c r="CF35" i="2"/>
  <c r="CG35" i="2"/>
  <c r="CH35" i="2"/>
  <c r="CI35" i="2"/>
  <c r="CK8" i="2" l="1"/>
  <c r="CL12" i="2"/>
  <c r="CK28" i="2"/>
  <c r="CU31" i="2"/>
  <c r="CL25" i="2"/>
  <c r="CL34" i="2"/>
  <c r="CQ13" i="2"/>
  <c r="CK29" i="2"/>
  <c r="CU10" i="2"/>
  <c r="CL9" i="2"/>
  <c r="CM33" i="2"/>
  <c r="CK30" i="2"/>
  <c r="CK14" i="2"/>
  <c r="CK20" i="2"/>
  <c r="CK17" i="2"/>
  <c r="CM9" i="2"/>
  <c r="CU19" i="2"/>
  <c r="CL13" i="2"/>
  <c r="CL19" i="2"/>
  <c r="CQ25" i="2"/>
  <c r="W30" i="6"/>
  <c r="W31" i="6"/>
  <c r="W22" i="6"/>
  <c r="W17" i="6"/>
  <c r="W16" i="6"/>
  <c r="W14" i="6"/>
  <c r="W34" i="6"/>
  <c r="W13" i="6"/>
  <c r="W32" i="6"/>
  <c r="W29" i="6"/>
  <c r="W23" i="6"/>
  <c r="W6" i="6"/>
  <c r="Q12" i="6"/>
  <c r="Q7" i="6"/>
  <c r="W27" i="6"/>
  <c r="W9" i="6"/>
  <c r="W25" i="6"/>
  <c r="AE26" i="6"/>
  <c r="AE24" i="6"/>
  <c r="AE19" i="6"/>
  <c r="Q33" i="6"/>
  <c r="Q18" i="6"/>
  <c r="CM23" i="2"/>
  <c r="CO24" i="2"/>
  <c r="CQ23" i="2"/>
  <c r="CL22" i="2"/>
  <c r="CK21" i="2"/>
  <c r="CO17" i="2"/>
  <c r="CQ11" i="2"/>
  <c r="CL28" i="2"/>
  <c r="CM35" i="2"/>
  <c r="CQ34" i="2"/>
  <c r="CQ29" i="2"/>
  <c r="CL29" i="2"/>
  <c r="CK22" i="2"/>
  <c r="CU17" i="2"/>
  <c r="CO35" i="2"/>
  <c r="CO25" i="2"/>
  <c r="CQ24" i="2"/>
  <c r="CK23" i="2"/>
  <c r="CQ5" i="2"/>
  <c r="CU30" i="2"/>
  <c r="CQ30" i="2"/>
  <c r="CM25" i="2"/>
  <c r="CL35" i="2"/>
  <c r="CO26" i="2"/>
  <c r="CL24" i="2"/>
  <c r="CL18" i="2"/>
  <c r="CN33" i="2"/>
  <c r="CU25" i="2"/>
  <c r="CU21" i="2"/>
  <c r="CN23" i="2"/>
  <c r="CO10" i="2"/>
  <c r="CK5" i="2"/>
  <c r="CU26" i="2"/>
  <c r="CK25" i="2"/>
  <c r="CQ21" i="2"/>
  <c r="CQ14" i="2"/>
  <c r="CQ7" i="2"/>
  <c r="CK6" i="2"/>
  <c r="CK19" i="2"/>
  <c r="CM10" i="2"/>
  <c r="CK26" i="2"/>
  <c r="CU22" i="2"/>
  <c r="CQ22" i="2"/>
  <c r="CU15" i="2"/>
  <c r="CQ8" i="2"/>
  <c r="CL8" i="2"/>
  <c r="CU27" i="2"/>
  <c r="CN26" i="2"/>
  <c r="CL23" i="2"/>
  <c r="CK12" i="2"/>
  <c r="CN11" i="2"/>
  <c r="CU6" i="2"/>
  <c r="CN34" i="2"/>
  <c r="CM31" i="2"/>
  <c r="CM30" i="2"/>
  <c r="CN22" i="2"/>
  <c r="CO31" i="2"/>
  <c r="CN25" i="2"/>
  <c r="CK24" i="2"/>
  <c r="CO19" i="2"/>
  <c r="CQ17" i="2"/>
  <c r="CK15" i="2"/>
  <c r="CM8" i="2"/>
  <c r="CM32" i="2"/>
  <c r="CQ31" i="2"/>
  <c r="CL30" i="2"/>
  <c r="CK27" i="2"/>
  <c r="CN24" i="2"/>
  <c r="CM19" i="2"/>
  <c r="CQ9" i="2"/>
  <c r="CU8" i="2"/>
  <c r="CM17" i="2"/>
  <c r="CK16" i="2"/>
  <c r="CL7" i="2"/>
  <c r="CL27" i="2"/>
  <c r="CK13" i="2"/>
  <c r="CQ32" i="2"/>
  <c r="CQ19" i="2"/>
  <c r="CQ10" i="2"/>
  <c r="CK7" i="2"/>
  <c r="CN27" i="2"/>
  <c r="CU20" i="2"/>
  <c r="CL20" i="2"/>
  <c r="CM12" i="2"/>
  <c r="CO22" i="2"/>
  <c r="CQ33" i="2"/>
  <c r="CK31" i="2"/>
  <c r="CM22" i="2"/>
  <c r="CL21" i="2"/>
  <c r="CK18" i="2"/>
  <c r="CQ12" i="2"/>
  <c r="CL11" i="2"/>
  <c r="CN19" i="2"/>
  <c r="CK11" i="2"/>
  <c r="CK10" i="2"/>
  <c r="CN7" i="2"/>
  <c r="CQ35" i="2"/>
  <c r="CK32" i="2"/>
  <c r="CO15" i="2"/>
  <c r="CK9" i="2"/>
  <c r="CN6" i="2"/>
  <c r="CK33" i="2"/>
  <c r="CM24" i="2"/>
  <c r="CN20" i="2"/>
  <c r="CN18" i="2"/>
  <c r="CL14" i="2"/>
  <c r="CN9" i="2"/>
  <c r="CK34" i="2"/>
  <c r="CQ26" i="2"/>
  <c r="CU5" i="2"/>
  <c r="CN35" i="2"/>
  <c r="CM34" i="2"/>
  <c r="CO9" i="2"/>
  <c r="CU13" i="2"/>
  <c r="CN5" i="2"/>
  <c r="CU11" i="2"/>
  <c r="CM11" i="2"/>
  <c r="CO5" i="2"/>
  <c r="CK35" i="2"/>
  <c r="CM5" i="2"/>
  <c r="CU29" i="2"/>
  <c r="CQ15" i="2"/>
  <c r="CO6" i="2"/>
  <c r="CO34" i="2"/>
  <c r="CL10" i="2"/>
  <c r="CU32" i="2"/>
  <c r="CQ6" i="2"/>
  <c r="CU34" i="2"/>
  <c r="CU16" i="2"/>
  <c r="CL26" i="2"/>
  <c r="CU18" i="2"/>
  <c r="CN10" i="2"/>
  <c r="CM27" i="2"/>
  <c r="CL31" i="2"/>
  <c r="CN29" i="2"/>
  <c r="CQ27" i="2"/>
  <c r="CO27" i="2"/>
  <c r="CN13" i="2"/>
  <c r="CO32" i="2"/>
  <c r="CM15" i="2"/>
  <c r="CO18" i="2"/>
  <c r="CN28" i="2"/>
  <c r="CQ18" i="2"/>
  <c r="CM18" i="2"/>
  <c r="CL5" i="2"/>
  <c r="CO16" i="2"/>
  <c r="CL6" i="2"/>
  <c r="CO11" i="2"/>
  <c r="CU33" i="2"/>
  <c r="CU35" i="2"/>
  <c r="CN17" i="2"/>
  <c r="CM7" i="2"/>
  <c r="CM20" i="2"/>
  <c r="CU28" i="2"/>
  <c r="CM26" i="2"/>
  <c r="CN12" i="2"/>
  <c r="CO7" i="2"/>
  <c r="CO30" i="2"/>
  <c r="CU12" i="2"/>
  <c r="CN21" i="2"/>
  <c r="CO20" i="2"/>
  <c r="CU7" i="2"/>
  <c r="CM6" i="2"/>
  <c r="CU23" i="2"/>
  <c r="CQ16" i="2"/>
  <c r="CM16" i="2"/>
  <c r="CL15" i="2"/>
  <c r="CO33" i="2"/>
  <c r="CM28" i="2"/>
  <c r="CO21" i="2"/>
  <c r="CN16" i="2"/>
  <c r="CL16" i="2"/>
  <c r="CU14" i="2"/>
  <c r="CO23" i="2"/>
  <c r="CM21" i="2"/>
  <c r="CO8" i="2"/>
  <c r="CN8" i="2"/>
  <c r="CQ20" i="2"/>
  <c r="CN32" i="2"/>
  <c r="CO12" i="2"/>
  <c r="CN14" i="2"/>
  <c r="CO28" i="2"/>
  <c r="CU9" i="2"/>
  <c r="CL32" i="2"/>
  <c r="CN30" i="2"/>
  <c r="CU24" i="2"/>
  <c r="CO13" i="2"/>
  <c r="CL17" i="2"/>
  <c r="CN15" i="2"/>
  <c r="CM13" i="2"/>
  <c r="CO29" i="2"/>
  <c r="CL33" i="2"/>
  <c r="CN31" i="2"/>
  <c r="CM29" i="2"/>
  <c r="CO14" i="2"/>
  <c r="CQ28" i="2"/>
  <c r="CM14" i="2"/>
  <c r="DN4" i="6" l="1"/>
  <c r="DN5" i="6"/>
  <c r="DN6" i="6"/>
  <c r="DN7" i="6"/>
  <c r="DN8" i="6"/>
  <c r="DN9" i="6"/>
  <c r="DN10" i="6"/>
  <c r="DN11" i="6"/>
  <c r="DN12" i="6"/>
  <c r="DN13" i="6"/>
  <c r="DN14" i="6"/>
  <c r="DN15" i="6"/>
  <c r="DN16" i="6"/>
  <c r="DN17" i="6"/>
  <c r="DN18" i="6"/>
  <c r="DN19" i="6"/>
  <c r="DN20" i="6"/>
  <c r="DN21" i="6"/>
  <c r="DN22" i="6"/>
  <c r="DN23" i="6"/>
  <c r="DN24" i="6"/>
  <c r="DN25" i="6"/>
  <c r="DN26" i="6"/>
  <c r="DN27" i="6"/>
  <c r="DN28" i="6"/>
  <c r="DN29" i="6"/>
  <c r="DN30" i="6"/>
  <c r="DN31" i="6"/>
  <c r="DN32" i="6"/>
  <c r="DN33" i="6"/>
  <c r="DN34" i="6"/>
  <c r="EG34" i="6" l="1"/>
  <c r="EE34" i="6"/>
  <c r="EI34" i="6" s="1"/>
  <c r="EC34" i="6"/>
  <c r="EA34" i="6"/>
  <c r="DY34" i="6"/>
  <c r="DW34" i="6"/>
  <c r="DU34" i="6"/>
  <c r="DS34" i="6"/>
  <c r="DQ34" i="6"/>
  <c r="DO34" i="6"/>
  <c r="DC34" i="6"/>
  <c r="CY34" i="6"/>
  <c r="DA34" i="6" s="1"/>
  <c r="CV34" i="6"/>
  <c r="CS34" i="6"/>
  <c r="CP34" i="6"/>
  <c r="CN34" i="6"/>
  <c r="BZ34" i="6"/>
  <c r="BU34" i="6"/>
  <c r="BS34" i="6"/>
  <c r="BO34" i="6"/>
  <c r="BW34" i="6" s="1"/>
  <c r="BD34" i="6"/>
  <c r="BE34" i="6" s="1"/>
  <c r="EG33" i="6"/>
  <c r="EE33" i="6"/>
  <c r="EI33" i="6" s="1"/>
  <c r="EC33" i="6"/>
  <c r="EA33" i="6"/>
  <c r="DY33" i="6"/>
  <c r="DW33" i="6"/>
  <c r="DU33" i="6"/>
  <c r="DS33" i="6"/>
  <c r="DQ33" i="6"/>
  <c r="DO33" i="6"/>
  <c r="DC33" i="6"/>
  <c r="CY33" i="6"/>
  <c r="DA33" i="6" s="1"/>
  <c r="CV33" i="6"/>
  <c r="CS33" i="6"/>
  <c r="CP33" i="6"/>
  <c r="CN33" i="6"/>
  <c r="BZ33" i="6"/>
  <c r="BU33" i="6"/>
  <c r="BS33" i="6"/>
  <c r="BO33" i="6"/>
  <c r="BW33" i="6" s="1"/>
  <c r="BJ33" i="6"/>
  <c r="EG32" i="6"/>
  <c r="EE32" i="6"/>
  <c r="EI32" i="6" s="1"/>
  <c r="EC32" i="6"/>
  <c r="EA32" i="6"/>
  <c r="DY32" i="6"/>
  <c r="DW32" i="6"/>
  <c r="DU32" i="6"/>
  <c r="DS32" i="6"/>
  <c r="DQ32" i="6"/>
  <c r="DO32" i="6"/>
  <c r="DC32" i="6"/>
  <c r="CY32" i="6"/>
  <c r="DA32" i="6" s="1"/>
  <c r="CV32" i="6"/>
  <c r="CS32" i="6"/>
  <c r="CP32" i="6"/>
  <c r="CN32" i="6"/>
  <c r="BZ32" i="6"/>
  <c r="BU32" i="6"/>
  <c r="BS32" i="6"/>
  <c r="BO32" i="6"/>
  <c r="BW32" i="6" s="1"/>
  <c r="BD32" i="6"/>
  <c r="BE32" i="6" s="1"/>
  <c r="EG31" i="6"/>
  <c r="EE31" i="6"/>
  <c r="EC31" i="6"/>
  <c r="EA31" i="6"/>
  <c r="DY31" i="6"/>
  <c r="DW31" i="6"/>
  <c r="DU31" i="6"/>
  <c r="DS31" i="6"/>
  <c r="DQ31" i="6"/>
  <c r="DO31" i="6"/>
  <c r="DC31" i="6"/>
  <c r="CY31" i="6"/>
  <c r="DA31" i="6" s="1"/>
  <c r="CV31" i="6"/>
  <c r="CS31" i="6"/>
  <c r="CP31" i="6"/>
  <c r="CN31" i="6"/>
  <c r="BZ31" i="6"/>
  <c r="BU31" i="6"/>
  <c r="BS31" i="6"/>
  <c r="BO31" i="6"/>
  <c r="BW31" i="6" s="1"/>
  <c r="BX31" i="6" s="1"/>
  <c r="BY31" i="6" s="1"/>
  <c r="BD31" i="6"/>
  <c r="BE31" i="6" s="1"/>
  <c r="AJ31" i="6"/>
  <c r="EG30" i="6"/>
  <c r="EE30" i="6"/>
  <c r="EI30" i="6" s="1"/>
  <c r="EC30" i="6"/>
  <c r="EA30" i="6"/>
  <c r="DY30" i="6"/>
  <c r="DW30" i="6"/>
  <c r="DU30" i="6"/>
  <c r="DS30" i="6"/>
  <c r="DQ30" i="6"/>
  <c r="DO30" i="6"/>
  <c r="DC30" i="6"/>
  <c r="CY30" i="6"/>
  <c r="DA30" i="6" s="1"/>
  <c r="CV30" i="6"/>
  <c r="CS30" i="6"/>
  <c r="CP30" i="6"/>
  <c r="CN30" i="6"/>
  <c r="BZ30" i="6"/>
  <c r="BU30" i="6"/>
  <c r="BS30" i="6"/>
  <c r="BO30" i="6"/>
  <c r="BW30" i="6" s="1"/>
  <c r="BX30" i="6" s="1"/>
  <c r="BY30" i="6" s="1"/>
  <c r="BD30" i="6"/>
  <c r="BE30" i="6" s="1"/>
  <c r="EG29" i="6"/>
  <c r="EE29" i="6"/>
  <c r="EI29" i="6" s="1"/>
  <c r="EC29" i="6"/>
  <c r="EA29" i="6"/>
  <c r="DY29" i="6"/>
  <c r="DW29" i="6"/>
  <c r="DU29" i="6"/>
  <c r="DS29" i="6"/>
  <c r="DQ29" i="6"/>
  <c r="DO29" i="6"/>
  <c r="DC29" i="6"/>
  <c r="CY29" i="6"/>
  <c r="DA29" i="6" s="1"/>
  <c r="CV29" i="6"/>
  <c r="CS29" i="6"/>
  <c r="CP29" i="6"/>
  <c r="CN29" i="6"/>
  <c r="BZ29" i="6"/>
  <c r="BU29" i="6"/>
  <c r="BS29" i="6"/>
  <c r="BO29" i="6"/>
  <c r="BW29" i="6" s="1"/>
  <c r="BD29" i="6"/>
  <c r="BE29" i="6" s="1"/>
  <c r="EG28" i="6"/>
  <c r="EE28" i="6"/>
  <c r="EC28" i="6"/>
  <c r="EA28" i="6"/>
  <c r="DY28" i="6"/>
  <c r="DW28" i="6"/>
  <c r="DU28" i="6"/>
  <c r="DS28" i="6"/>
  <c r="DQ28" i="6"/>
  <c r="DO28" i="6"/>
  <c r="DC28" i="6"/>
  <c r="CY28" i="6"/>
  <c r="DA28" i="6" s="1"/>
  <c r="CV28" i="6"/>
  <c r="CS28" i="6"/>
  <c r="CP28" i="6"/>
  <c r="CN28" i="6"/>
  <c r="BZ28" i="6"/>
  <c r="BU28" i="6"/>
  <c r="BS28" i="6"/>
  <c r="BO28" i="6"/>
  <c r="BW28" i="6" s="1"/>
  <c r="BX28" i="6" s="1"/>
  <c r="BY28" i="6" s="1"/>
  <c r="BD28" i="6"/>
  <c r="BE28" i="6" s="1"/>
  <c r="AJ28" i="6"/>
  <c r="EG27" i="6"/>
  <c r="EE27" i="6"/>
  <c r="EI27" i="6" s="1"/>
  <c r="EC27" i="6"/>
  <c r="EA27" i="6"/>
  <c r="DY27" i="6"/>
  <c r="DW27" i="6"/>
  <c r="DU27" i="6"/>
  <c r="DS27" i="6"/>
  <c r="DQ27" i="6"/>
  <c r="DO27" i="6"/>
  <c r="DC27" i="6"/>
  <c r="CY27" i="6"/>
  <c r="DA27" i="6" s="1"/>
  <c r="CV27" i="6"/>
  <c r="CS27" i="6"/>
  <c r="CP27" i="6"/>
  <c r="CN27" i="6"/>
  <c r="BZ27" i="6"/>
  <c r="BU27" i="6"/>
  <c r="BS27" i="6"/>
  <c r="BO27" i="6"/>
  <c r="BW27" i="6" s="1"/>
  <c r="BJ27" i="6"/>
  <c r="AJ27" i="6"/>
  <c r="DC26" i="6"/>
  <c r="EG20" i="6"/>
  <c r="EE20" i="6"/>
  <c r="EI20" i="6" s="1"/>
  <c r="EC20" i="6"/>
  <c r="EA20" i="6"/>
  <c r="DY20" i="6"/>
  <c r="DW20" i="6"/>
  <c r="DU20" i="6"/>
  <c r="DS20" i="6"/>
  <c r="DQ20" i="6"/>
  <c r="DO20" i="6"/>
  <c r="CY20" i="6"/>
  <c r="CV20" i="6"/>
  <c r="CS20" i="6"/>
  <c r="CP20" i="6"/>
  <c r="CN20" i="6"/>
  <c r="BZ20" i="6"/>
  <c r="BU20" i="6"/>
  <c r="BS20" i="6"/>
  <c r="BO20" i="6"/>
  <c r="BW20" i="6" s="1"/>
  <c r="DC19" i="6"/>
  <c r="EG10" i="6"/>
  <c r="EE10" i="6"/>
  <c r="EI10" i="6" s="1"/>
  <c r="EC10" i="6"/>
  <c r="EA10" i="6"/>
  <c r="DY10" i="6"/>
  <c r="DW10" i="6"/>
  <c r="DU10" i="6"/>
  <c r="DS10" i="6"/>
  <c r="DQ10" i="6"/>
  <c r="DO10" i="6"/>
  <c r="CY10" i="6"/>
  <c r="CV10" i="6"/>
  <c r="CS10" i="6"/>
  <c r="CP10" i="6"/>
  <c r="CN10" i="6"/>
  <c r="BZ10" i="6"/>
  <c r="BU10" i="6"/>
  <c r="BS10" i="6"/>
  <c r="BO10" i="6"/>
  <c r="BJ10" i="6"/>
  <c r="AW10" i="6"/>
  <c r="DC9" i="6"/>
  <c r="CX20" i="6" l="1"/>
  <c r="CX34" i="6"/>
  <c r="CX28" i="6"/>
  <c r="CX31" i="6"/>
  <c r="CX29" i="6"/>
  <c r="CX32" i="6"/>
  <c r="CX10" i="6"/>
  <c r="CX27" i="6"/>
  <c r="CX30" i="6"/>
  <c r="CX33" i="6"/>
  <c r="EI28" i="6"/>
  <c r="EI31" i="6"/>
  <c r="DM26" i="6"/>
  <c r="AX10" i="6"/>
  <c r="AY10" i="6" s="1"/>
  <c r="CU30" i="6"/>
  <c r="BJ32" i="6"/>
  <c r="BK32" i="6" s="1"/>
  <c r="BL32" i="6" s="1"/>
  <c r="BJ29" i="6"/>
  <c r="BK29" i="6" s="1"/>
  <c r="BL29" i="6" s="1"/>
  <c r="CB30" i="6"/>
  <c r="G31" i="2" s="1"/>
  <c r="CJ31" i="2" s="1"/>
  <c r="BJ30" i="6"/>
  <c r="BK30" i="6" s="1"/>
  <c r="BL30" i="6" s="1"/>
  <c r="BX29" i="6"/>
  <c r="BY29" i="6" s="1"/>
  <c r="BJ31" i="6"/>
  <c r="BK31" i="6" s="1"/>
  <c r="BL31" i="6" s="1"/>
  <c r="AJ34" i="6"/>
  <c r="AK34" i="6" s="1"/>
  <c r="AL34" i="6" s="1"/>
  <c r="BJ28" i="6"/>
  <c r="BK28" i="6" s="1"/>
  <c r="BL28" i="6" s="1"/>
  <c r="AJ32" i="6"/>
  <c r="AK32" i="6" s="1"/>
  <c r="AL32" i="6" s="1"/>
  <c r="AJ33" i="6"/>
  <c r="AK33" i="6" s="1"/>
  <c r="AL33" i="6" s="1"/>
  <c r="CU31" i="6"/>
  <c r="AJ30" i="6"/>
  <c r="AK30" i="6" s="1"/>
  <c r="AL30" i="6" s="1"/>
  <c r="CB34" i="6"/>
  <c r="CR34" i="6" s="1"/>
  <c r="AK27" i="6"/>
  <c r="AL27" i="6" s="1"/>
  <c r="BK10" i="6"/>
  <c r="BL10" i="6" s="1"/>
  <c r="BK27" i="6"/>
  <c r="BL27" i="6" s="1"/>
  <c r="BK33" i="6"/>
  <c r="BL33" i="6" s="1"/>
  <c r="BD27" i="6"/>
  <c r="BE27" i="6" s="1"/>
  <c r="CU33" i="6"/>
  <c r="BJ20" i="6"/>
  <c r="BK20" i="6" s="1"/>
  <c r="BL20" i="6" s="1"/>
  <c r="BD20" i="6"/>
  <c r="BE20" i="6" s="1"/>
  <c r="BD10" i="6"/>
  <c r="BE10" i="6" s="1"/>
  <c r="CB29" i="6"/>
  <c r="G30" i="2" s="1"/>
  <c r="CJ30" i="2" s="1"/>
  <c r="CU34" i="6"/>
  <c r="BD33" i="6"/>
  <c r="BE33" i="6" s="1"/>
  <c r="BX32" i="6"/>
  <c r="BY32" i="6" s="1"/>
  <c r="CB33" i="6"/>
  <c r="CD33" i="6" s="1"/>
  <c r="CU28" i="6"/>
  <c r="AJ29" i="6"/>
  <c r="AK29" i="6" s="1"/>
  <c r="AL29" i="6" s="1"/>
  <c r="AK31" i="6"/>
  <c r="AL31" i="6" s="1"/>
  <c r="CB31" i="6"/>
  <c r="G32" i="2" s="1"/>
  <c r="CJ32" i="2" s="1"/>
  <c r="CB32" i="6"/>
  <c r="G33" i="2" s="1"/>
  <c r="CJ33" i="2" s="1"/>
  <c r="CU10" i="6"/>
  <c r="AJ20" i="6"/>
  <c r="AK20" i="6" s="1"/>
  <c r="AL20" i="6" s="1"/>
  <c r="BJ34" i="6"/>
  <c r="BK34" i="6" s="1"/>
  <c r="BL34" i="6" s="1"/>
  <c r="BW10" i="6"/>
  <c r="BQ10" i="6"/>
  <c r="AK28" i="6"/>
  <c r="AL28" i="6" s="1"/>
  <c r="CU29" i="6"/>
  <c r="BQ20" i="6"/>
  <c r="CU27" i="6"/>
  <c r="AJ10" i="6"/>
  <c r="AK10" i="6" s="1"/>
  <c r="AL10" i="6" s="1"/>
  <c r="AW20" i="6"/>
  <c r="AX20" i="6" s="1"/>
  <c r="AY20" i="6" s="1"/>
  <c r="CB27" i="6"/>
  <c r="G28" i="2" s="1"/>
  <c r="CJ28" i="2" s="1"/>
  <c r="BX33" i="6"/>
  <c r="BY33" i="6" s="1"/>
  <c r="CU32" i="6"/>
  <c r="BX34" i="6"/>
  <c r="BY34" i="6" s="1"/>
  <c r="CU20" i="6"/>
  <c r="BX27" i="6"/>
  <c r="BY27" i="6" s="1"/>
  <c r="CB28" i="6"/>
  <c r="G29" i="2" s="1"/>
  <c r="CJ29" i="2" s="1"/>
  <c r="DM9" i="6"/>
  <c r="DM32" i="6"/>
  <c r="DM19" i="6"/>
  <c r="DM27" i="6"/>
  <c r="DM33" i="6"/>
  <c r="DM28" i="6"/>
  <c r="DM34" i="6"/>
  <c r="DM29" i="6"/>
  <c r="DM31" i="6"/>
  <c r="DM30" i="6"/>
  <c r="X27" i="6"/>
  <c r="Y27" i="6" s="1"/>
  <c r="BQ27" i="6"/>
  <c r="BR27" i="6" s="1"/>
  <c r="X28" i="6"/>
  <c r="Y28" i="6" s="1"/>
  <c r="BQ28" i="6"/>
  <c r="BR28" i="6" s="1"/>
  <c r="X29" i="6"/>
  <c r="Y29" i="6" s="1"/>
  <c r="BQ29" i="6"/>
  <c r="BR29" i="6" s="1"/>
  <c r="X30" i="6"/>
  <c r="Y30" i="6" s="1"/>
  <c r="BQ30" i="6"/>
  <c r="BR30" i="6" s="1"/>
  <c r="X31" i="6"/>
  <c r="Y31" i="6" s="1"/>
  <c r="BQ31" i="6"/>
  <c r="BR31" i="6" s="1"/>
  <c r="X32" i="6"/>
  <c r="Y32" i="6" s="1"/>
  <c r="BQ32" i="6"/>
  <c r="BR32" i="6" s="1"/>
  <c r="X33" i="6"/>
  <c r="Y33" i="6" s="1"/>
  <c r="BQ33" i="6"/>
  <c r="BR33" i="6" s="1"/>
  <c r="X34" i="6"/>
  <c r="Y34" i="6" s="1"/>
  <c r="BQ34" i="6"/>
  <c r="BR34" i="6" s="1"/>
  <c r="AW27" i="6"/>
  <c r="AW28" i="6"/>
  <c r="AW29" i="6"/>
  <c r="AW30" i="6"/>
  <c r="AW31" i="6"/>
  <c r="AW32" i="6"/>
  <c r="AW33" i="6"/>
  <c r="AX33" i="6" s="1"/>
  <c r="AY33" i="6" s="1"/>
  <c r="AW34" i="6"/>
  <c r="AX34" i="6" s="1"/>
  <c r="AY34" i="6" s="1"/>
  <c r="CR30" i="6" l="1"/>
  <c r="CD34" i="6"/>
  <c r="G35" i="2"/>
  <c r="CJ35" i="2" s="1"/>
  <c r="CD30" i="6"/>
  <c r="CD32" i="6"/>
  <c r="CR33" i="6"/>
  <c r="G34" i="2"/>
  <c r="CJ34" i="2" s="1"/>
  <c r="CR28" i="6"/>
  <c r="EJ33" i="6"/>
  <c r="F32" i="3" s="1"/>
  <c r="EJ34" i="6"/>
  <c r="F33" i="3" s="1"/>
  <c r="CD28" i="6"/>
  <c r="CR29" i="6"/>
  <c r="AX29" i="6"/>
  <c r="AY29" i="6" s="1"/>
  <c r="AX28" i="6"/>
  <c r="AY28" i="6" s="1"/>
  <c r="CD31" i="6"/>
  <c r="CR27" i="6"/>
  <c r="AX32" i="6"/>
  <c r="AY32" i="6" s="1"/>
  <c r="AX27" i="6"/>
  <c r="AY27" i="6" s="1"/>
  <c r="CD27" i="6"/>
  <c r="AX31" i="6"/>
  <c r="AY31" i="6" s="1"/>
  <c r="CR31" i="6"/>
  <c r="CD29" i="6"/>
  <c r="CR32" i="6"/>
  <c r="AX30" i="6"/>
  <c r="AY30" i="6" s="1"/>
  <c r="DC4" i="6"/>
  <c r="DC5" i="6"/>
  <c r="DC6" i="6"/>
  <c r="DC7" i="6"/>
  <c r="DC8" i="6"/>
  <c r="DC10" i="6"/>
  <c r="DC11" i="6"/>
  <c r="DC12" i="6"/>
  <c r="DC13" i="6"/>
  <c r="DC14" i="6"/>
  <c r="DC15" i="6"/>
  <c r="DC16" i="6"/>
  <c r="DC17" i="6"/>
  <c r="DC18" i="6"/>
  <c r="DC20" i="6"/>
  <c r="DC21" i="6"/>
  <c r="DC22" i="6"/>
  <c r="DC23" i="6"/>
  <c r="DC24" i="6"/>
  <c r="DC25" i="6"/>
  <c r="EJ29" i="6" l="1"/>
  <c r="F28" i="3" s="1"/>
  <c r="EJ32" i="6"/>
  <c r="F31" i="3" s="1"/>
  <c r="EJ28" i="6"/>
  <c r="F27" i="3" s="1"/>
  <c r="EJ30" i="6"/>
  <c r="F29" i="3" s="1"/>
  <c r="EJ31" i="6"/>
  <c r="F30" i="3" s="1"/>
  <c r="EJ27" i="6"/>
  <c r="F26" i="3" s="1"/>
  <c r="CG5" i="1" l="1"/>
  <c r="CD5" i="2" s="1"/>
  <c r="CT5" i="2" s="1"/>
  <c r="CG6" i="1"/>
  <c r="CD6" i="2" s="1"/>
  <c r="CT6" i="2" s="1"/>
  <c r="CG7" i="1"/>
  <c r="CD7" i="2" s="1"/>
  <c r="CT7" i="2" s="1"/>
  <c r="CG8" i="1"/>
  <c r="CD8" i="2" s="1"/>
  <c r="CT8" i="2" s="1"/>
  <c r="CG9" i="1"/>
  <c r="CD9" i="2" s="1"/>
  <c r="CT9" i="2" s="1"/>
  <c r="CG10" i="1"/>
  <c r="CD10" i="2" s="1"/>
  <c r="CT10" i="2" s="1"/>
  <c r="CG11" i="1"/>
  <c r="CD11" i="2" s="1"/>
  <c r="CT11" i="2" s="1"/>
  <c r="CG12" i="1"/>
  <c r="CD12" i="2" s="1"/>
  <c r="CT12" i="2" s="1"/>
  <c r="CG13" i="1"/>
  <c r="CD13" i="2" s="1"/>
  <c r="CT13" i="2" s="1"/>
  <c r="CG14" i="1"/>
  <c r="CD14" i="2" s="1"/>
  <c r="CT14" i="2" s="1"/>
  <c r="CG15" i="1"/>
  <c r="CD15" i="2" s="1"/>
  <c r="CT15" i="2" s="1"/>
  <c r="CG16" i="1"/>
  <c r="CD16" i="2" s="1"/>
  <c r="CT16" i="2" s="1"/>
  <c r="CG17" i="1"/>
  <c r="CD17" i="2" s="1"/>
  <c r="CT17" i="2" s="1"/>
  <c r="CG18" i="1"/>
  <c r="CD18" i="2" s="1"/>
  <c r="CT18" i="2" s="1"/>
  <c r="CG19" i="1"/>
  <c r="CD19" i="2" s="1"/>
  <c r="CT19" i="2" s="1"/>
  <c r="CG20" i="1"/>
  <c r="CD20" i="2" s="1"/>
  <c r="CT20" i="2" s="1"/>
  <c r="CG21" i="1"/>
  <c r="CD21" i="2" s="1"/>
  <c r="CT21" i="2" s="1"/>
  <c r="CG22" i="1"/>
  <c r="CD22" i="2" s="1"/>
  <c r="CT22" i="2" s="1"/>
  <c r="CG23" i="1"/>
  <c r="CD23" i="2" s="1"/>
  <c r="CT23" i="2" s="1"/>
  <c r="CG24" i="1"/>
  <c r="CD24" i="2" s="1"/>
  <c r="CT24" i="2" s="1"/>
  <c r="CG25" i="1"/>
  <c r="CD25" i="2" s="1"/>
  <c r="CT25" i="2" s="1"/>
  <c r="CG26" i="1"/>
  <c r="CD26" i="2" s="1"/>
  <c r="CT26" i="2" s="1"/>
  <c r="CG27" i="1"/>
  <c r="CD27" i="2" s="1"/>
  <c r="CT27" i="2" s="1"/>
  <c r="CG28" i="1"/>
  <c r="CD28" i="2" s="1"/>
  <c r="CT28" i="2" s="1"/>
  <c r="CG29" i="1"/>
  <c r="CD29" i="2" s="1"/>
  <c r="CT29" i="2" s="1"/>
  <c r="CG30" i="1"/>
  <c r="CD30" i="2" s="1"/>
  <c r="CT30" i="2" s="1"/>
  <c r="CG31" i="1"/>
  <c r="CD31" i="2" s="1"/>
  <c r="CT31" i="2" s="1"/>
  <c r="CG32" i="1"/>
  <c r="CD32" i="2" s="1"/>
  <c r="CT32" i="2" s="1"/>
  <c r="CG33" i="1"/>
  <c r="CD33" i="2" s="1"/>
  <c r="CT33" i="2" s="1"/>
  <c r="CG34" i="1"/>
  <c r="CD34" i="2" s="1"/>
  <c r="CT34" i="2" s="1"/>
  <c r="CG35" i="1"/>
  <c r="CD35" i="2" s="1"/>
  <c r="CT35" i="2" s="1"/>
  <c r="BK5" i="1"/>
  <c r="BH5" i="2" s="1"/>
  <c r="BK6" i="1"/>
  <c r="BH6" i="2" s="1"/>
  <c r="BK7" i="1"/>
  <c r="BH7" i="2" s="1"/>
  <c r="BK8" i="1"/>
  <c r="BH8" i="2" s="1"/>
  <c r="BK9" i="1"/>
  <c r="BH9" i="2" s="1"/>
  <c r="BK10" i="1"/>
  <c r="BH10" i="2" s="1"/>
  <c r="BK11" i="1"/>
  <c r="BH11" i="2" s="1"/>
  <c r="BK12" i="1"/>
  <c r="BH12" i="2" s="1"/>
  <c r="BK13" i="1"/>
  <c r="BH13" i="2" s="1"/>
  <c r="BK14" i="1"/>
  <c r="BH14" i="2" s="1"/>
  <c r="BK15" i="1"/>
  <c r="BH15" i="2" s="1"/>
  <c r="BK16" i="1"/>
  <c r="BH16" i="2" s="1"/>
  <c r="BK17" i="1"/>
  <c r="BH17" i="2" s="1"/>
  <c r="BK18" i="1"/>
  <c r="BH18" i="2" s="1"/>
  <c r="BK19" i="1"/>
  <c r="BH19" i="2" s="1"/>
  <c r="BK20" i="1"/>
  <c r="BH20" i="2" s="1"/>
  <c r="BK21" i="1"/>
  <c r="BH21" i="2" s="1"/>
  <c r="BK22" i="1"/>
  <c r="BH22" i="2" s="1"/>
  <c r="BK23" i="1"/>
  <c r="BH23" i="2" s="1"/>
  <c r="BK24" i="1"/>
  <c r="BH24" i="2" s="1"/>
  <c r="BK25" i="1"/>
  <c r="BH25" i="2" s="1"/>
  <c r="BK26" i="1"/>
  <c r="BH26" i="2" s="1"/>
  <c r="BK27" i="1"/>
  <c r="BH27" i="2" s="1"/>
  <c r="BK28" i="1"/>
  <c r="BH28" i="2" s="1"/>
  <c r="BK29" i="1"/>
  <c r="BH29" i="2" s="1"/>
  <c r="BK30" i="1"/>
  <c r="BH30" i="2" s="1"/>
  <c r="BK31" i="1"/>
  <c r="BH31" i="2" s="1"/>
  <c r="BK32" i="1"/>
  <c r="BH32" i="2" s="1"/>
  <c r="BK33" i="1"/>
  <c r="BH33" i="2" s="1"/>
  <c r="BK34" i="1"/>
  <c r="BH34" i="2" s="1"/>
  <c r="BK35" i="1"/>
  <c r="BH35" i="2" s="1"/>
  <c r="DM7" i="6" l="1"/>
  <c r="DM23" i="6"/>
  <c r="DM25" i="6"/>
  <c r="DM14" i="6"/>
  <c r="DM18" i="6"/>
  <c r="DM12" i="6"/>
  <c r="DM10" i="6"/>
  <c r="DM22" i="6"/>
  <c r="DM6" i="6"/>
  <c r="DM24" i="6"/>
  <c r="DM8" i="6"/>
  <c r="DM13" i="6"/>
  <c r="DM11" i="6"/>
  <c r="DM15" i="6"/>
  <c r="DM20" i="6"/>
  <c r="DM4" i="6"/>
  <c r="DM17" i="6"/>
  <c r="DM16" i="6"/>
  <c r="DM21" i="6"/>
  <c r="DM5" i="6"/>
  <c r="DO4" i="6" l="1"/>
  <c r="DQ4" i="6"/>
  <c r="DS4" i="6"/>
  <c r="DU4" i="6"/>
  <c r="DW4" i="6"/>
  <c r="DY4" i="6"/>
  <c r="EA4" i="6"/>
  <c r="EC4" i="6"/>
  <c r="EE4" i="6"/>
  <c r="EG4" i="6"/>
  <c r="DO5" i="6"/>
  <c r="DQ5" i="6"/>
  <c r="DS5" i="6"/>
  <c r="DU5" i="6"/>
  <c r="DW5" i="6"/>
  <c r="DY5" i="6"/>
  <c r="EA5" i="6"/>
  <c r="EC5" i="6"/>
  <c r="EE5" i="6"/>
  <c r="EG5" i="6"/>
  <c r="DO6" i="6"/>
  <c r="DQ6" i="6"/>
  <c r="DS6" i="6"/>
  <c r="DU6" i="6"/>
  <c r="DW6" i="6"/>
  <c r="DY6" i="6"/>
  <c r="EA6" i="6"/>
  <c r="EC6" i="6"/>
  <c r="EE6" i="6"/>
  <c r="EG6" i="6"/>
  <c r="DO7" i="6"/>
  <c r="DQ7" i="6"/>
  <c r="DS7" i="6"/>
  <c r="DU7" i="6"/>
  <c r="DW7" i="6"/>
  <c r="DY7" i="6"/>
  <c r="EA7" i="6"/>
  <c r="EC7" i="6"/>
  <c r="EE7" i="6"/>
  <c r="EI7" i="6" s="1"/>
  <c r="EG7" i="6"/>
  <c r="DO8" i="6"/>
  <c r="DQ8" i="6"/>
  <c r="DS8" i="6"/>
  <c r="DU8" i="6"/>
  <c r="DW8" i="6"/>
  <c r="DY8" i="6"/>
  <c r="EA8" i="6"/>
  <c r="EC8" i="6"/>
  <c r="EE8" i="6"/>
  <c r="EI8" i="6" s="1"/>
  <c r="EG8" i="6"/>
  <c r="DO9" i="6"/>
  <c r="DQ9" i="6"/>
  <c r="DS9" i="6"/>
  <c r="DU9" i="6"/>
  <c r="DW9" i="6"/>
  <c r="DY9" i="6"/>
  <c r="EA9" i="6"/>
  <c r="EC9" i="6"/>
  <c r="EE9" i="6"/>
  <c r="EG9" i="6"/>
  <c r="DO11" i="6"/>
  <c r="DQ11" i="6"/>
  <c r="DS11" i="6"/>
  <c r="DU11" i="6"/>
  <c r="DW11" i="6"/>
  <c r="DY11" i="6"/>
  <c r="EA11" i="6"/>
  <c r="EC11" i="6"/>
  <c r="EE11" i="6"/>
  <c r="EI11" i="6" s="1"/>
  <c r="EG11" i="6"/>
  <c r="DO12" i="6"/>
  <c r="DQ12" i="6"/>
  <c r="DS12" i="6"/>
  <c r="DU12" i="6"/>
  <c r="DW12" i="6"/>
  <c r="DY12" i="6"/>
  <c r="EA12" i="6"/>
  <c r="EC12" i="6"/>
  <c r="EE12" i="6"/>
  <c r="EI12" i="6" s="1"/>
  <c r="EG12" i="6"/>
  <c r="DO13" i="6"/>
  <c r="DQ13" i="6"/>
  <c r="DS13" i="6"/>
  <c r="DU13" i="6"/>
  <c r="DW13" i="6"/>
  <c r="DY13" i="6"/>
  <c r="EA13" i="6"/>
  <c r="EC13" i="6"/>
  <c r="EE13" i="6"/>
  <c r="EI13" i="6" s="1"/>
  <c r="EG13" i="6"/>
  <c r="DO14" i="6"/>
  <c r="DQ14" i="6"/>
  <c r="DS14" i="6"/>
  <c r="DU14" i="6"/>
  <c r="DW14" i="6"/>
  <c r="DY14" i="6"/>
  <c r="EA14" i="6"/>
  <c r="EC14" i="6"/>
  <c r="EE14" i="6"/>
  <c r="EG14" i="6"/>
  <c r="DO15" i="6"/>
  <c r="DQ15" i="6"/>
  <c r="DS15" i="6"/>
  <c r="DU15" i="6"/>
  <c r="DW15" i="6"/>
  <c r="DY15" i="6"/>
  <c r="EA15" i="6"/>
  <c r="EC15" i="6"/>
  <c r="EE15" i="6"/>
  <c r="EI15" i="6" s="1"/>
  <c r="EG15" i="6"/>
  <c r="DO16" i="6"/>
  <c r="DQ16" i="6"/>
  <c r="DS16" i="6"/>
  <c r="DU16" i="6"/>
  <c r="DW16" i="6"/>
  <c r="DY16" i="6"/>
  <c r="EA16" i="6"/>
  <c r="EC16" i="6"/>
  <c r="EE16" i="6"/>
  <c r="EI16" i="6" s="1"/>
  <c r="EG16" i="6"/>
  <c r="DO17" i="6"/>
  <c r="DQ17" i="6"/>
  <c r="DS17" i="6"/>
  <c r="DU17" i="6"/>
  <c r="DW17" i="6"/>
  <c r="DY17" i="6"/>
  <c r="EA17" i="6"/>
  <c r="EC17" i="6"/>
  <c r="EE17" i="6"/>
  <c r="EI17" i="6" s="1"/>
  <c r="EG17" i="6"/>
  <c r="DO18" i="6"/>
  <c r="DQ18" i="6"/>
  <c r="DS18" i="6"/>
  <c r="DU18" i="6"/>
  <c r="DW18" i="6"/>
  <c r="DY18" i="6"/>
  <c r="EA18" i="6"/>
  <c r="EC18" i="6"/>
  <c r="EE18" i="6"/>
  <c r="EG18" i="6"/>
  <c r="DO19" i="6"/>
  <c r="DQ19" i="6"/>
  <c r="DS19" i="6"/>
  <c r="DU19" i="6"/>
  <c r="DW19" i="6"/>
  <c r="DY19" i="6"/>
  <c r="EA19" i="6"/>
  <c r="EC19" i="6"/>
  <c r="EE19" i="6"/>
  <c r="EG19" i="6"/>
  <c r="DO21" i="6"/>
  <c r="DQ21" i="6"/>
  <c r="DS21" i="6"/>
  <c r="DU21" i="6"/>
  <c r="DW21" i="6"/>
  <c r="DY21" i="6"/>
  <c r="EA21" i="6"/>
  <c r="EC21" i="6"/>
  <c r="EE21" i="6"/>
  <c r="EI21" i="6" s="1"/>
  <c r="EG21" i="6"/>
  <c r="DO22" i="6"/>
  <c r="DQ22" i="6"/>
  <c r="DS22" i="6"/>
  <c r="DU22" i="6"/>
  <c r="DW22" i="6"/>
  <c r="DY22" i="6"/>
  <c r="EA22" i="6"/>
  <c r="EC22" i="6"/>
  <c r="EE22" i="6"/>
  <c r="EI22" i="6" s="1"/>
  <c r="EG22" i="6"/>
  <c r="DO23" i="6"/>
  <c r="DQ23" i="6"/>
  <c r="DS23" i="6"/>
  <c r="DU23" i="6"/>
  <c r="DW23" i="6"/>
  <c r="DY23" i="6"/>
  <c r="EA23" i="6"/>
  <c r="EC23" i="6"/>
  <c r="EE23" i="6"/>
  <c r="EG23" i="6"/>
  <c r="DO24" i="6"/>
  <c r="DQ24" i="6"/>
  <c r="DS24" i="6"/>
  <c r="DU24" i="6"/>
  <c r="DW24" i="6"/>
  <c r="DY24" i="6"/>
  <c r="EA24" i="6"/>
  <c r="EC24" i="6"/>
  <c r="EE24" i="6"/>
  <c r="EI24" i="6" s="1"/>
  <c r="EG24" i="6"/>
  <c r="DO25" i="6"/>
  <c r="DQ25" i="6"/>
  <c r="DS25" i="6"/>
  <c r="DU25" i="6"/>
  <c r="DW25" i="6"/>
  <c r="DY25" i="6"/>
  <c r="EA25" i="6"/>
  <c r="EC25" i="6"/>
  <c r="EE25" i="6"/>
  <c r="EI25" i="6" s="1"/>
  <c r="EG25" i="6"/>
  <c r="DO26" i="6"/>
  <c r="DQ26" i="6"/>
  <c r="DS26" i="6"/>
  <c r="DU26" i="6"/>
  <c r="DW26" i="6"/>
  <c r="DY26" i="6"/>
  <c r="EA26" i="6"/>
  <c r="EC26" i="6"/>
  <c r="EE26" i="6"/>
  <c r="EI26" i="6" s="1"/>
  <c r="EG26" i="6"/>
  <c r="EI19" i="6" l="1"/>
  <c r="EI6" i="6"/>
  <c r="EI4" i="6"/>
  <c r="EI23" i="6"/>
  <c r="EI14" i="6"/>
  <c r="EI9" i="6"/>
  <c r="EI18" i="6"/>
  <c r="EI5" i="6"/>
  <c r="CV4" i="6"/>
  <c r="CY4" i="6"/>
  <c r="DA4" i="6" s="1"/>
  <c r="BD5" i="1" s="1"/>
  <c r="BA5" i="2" s="1"/>
  <c r="CR5" i="2" s="1"/>
  <c r="CV5" i="6"/>
  <c r="CY5" i="6"/>
  <c r="DA5" i="6" s="1"/>
  <c r="BD6" i="1" s="1"/>
  <c r="BA6" i="2" s="1"/>
  <c r="CR6" i="2" s="1"/>
  <c r="CV6" i="6"/>
  <c r="CY6" i="6"/>
  <c r="DA6" i="6" s="1"/>
  <c r="BD7" i="1" s="1"/>
  <c r="BA7" i="2" s="1"/>
  <c r="CR7" i="2" s="1"/>
  <c r="CV7" i="6"/>
  <c r="CY7" i="6"/>
  <c r="DA7" i="6" s="1"/>
  <c r="BD8" i="1" s="1"/>
  <c r="BA8" i="2" s="1"/>
  <c r="CR8" i="2" s="1"/>
  <c r="CV8" i="6"/>
  <c r="CY8" i="6"/>
  <c r="DA8" i="6" s="1"/>
  <c r="BD9" i="1" s="1"/>
  <c r="BA9" i="2" s="1"/>
  <c r="CR9" i="2" s="1"/>
  <c r="CV9" i="6"/>
  <c r="CY9" i="6"/>
  <c r="DA10" i="6"/>
  <c r="BD11" i="1" s="1"/>
  <c r="BA11" i="2" s="1"/>
  <c r="CR11" i="2" s="1"/>
  <c r="CV11" i="6"/>
  <c r="CY11" i="6"/>
  <c r="DA11" i="6" s="1"/>
  <c r="BD12" i="1" s="1"/>
  <c r="BA12" i="2" s="1"/>
  <c r="CR12" i="2" s="1"/>
  <c r="CV12" i="6"/>
  <c r="CY12" i="6"/>
  <c r="DA12" i="6" s="1"/>
  <c r="BD13" i="1" s="1"/>
  <c r="BA13" i="2" s="1"/>
  <c r="CR13" i="2" s="1"/>
  <c r="CV13" i="6"/>
  <c r="CY13" i="6"/>
  <c r="DA13" i="6" s="1"/>
  <c r="BD14" i="1" s="1"/>
  <c r="BA14" i="2" s="1"/>
  <c r="CR14" i="2" s="1"/>
  <c r="CV14" i="6"/>
  <c r="CY14" i="6"/>
  <c r="DA14" i="6" s="1"/>
  <c r="BD15" i="1" s="1"/>
  <c r="BA15" i="2" s="1"/>
  <c r="CR15" i="2" s="1"/>
  <c r="CV15" i="6"/>
  <c r="CY15" i="6"/>
  <c r="DA15" i="6" s="1"/>
  <c r="BD16" i="1" s="1"/>
  <c r="BA16" i="2" s="1"/>
  <c r="CR16" i="2" s="1"/>
  <c r="CV16" i="6"/>
  <c r="CY16" i="6"/>
  <c r="DA16" i="6" s="1"/>
  <c r="BD17" i="1" s="1"/>
  <c r="BA17" i="2" s="1"/>
  <c r="CR17" i="2" s="1"/>
  <c r="CV17" i="6"/>
  <c r="CX17" i="6" s="1"/>
  <c r="CY17" i="6"/>
  <c r="DA17" i="6" s="1"/>
  <c r="BD18" i="1" s="1"/>
  <c r="BA18" i="2" s="1"/>
  <c r="CR18" i="2" s="1"/>
  <c r="CV18" i="6"/>
  <c r="CY18" i="6"/>
  <c r="DA18" i="6" s="1"/>
  <c r="BD19" i="1" s="1"/>
  <c r="BA19" i="2" s="1"/>
  <c r="CR19" i="2" s="1"/>
  <c r="CV19" i="6"/>
  <c r="CY19" i="6"/>
  <c r="DA20" i="6"/>
  <c r="BD21" i="1" s="1"/>
  <c r="BA21" i="2" s="1"/>
  <c r="CR21" i="2" s="1"/>
  <c r="CV21" i="6"/>
  <c r="CY21" i="6"/>
  <c r="DA21" i="6" s="1"/>
  <c r="BD22" i="1" s="1"/>
  <c r="BA22" i="2" s="1"/>
  <c r="CR22" i="2" s="1"/>
  <c r="CV22" i="6"/>
  <c r="CY22" i="6"/>
  <c r="DA22" i="6" s="1"/>
  <c r="BD23" i="1" s="1"/>
  <c r="BA23" i="2" s="1"/>
  <c r="CR23" i="2" s="1"/>
  <c r="CV23" i="6"/>
  <c r="CY23" i="6"/>
  <c r="DA23" i="6" s="1"/>
  <c r="BD24" i="1" s="1"/>
  <c r="BA24" i="2" s="1"/>
  <c r="CR24" i="2" s="1"/>
  <c r="CV24" i="6"/>
  <c r="CY24" i="6"/>
  <c r="DA24" i="6" s="1"/>
  <c r="BD25" i="1" s="1"/>
  <c r="BA25" i="2" s="1"/>
  <c r="CR25" i="2" s="1"/>
  <c r="CV25" i="6"/>
  <c r="CY25" i="6"/>
  <c r="DA25" i="6" s="1"/>
  <c r="BD26" i="1" s="1"/>
  <c r="BA26" i="2" s="1"/>
  <c r="CR26" i="2" s="1"/>
  <c r="CV26" i="6"/>
  <c r="CX26" i="6" s="1"/>
  <c r="CY26" i="6"/>
  <c r="BD28" i="1"/>
  <c r="BA28" i="2" s="1"/>
  <c r="CR28" i="2" s="1"/>
  <c r="BD29" i="1"/>
  <c r="BA29" i="2" s="1"/>
  <c r="CR29" i="2" s="1"/>
  <c r="BD30" i="1"/>
  <c r="BA30" i="2" s="1"/>
  <c r="CR30" i="2" s="1"/>
  <c r="BD31" i="1"/>
  <c r="BA31" i="2" s="1"/>
  <c r="CR31" i="2" s="1"/>
  <c r="BD32" i="1"/>
  <c r="BA32" i="2" s="1"/>
  <c r="CR32" i="2" s="1"/>
  <c r="BD33" i="1"/>
  <c r="BA33" i="2" s="1"/>
  <c r="CR33" i="2" s="1"/>
  <c r="BD34" i="1"/>
  <c r="BA34" i="2" s="1"/>
  <c r="CR34" i="2" s="1"/>
  <c r="BD35" i="1"/>
  <c r="BA35" i="2" s="1"/>
  <c r="CR35" i="2" s="1"/>
  <c r="CS4" i="6"/>
  <c r="CS5" i="6"/>
  <c r="CS6" i="6"/>
  <c r="CS7" i="6"/>
  <c r="CS8" i="6"/>
  <c r="CS9" i="6"/>
  <c r="CS11" i="6"/>
  <c r="CS12" i="6"/>
  <c r="CS13" i="6"/>
  <c r="CS14" i="6"/>
  <c r="CS15" i="6"/>
  <c r="CS16" i="6"/>
  <c r="CS17" i="6"/>
  <c r="CS18" i="6"/>
  <c r="CS19" i="6"/>
  <c r="CS21" i="6"/>
  <c r="CS22" i="6"/>
  <c r="CS23" i="6"/>
  <c r="CS24" i="6"/>
  <c r="CS25" i="6"/>
  <c r="CS26" i="6"/>
  <c r="BJ31" i="1"/>
  <c r="BG31" i="2" s="1"/>
  <c r="CS31" i="2" s="1"/>
  <c r="BJ32" i="1"/>
  <c r="BG32" i="2" s="1"/>
  <c r="CS32" i="2" s="1"/>
  <c r="BJ33" i="1"/>
  <c r="BG33" i="2" s="1"/>
  <c r="CS33" i="2" s="1"/>
  <c r="CN4" i="6"/>
  <c r="CP4" i="6"/>
  <c r="CN5" i="6"/>
  <c r="CP5" i="6"/>
  <c r="CN6" i="6"/>
  <c r="CP6" i="6"/>
  <c r="CN7" i="6"/>
  <c r="CP7" i="6"/>
  <c r="CN8" i="6"/>
  <c r="CP8" i="6"/>
  <c r="CN9" i="6"/>
  <c r="CP9" i="6"/>
  <c r="CN11" i="6"/>
  <c r="CP11" i="6"/>
  <c r="CN12" i="6"/>
  <c r="CP12" i="6"/>
  <c r="CN13" i="6"/>
  <c r="CP13" i="6"/>
  <c r="CN14" i="6"/>
  <c r="CP14" i="6"/>
  <c r="CN15" i="6"/>
  <c r="CP15" i="6"/>
  <c r="CN16" i="6"/>
  <c r="CP16" i="6"/>
  <c r="CN17" i="6"/>
  <c r="CP17" i="6"/>
  <c r="CN18" i="6"/>
  <c r="CP18" i="6"/>
  <c r="CN19" i="6"/>
  <c r="CP19" i="6"/>
  <c r="CN21" i="6"/>
  <c r="CP21" i="6"/>
  <c r="CN22" i="6"/>
  <c r="CP22" i="6"/>
  <c r="CN23" i="6"/>
  <c r="CP23" i="6"/>
  <c r="CN24" i="6"/>
  <c r="CP24" i="6"/>
  <c r="CN25" i="6"/>
  <c r="CP25" i="6"/>
  <c r="CN26" i="6"/>
  <c r="CP26" i="6"/>
  <c r="BZ4" i="6"/>
  <c r="BZ5" i="6"/>
  <c r="BZ6" i="6"/>
  <c r="BZ7" i="6"/>
  <c r="BZ8" i="6"/>
  <c r="BZ9" i="6"/>
  <c r="BZ11" i="6"/>
  <c r="BZ12" i="6"/>
  <c r="BZ13" i="6"/>
  <c r="BZ14" i="6"/>
  <c r="BZ15" i="6"/>
  <c r="BZ16" i="6"/>
  <c r="BZ17" i="6"/>
  <c r="BZ18" i="6"/>
  <c r="BZ19" i="6"/>
  <c r="BZ21" i="6"/>
  <c r="BZ22" i="6"/>
  <c r="BZ23" i="6"/>
  <c r="BZ24" i="6"/>
  <c r="BZ25" i="6"/>
  <c r="BZ26" i="6"/>
  <c r="BS4" i="6"/>
  <c r="CB4" i="6" s="1"/>
  <c r="BU4" i="6"/>
  <c r="BO5" i="6"/>
  <c r="BS5" i="6"/>
  <c r="BU5" i="6"/>
  <c r="BO6" i="6"/>
  <c r="BS6" i="6"/>
  <c r="BU6" i="6"/>
  <c r="BO7" i="6"/>
  <c r="BS7" i="6"/>
  <c r="BU7" i="6"/>
  <c r="BO8" i="6"/>
  <c r="BS8" i="6"/>
  <c r="BU8" i="6"/>
  <c r="BO9" i="6"/>
  <c r="BS9" i="6"/>
  <c r="BU9" i="6"/>
  <c r="BO11" i="6"/>
  <c r="BS11" i="6"/>
  <c r="BU11" i="6"/>
  <c r="BO12" i="6"/>
  <c r="BS12" i="6"/>
  <c r="BU12" i="6"/>
  <c r="BO13" i="6"/>
  <c r="BS13" i="6"/>
  <c r="BU13" i="6"/>
  <c r="BO14" i="6"/>
  <c r="BS14" i="6"/>
  <c r="BU14" i="6"/>
  <c r="BO15" i="6"/>
  <c r="BS15" i="6"/>
  <c r="BU15" i="6"/>
  <c r="BO16" i="6"/>
  <c r="BS16" i="6"/>
  <c r="BU16" i="6"/>
  <c r="BO17" i="6"/>
  <c r="BS17" i="6"/>
  <c r="BU17" i="6"/>
  <c r="BO18" i="6"/>
  <c r="BS18" i="6"/>
  <c r="BU18" i="6"/>
  <c r="BO19" i="6"/>
  <c r="BS19" i="6"/>
  <c r="BU19" i="6"/>
  <c r="BO21" i="6"/>
  <c r="BS21" i="6"/>
  <c r="BU21" i="6"/>
  <c r="BO22" i="6"/>
  <c r="BS22" i="6"/>
  <c r="BU22" i="6"/>
  <c r="BO23" i="6"/>
  <c r="BS23" i="6"/>
  <c r="BU23" i="6"/>
  <c r="BO24" i="6"/>
  <c r="BS24" i="6"/>
  <c r="BU24" i="6"/>
  <c r="BO25" i="6"/>
  <c r="BS25" i="6"/>
  <c r="BU25" i="6"/>
  <c r="BO26" i="6"/>
  <c r="BS26" i="6"/>
  <c r="BU26" i="6"/>
  <c r="CB20" i="6"/>
  <c r="G21" i="2" s="1"/>
  <c r="CJ21" i="2" s="1"/>
  <c r="AW35" i="1"/>
  <c r="AT35" i="2" s="1"/>
  <c r="E228" i="9"/>
  <c r="E229" i="9"/>
  <c r="E244" i="9"/>
  <c r="E292" i="9"/>
  <c r="E293" i="9"/>
  <c r="E308" i="9"/>
  <c r="D253" i="9"/>
  <c r="E253" i="9" s="1"/>
  <c r="D267" i="9"/>
  <c r="E267" i="9" s="1"/>
  <c r="D268" i="9"/>
  <c r="E268" i="9" s="1"/>
  <c r="D316" i="9"/>
  <c r="E316" i="9" s="1"/>
  <c r="D317" i="9"/>
  <c r="E317" i="9" s="1"/>
  <c r="C205" i="9"/>
  <c r="D205" i="9" s="1"/>
  <c r="E205" i="9" s="1"/>
  <c r="DB17" i="6" s="1"/>
  <c r="C206" i="9"/>
  <c r="D206" i="9" s="1"/>
  <c r="E206" i="9" s="1"/>
  <c r="DB18" i="6" s="1"/>
  <c r="C213" i="9"/>
  <c r="D213" i="9" s="1"/>
  <c r="E213" i="9" s="1"/>
  <c r="DB25" i="6" s="1"/>
  <c r="C233" i="9"/>
  <c r="D233" i="9" s="1"/>
  <c r="E233" i="9" s="1"/>
  <c r="C234" i="9"/>
  <c r="D234" i="9" s="1"/>
  <c r="E234" i="9" s="1"/>
  <c r="C235" i="9"/>
  <c r="D235" i="9" s="1"/>
  <c r="E235" i="9" s="1"/>
  <c r="C236" i="9"/>
  <c r="D236" i="9" s="1"/>
  <c r="E236" i="9" s="1"/>
  <c r="C249" i="9"/>
  <c r="D249" i="9" s="1"/>
  <c r="E249" i="9" s="1"/>
  <c r="C250" i="9"/>
  <c r="D250" i="9" s="1"/>
  <c r="E250" i="9" s="1"/>
  <c r="C251" i="9"/>
  <c r="D251" i="9" s="1"/>
  <c r="E251" i="9" s="1"/>
  <c r="C252" i="9"/>
  <c r="D252" i="9" s="1"/>
  <c r="E252" i="9" s="1"/>
  <c r="C264" i="9"/>
  <c r="D264" i="9" s="1"/>
  <c r="E264" i="9" s="1"/>
  <c r="C265" i="9"/>
  <c r="D265" i="9" s="1"/>
  <c r="E265" i="9" s="1"/>
  <c r="C266" i="9"/>
  <c r="D266" i="9" s="1"/>
  <c r="E266" i="9" s="1"/>
  <c r="C267" i="9"/>
  <c r="C268" i="9"/>
  <c r="C281" i="9"/>
  <c r="D281" i="9" s="1"/>
  <c r="E281" i="9" s="1"/>
  <c r="C282" i="9"/>
  <c r="D282" i="9" s="1"/>
  <c r="E282" i="9" s="1"/>
  <c r="C283" i="9"/>
  <c r="D283" i="9" s="1"/>
  <c r="E283" i="9" s="1"/>
  <c r="C284" i="9"/>
  <c r="D284" i="9" s="1"/>
  <c r="E284" i="9" s="1"/>
  <c r="C297" i="9"/>
  <c r="D297" i="9" s="1"/>
  <c r="E297" i="9" s="1"/>
  <c r="C298" i="9"/>
  <c r="D298" i="9" s="1"/>
  <c r="E298" i="9" s="1"/>
  <c r="C299" i="9"/>
  <c r="D299" i="9" s="1"/>
  <c r="E299" i="9" s="1"/>
  <c r="C300" i="9"/>
  <c r="D300" i="9" s="1"/>
  <c r="E300" i="9" s="1"/>
  <c r="C312" i="9"/>
  <c r="D312" i="9" s="1"/>
  <c r="E312" i="9" s="1"/>
  <c r="C313" i="9"/>
  <c r="D313" i="9" s="1"/>
  <c r="E313" i="9" s="1"/>
  <c r="C314" i="9"/>
  <c r="D314" i="9" s="1"/>
  <c r="E314" i="9" s="1"/>
  <c r="C315" i="9"/>
  <c r="D315" i="9" s="1"/>
  <c r="E315" i="9" s="1"/>
  <c r="C316" i="9"/>
  <c r="A188" i="9"/>
  <c r="B188" i="9"/>
  <c r="A189" i="9"/>
  <c r="C189" i="9" s="1"/>
  <c r="D189" i="9" s="1"/>
  <c r="E189" i="9" s="1"/>
  <c r="B189" i="9"/>
  <c r="A190" i="9"/>
  <c r="C190" i="9" s="1"/>
  <c r="D190" i="9" s="1"/>
  <c r="E190" i="9" s="1"/>
  <c r="B190" i="9"/>
  <c r="A191" i="9"/>
  <c r="B191" i="9"/>
  <c r="A192" i="9"/>
  <c r="C192" i="9" s="1"/>
  <c r="D192" i="9" s="1"/>
  <c r="E192" i="9" s="1"/>
  <c r="DB4" i="6" s="1"/>
  <c r="B192" i="9"/>
  <c r="A193" i="9"/>
  <c r="B193" i="9"/>
  <c r="A194" i="9"/>
  <c r="C194" i="9" s="1"/>
  <c r="D194" i="9" s="1"/>
  <c r="E194" i="9" s="1"/>
  <c r="DB6" i="6" s="1"/>
  <c r="B194" i="9"/>
  <c r="A195" i="9"/>
  <c r="B195" i="9"/>
  <c r="A196" i="9"/>
  <c r="B196" i="9"/>
  <c r="A197" i="9"/>
  <c r="C197" i="9" s="1"/>
  <c r="D197" i="9" s="1"/>
  <c r="E197" i="9" s="1"/>
  <c r="DB9" i="6" s="1"/>
  <c r="B197" i="9"/>
  <c r="A198" i="9"/>
  <c r="C198" i="9" s="1"/>
  <c r="D198" i="9" s="1"/>
  <c r="E198" i="9" s="1"/>
  <c r="DB10" i="6" s="1"/>
  <c r="B198" i="9"/>
  <c r="A199" i="9"/>
  <c r="B199" i="9"/>
  <c r="A200" i="9"/>
  <c r="C200" i="9" s="1"/>
  <c r="D200" i="9" s="1"/>
  <c r="E200" i="9" s="1"/>
  <c r="DB12" i="6" s="1"/>
  <c r="B200" i="9"/>
  <c r="A201" i="9"/>
  <c r="C201" i="9" s="1"/>
  <c r="D201" i="9" s="1"/>
  <c r="E201" i="9" s="1"/>
  <c r="DB13" i="6" s="1"/>
  <c r="B201" i="9"/>
  <c r="A202" i="9"/>
  <c r="C202" i="9" s="1"/>
  <c r="D202" i="9" s="1"/>
  <c r="E202" i="9" s="1"/>
  <c r="DB14" i="6" s="1"/>
  <c r="B202" i="9"/>
  <c r="A203" i="9"/>
  <c r="C203" i="9" s="1"/>
  <c r="D203" i="9" s="1"/>
  <c r="E203" i="9" s="1"/>
  <c r="DB15" i="6" s="1"/>
  <c r="B203" i="9"/>
  <c r="A204" i="9"/>
  <c r="B204" i="9"/>
  <c r="A205" i="9"/>
  <c r="B205" i="9"/>
  <c r="A206" i="9"/>
  <c r="B206" i="9"/>
  <c r="A207" i="9"/>
  <c r="C207" i="9" s="1"/>
  <c r="D207" i="9" s="1"/>
  <c r="E207" i="9" s="1"/>
  <c r="DB19" i="6" s="1"/>
  <c r="B207" i="9"/>
  <c r="A208" i="9"/>
  <c r="C208" i="9" s="1"/>
  <c r="D208" i="9" s="1"/>
  <c r="E208" i="9" s="1"/>
  <c r="DB20" i="6" s="1"/>
  <c r="B208" i="9"/>
  <c r="A209" i="9"/>
  <c r="C209" i="9" s="1"/>
  <c r="D209" i="9" s="1"/>
  <c r="E209" i="9" s="1"/>
  <c r="DB21" i="6" s="1"/>
  <c r="B209" i="9"/>
  <c r="A210" i="9"/>
  <c r="C210" i="9" s="1"/>
  <c r="D210" i="9" s="1"/>
  <c r="E210" i="9" s="1"/>
  <c r="DB22" i="6" s="1"/>
  <c r="B210" i="9"/>
  <c r="A211" i="9"/>
  <c r="C211" i="9" s="1"/>
  <c r="D211" i="9" s="1"/>
  <c r="E211" i="9" s="1"/>
  <c r="DB23" i="6" s="1"/>
  <c r="B211" i="9"/>
  <c r="A212" i="9"/>
  <c r="B212" i="9"/>
  <c r="A213" i="9"/>
  <c r="B213" i="9"/>
  <c r="A214" i="9"/>
  <c r="C214" i="9" s="1"/>
  <c r="D214" i="9" s="1"/>
  <c r="E214" i="9" s="1"/>
  <c r="DB26" i="6" s="1"/>
  <c r="B214" i="9"/>
  <c r="A215" i="9"/>
  <c r="B215" i="9"/>
  <c r="A216" i="9"/>
  <c r="C216" i="9" s="1"/>
  <c r="D216" i="9" s="1"/>
  <c r="E216" i="9" s="1"/>
  <c r="DB28" i="6" s="1"/>
  <c r="B216" i="9"/>
  <c r="A217" i="9"/>
  <c r="C217" i="9" s="1"/>
  <c r="D217" i="9" s="1"/>
  <c r="E217" i="9" s="1"/>
  <c r="DB29" i="6" s="1"/>
  <c r="B217" i="9"/>
  <c r="A218" i="9"/>
  <c r="C218" i="9" s="1"/>
  <c r="D218" i="9" s="1"/>
  <c r="E218" i="9" s="1"/>
  <c r="DB30" i="6" s="1"/>
  <c r="B218" i="9"/>
  <c r="A219" i="9"/>
  <c r="C219" i="9" s="1"/>
  <c r="D219" i="9" s="1"/>
  <c r="E219" i="9" s="1"/>
  <c r="DB31" i="6" s="1"/>
  <c r="B219" i="9"/>
  <c r="A220" i="9"/>
  <c r="B220" i="9"/>
  <c r="A221" i="9"/>
  <c r="C221" i="9" s="1"/>
  <c r="D221" i="9" s="1"/>
  <c r="E221" i="9" s="1"/>
  <c r="DB33" i="6" s="1"/>
  <c r="B221" i="9"/>
  <c r="A222" i="9"/>
  <c r="B222" i="9"/>
  <c r="A223" i="9"/>
  <c r="B223" i="9"/>
  <c r="A224" i="9"/>
  <c r="C224" i="9" s="1"/>
  <c r="D224" i="9" s="1"/>
  <c r="E224" i="9" s="1"/>
  <c r="B224" i="9"/>
  <c r="A225" i="9"/>
  <c r="C225" i="9" s="1"/>
  <c r="D225" i="9" s="1"/>
  <c r="E225" i="9" s="1"/>
  <c r="B225" i="9"/>
  <c r="A226" i="9"/>
  <c r="C226" i="9" s="1"/>
  <c r="D226" i="9" s="1"/>
  <c r="E226" i="9" s="1"/>
  <c r="B226" i="9"/>
  <c r="A227" i="9"/>
  <c r="C227" i="9" s="1"/>
  <c r="D227" i="9" s="1"/>
  <c r="E227" i="9" s="1"/>
  <c r="B227" i="9"/>
  <c r="A228" i="9"/>
  <c r="C228" i="9" s="1"/>
  <c r="D228" i="9" s="1"/>
  <c r="B228" i="9"/>
  <c r="A229" i="9"/>
  <c r="C229" i="9" s="1"/>
  <c r="D229" i="9" s="1"/>
  <c r="B229" i="9"/>
  <c r="A230" i="9"/>
  <c r="C230" i="9" s="1"/>
  <c r="D230" i="9" s="1"/>
  <c r="E230" i="9" s="1"/>
  <c r="B230" i="9"/>
  <c r="A231" i="9"/>
  <c r="B231" i="9"/>
  <c r="A232" i="9"/>
  <c r="C232" i="9" s="1"/>
  <c r="D232" i="9" s="1"/>
  <c r="E232" i="9" s="1"/>
  <c r="B232" i="9"/>
  <c r="A233" i="9"/>
  <c r="B233" i="9"/>
  <c r="A234" i="9"/>
  <c r="B234" i="9"/>
  <c r="A235" i="9"/>
  <c r="B235" i="9"/>
  <c r="A236" i="9"/>
  <c r="B236" i="9"/>
  <c r="A237" i="9"/>
  <c r="C237" i="9" s="1"/>
  <c r="D237" i="9" s="1"/>
  <c r="E237" i="9" s="1"/>
  <c r="B237" i="9"/>
  <c r="A238" i="9"/>
  <c r="C238" i="9" s="1"/>
  <c r="D238" i="9" s="1"/>
  <c r="E238" i="9" s="1"/>
  <c r="B238" i="9"/>
  <c r="A239" i="9"/>
  <c r="B239" i="9"/>
  <c r="A240" i="9"/>
  <c r="C240" i="9" s="1"/>
  <c r="D240" i="9" s="1"/>
  <c r="E240" i="9" s="1"/>
  <c r="B240" i="9"/>
  <c r="A241" i="9"/>
  <c r="C241" i="9" s="1"/>
  <c r="D241" i="9" s="1"/>
  <c r="E241" i="9" s="1"/>
  <c r="B241" i="9"/>
  <c r="A242" i="9"/>
  <c r="C242" i="9" s="1"/>
  <c r="D242" i="9" s="1"/>
  <c r="E242" i="9" s="1"/>
  <c r="B242" i="9"/>
  <c r="A243" i="9"/>
  <c r="C243" i="9" s="1"/>
  <c r="D243" i="9" s="1"/>
  <c r="E243" i="9" s="1"/>
  <c r="B243" i="9"/>
  <c r="A244" i="9"/>
  <c r="C244" i="9" s="1"/>
  <c r="D244" i="9" s="1"/>
  <c r="B244" i="9"/>
  <c r="A245" i="9"/>
  <c r="C245" i="9" s="1"/>
  <c r="D245" i="9" s="1"/>
  <c r="E245" i="9" s="1"/>
  <c r="B245" i="9"/>
  <c r="A246" i="9"/>
  <c r="C246" i="9" s="1"/>
  <c r="D246" i="9" s="1"/>
  <c r="E246" i="9" s="1"/>
  <c r="B246" i="9"/>
  <c r="A247" i="9"/>
  <c r="B247" i="9"/>
  <c r="A248" i="9"/>
  <c r="C248" i="9" s="1"/>
  <c r="D248" i="9" s="1"/>
  <c r="E248" i="9" s="1"/>
  <c r="B248" i="9"/>
  <c r="A249" i="9"/>
  <c r="B249" i="9"/>
  <c r="A250" i="9"/>
  <c r="B250" i="9"/>
  <c r="A251" i="9"/>
  <c r="B251" i="9"/>
  <c r="A252" i="9"/>
  <c r="B252" i="9"/>
  <c r="A253" i="9"/>
  <c r="C253" i="9" s="1"/>
  <c r="B253" i="9"/>
  <c r="A254" i="9"/>
  <c r="C254" i="9" s="1"/>
  <c r="D254" i="9" s="1"/>
  <c r="E254" i="9" s="1"/>
  <c r="B254" i="9"/>
  <c r="A255" i="9"/>
  <c r="B255" i="9"/>
  <c r="A256" i="9"/>
  <c r="C256" i="9" s="1"/>
  <c r="D256" i="9" s="1"/>
  <c r="E256" i="9" s="1"/>
  <c r="B256" i="9"/>
  <c r="A257" i="9"/>
  <c r="C257" i="9" s="1"/>
  <c r="D257" i="9" s="1"/>
  <c r="E257" i="9" s="1"/>
  <c r="B257" i="9"/>
  <c r="A258" i="9"/>
  <c r="C258" i="9" s="1"/>
  <c r="D258" i="9" s="1"/>
  <c r="E258" i="9" s="1"/>
  <c r="B258" i="9"/>
  <c r="A259" i="9"/>
  <c r="C259" i="9" s="1"/>
  <c r="D259" i="9" s="1"/>
  <c r="E259" i="9" s="1"/>
  <c r="B259" i="9"/>
  <c r="A260" i="9"/>
  <c r="C260" i="9" s="1"/>
  <c r="D260" i="9" s="1"/>
  <c r="E260" i="9" s="1"/>
  <c r="B260" i="9"/>
  <c r="A261" i="9"/>
  <c r="C261" i="9" s="1"/>
  <c r="D261" i="9" s="1"/>
  <c r="E261" i="9" s="1"/>
  <c r="B261" i="9"/>
  <c r="A262" i="9"/>
  <c r="C262" i="9" s="1"/>
  <c r="D262" i="9" s="1"/>
  <c r="E262" i="9" s="1"/>
  <c r="B262" i="9"/>
  <c r="A263" i="9"/>
  <c r="B263" i="9"/>
  <c r="A264" i="9"/>
  <c r="B264" i="9"/>
  <c r="A265" i="9"/>
  <c r="B265" i="9"/>
  <c r="A266" i="9"/>
  <c r="B266" i="9"/>
  <c r="A267" i="9"/>
  <c r="B267" i="9"/>
  <c r="A268" i="9"/>
  <c r="B268" i="9"/>
  <c r="A269" i="9"/>
  <c r="C269" i="9" s="1"/>
  <c r="D269" i="9" s="1"/>
  <c r="E269" i="9" s="1"/>
  <c r="B269" i="9"/>
  <c r="A270" i="9"/>
  <c r="C270" i="9" s="1"/>
  <c r="D270" i="9" s="1"/>
  <c r="E270" i="9" s="1"/>
  <c r="B270" i="9"/>
  <c r="A271" i="9"/>
  <c r="B271" i="9"/>
  <c r="A272" i="9"/>
  <c r="C272" i="9" s="1"/>
  <c r="D272" i="9" s="1"/>
  <c r="E272" i="9" s="1"/>
  <c r="B272" i="9"/>
  <c r="A273" i="9"/>
  <c r="C273" i="9" s="1"/>
  <c r="D273" i="9" s="1"/>
  <c r="E273" i="9" s="1"/>
  <c r="B273" i="9"/>
  <c r="A274" i="9"/>
  <c r="C274" i="9" s="1"/>
  <c r="D274" i="9" s="1"/>
  <c r="E274" i="9" s="1"/>
  <c r="B274" i="9"/>
  <c r="A275" i="9"/>
  <c r="C275" i="9" s="1"/>
  <c r="D275" i="9" s="1"/>
  <c r="E275" i="9" s="1"/>
  <c r="B275" i="9"/>
  <c r="A276" i="9"/>
  <c r="C276" i="9" s="1"/>
  <c r="D276" i="9" s="1"/>
  <c r="E276" i="9" s="1"/>
  <c r="B276" i="9"/>
  <c r="A277" i="9"/>
  <c r="C277" i="9" s="1"/>
  <c r="D277" i="9" s="1"/>
  <c r="E277" i="9" s="1"/>
  <c r="B277" i="9"/>
  <c r="A278" i="9"/>
  <c r="C278" i="9" s="1"/>
  <c r="D278" i="9" s="1"/>
  <c r="E278" i="9" s="1"/>
  <c r="B278" i="9"/>
  <c r="A279" i="9"/>
  <c r="B279" i="9"/>
  <c r="A280" i="9"/>
  <c r="C280" i="9" s="1"/>
  <c r="D280" i="9" s="1"/>
  <c r="E280" i="9" s="1"/>
  <c r="B280" i="9"/>
  <c r="A281" i="9"/>
  <c r="B281" i="9"/>
  <c r="A282" i="9"/>
  <c r="B282" i="9"/>
  <c r="A283" i="9"/>
  <c r="B283" i="9"/>
  <c r="A284" i="9"/>
  <c r="B284" i="9"/>
  <c r="A285" i="9"/>
  <c r="C285" i="9" s="1"/>
  <c r="D285" i="9" s="1"/>
  <c r="E285" i="9" s="1"/>
  <c r="B285" i="9"/>
  <c r="A286" i="9"/>
  <c r="C286" i="9" s="1"/>
  <c r="D286" i="9" s="1"/>
  <c r="E286" i="9" s="1"/>
  <c r="B286" i="9"/>
  <c r="A287" i="9"/>
  <c r="B287" i="9"/>
  <c r="A288" i="9"/>
  <c r="C288" i="9" s="1"/>
  <c r="D288" i="9" s="1"/>
  <c r="E288" i="9" s="1"/>
  <c r="B288" i="9"/>
  <c r="A289" i="9"/>
  <c r="C289" i="9" s="1"/>
  <c r="D289" i="9" s="1"/>
  <c r="E289" i="9" s="1"/>
  <c r="B289" i="9"/>
  <c r="A290" i="9"/>
  <c r="C290" i="9" s="1"/>
  <c r="D290" i="9" s="1"/>
  <c r="E290" i="9" s="1"/>
  <c r="B290" i="9"/>
  <c r="A291" i="9"/>
  <c r="C291" i="9" s="1"/>
  <c r="D291" i="9" s="1"/>
  <c r="E291" i="9" s="1"/>
  <c r="B291" i="9"/>
  <c r="A292" i="9"/>
  <c r="C292" i="9" s="1"/>
  <c r="D292" i="9" s="1"/>
  <c r="B292" i="9"/>
  <c r="A293" i="9"/>
  <c r="C293" i="9" s="1"/>
  <c r="D293" i="9" s="1"/>
  <c r="B293" i="9"/>
  <c r="A294" i="9"/>
  <c r="C294" i="9" s="1"/>
  <c r="D294" i="9" s="1"/>
  <c r="E294" i="9" s="1"/>
  <c r="B294" i="9"/>
  <c r="A295" i="9"/>
  <c r="B295" i="9"/>
  <c r="A296" i="9"/>
  <c r="C296" i="9" s="1"/>
  <c r="D296" i="9" s="1"/>
  <c r="E296" i="9" s="1"/>
  <c r="B296" i="9"/>
  <c r="A297" i="9"/>
  <c r="B297" i="9"/>
  <c r="A298" i="9"/>
  <c r="B298" i="9"/>
  <c r="A299" i="9"/>
  <c r="B299" i="9"/>
  <c r="A300" i="9"/>
  <c r="B300" i="9"/>
  <c r="A301" i="9"/>
  <c r="C301" i="9" s="1"/>
  <c r="D301" i="9" s="1"/>
  <c r="E301" i="9" s="1"/>
  <c r="B301" i="9"/>
  <c r="A302" i="9"/>
  <c r="C302" i="9" s="1"/>
  <c r="D302" i="9" s="1"/>
  <c r="E302" i="9" s="1"/>
  <c r="B302" i="9"/>
  <c r="A303" i="9"/>
  <c r="B303" i="9"/>
  <c r="A304" i="9"/>
  <c r="C304" i="9" s="1"/>
  <c r="D304" i="9" s="1"/>
  <c r="E304" i="9" s="1"/>
  <c r="B304" i="9"/>
  <c r="A305" i="9"/>
  <c r="C305" i="9" s="1"/>
  <c r="D305" i="9" s="1"/>
  <c r="E305" i="9" s="1"/>
  <c r="B305" i="9"/>
  <c r="A306" i="9"/>
  <c r="C306" i="9" s="1"/>
  <c r="D306" i="9" s="1"/>
  <c r="E306" i="9" s="1"/>
  <c r="B306" i="9"/>
  <c r="A307" i="9"/>
  <c r="C307" i="9" s="1"/>
  <c r="D307" i="9" s="1"/>
  <c r="E307" i="9" s="1"/>
  <c r="B307" i="9"/>
  <c r="A308" i="9"/>
  <c r="C308" i="9" s="1"/>
  <c r="D308" i="9" s="1"/>
  <c r="B308" i="9"/>
  <c r="A309" i="9"/>
  <c r="C309" i="9" s="1"/>
  <c r="D309" i="9" s="1"/>
  <c r="E309" i="9" s="1"/>
  <c r="B309" i="9"/>
  <c r="A310" i="9"/>
  <c r="C310" i="9" s="1"/>
  <c r="D310" i="9" s="1"/>
  <c r="E310" i="9" s="1"/>
  <c r="B310" i="9"/>
  <c r="A311" i="9"/>
  <c r="B311" i="9"/>
  <c r="A312" i="9"/>
  <c r="B312" i="9"/>
  <c r="A313" i="9"/>
  <c r="B313" i="9"/>
  <c r="A314" i="9"/>
  <c r="B314" i="9"/>
  <c r="A315" i="9"/>
  <c r="B315" i="9"/>
  <c r="A316" i="9"/>
  <c r="B316" i="9"/>
  <c r="A317" i="9"/>
  <c r="C317" i="9" s="1"/>
  <c r="B317" i="9"/>
  <c r="A318" i="9"/>
  <c r="C318" i="9" s="1"/>
  <c r="D318" i="9" s="1"/>
  <c r="E318" i="9" s="1"/>
  <c r="B318" i="9"/>
  <c r="A319" i="9"/>
  <c r="B319" i="9"/>
  <c r="A320" i="9"/>
  <c r="C320" i="9" s="1"/>
  <c r="D320" i="9" s="1"/>
  <c r="E320" i="9" s="1"/>
  <c r="B320" i="9"/>
  <c r="A321" i="9"/>
  <c r="C321" i="9" s="1"/>
  <c r="D321" i="9" s="1"/>
  <c r="E321" i="9" s="1"/>
  <c r="B321" i="9"/>
  <c r="A322" i="9"/>
  <c r="C322" i="9" s="1"/>
  <c r="D322" i="9" s="1"/>
  <c r="E322" i="9" s="1"/>
  <c r="B322" i="9"/>
  <c r="A323" i="9"/>
  <c r="C323" i="9" s="1"/>
  <c r="D323" i="9" s="1"/>
  <c r="E323" i="9" s="1"/>
  <c r="B323" i="9"/>
  <c r="B187" i="9"/>
  <c r="A187" i="9"/>
  <c r="CX9" i="6" l="1"/>
  <c r="CX8" i="6"/>
  <c r="CX16" i="6"/>
  <c r="CX18" i="6"/>
  <c r="CX7" i="6"/>
  <c r="CX15" i="6"/>
  <c r="CX23" i="6"/>
  <c r="CX6" i="6"/>
  <c r="CX25" i="6"/>
  <c r="CN2" i="6"/>
  <c r="CX14" i="6"/>
  <c r="CX22" i="6"/>
  <c r="CX5" i="6"/>
  <c r="CX24" i="6"/>
  <c r="CX13" i="6"/>
  <c r="CX21" i="6"/>
  <c r="CX4" i="6"/>
  <c r="CX12" i="6"/>
  <c r="CX19" i="6"/>
  <c r="CX11" i="6"/>
  <c r="CU21" i="6"/>
  <c r="C222" i="9"/>
  <c r="D222" i="9" s="1"/>
  <c r="E222" i="9" s="1"/>
  <c r="DB34" i="6" s="1"/>
  <c r="C319" i="9"/>
  <c r="D319" i="9" s="1"/>
  <c r="E319" i="9" s="1"/>
  <c r="C311" i="9"/>
  <c r="D311" i="9" s="1"/>
  <c r="E311" i="9" s="1"/>
  <c r="C303" i="9"/>
  <c r="D303" i="9" s="1"/>
  <c r="E303" i="9" s="1"/>
  <c r="C295" i="9"/>
  <c r="D295" i="9" s="1"/>
  <c r="E295" i="9" s="1"/>
  <c r="C287" i="9"/>
  <c r="D287" i="9" s="1"/>
  <c r="E287" i="9" s="1"/>
  <c r="C279" i="9"/>
  <c r="D279" i="9" s="1"/>
  <c r="E279" i="9" s="1"/>
  <c r="C271" i="9"/>
  <c r="D271" i="9" s="1"/>
  <c r="E271" i="9" s="1"/>
  <c r="C263" i="9"/>
  <c r="D263" i="9" s="1"/>
  <c r="E263" i="9" s="1"/>
  <c r="C255" i="9"/>
  <c r="D255" i="9" s="1"/>
  <c r="E255" i="9" s="1"/>
  <c r="C247" i="9"/>
  <c r="D247" i="9" s="1"/>
  <c r="E247" i="9" s="1"/>
  <c r="C239" i="9"/>
  <c r="D239" i="9" s="1"/>
  <c r="E239" i="9" s="1"/>
  <c r="C231" i="9"/>
  <c r="D231" i="9" s="1"/>
  <c r="E231" i="9" s="1"/>
  <c r="C223" i="9"/>
  <c r="D223" i="9" s="1"/>
  <c r="E223" i="9" s="1"/>
  <c r="C215" i="9"/>
  <c r="D215" i="9" s="1"/>
  <c r="E215" i="9" s="1"/>
  <c r="DB27" i="6" s="1"/>
  <c r="C199" i="9"/>
  <c r="D199" i="9" s="1"/>
  <c r="E199" i="9" s="1"/>
  <c r="DB11" i="6" s="1"/>
  <c r="C191" i="9"/>
  <c r="D191" i="9" s="1"/>
  <c r="E191" i="9" s="1"/>
  <c r="C204" i="9"/>
  <c r="D204" i="9" s="1"/>
  <c r="E204" i="9" s="1"/>
  <c r="DB16" i="6" s="1"/>
  <c r="C212" i="9"/>
  <c r="D212" i="9" s="1"/>
  <c r="E212" i="9" s="1"/>
  <c r="DB24" i="6" s="1"/>
  <c r="C188" i="9"/>
  <c r="D188" i="9" s="1"/>
  <c r="E188" i="9" s="1"/>
  <c r="CB9" i="6"/>
  <c r="CR9" i="6" s="1"/>
  <c r="C195" i="9"/>
  <c r="D195" i="9" s="1"/>
  <c r="E195" i="9" s="1"/>
  <c r="DB7" i="6" s="1"/>
  <c r="CU22" i="6"/>
  <c r="CU4" i="6"/>
  <c r="CB22" i="6"/>
  <c r="AW23" i="1" s="1"/>
  <c r="AT23" i="2" s="1"/>
  <c r="CB5" i="6"/>
  <c r="G6" i="2" s="1"/>
  <c r="CJ6" i="2" s="1"/>
  <c r="CB21" i="6"/>
  <c r="G22" i="2" s="1"/>
  <c r="CJ22" i="2" s="1"/>
  <c r="C187" i="9"/>
  <c r="D187" i="9" s="1"/>
  <c r="E187" i="9" s="1"/>
  <c r="C220" i="9"/>
  <c r="D220" i="9" s="1"/>
  <c r="E220" i="9" s="1"/>
  <c r="DB32" i="6" s="1"/>
  <c r="C196" i="9"/>
  <c r="D196" i="9" s="1"/>
  <c r="E196" i="9" s="1"/>
  <c r="DB8" i="6" s="1"/>
  <c r="C193" i="9"/>
  <c r="D193" i="9" s="1"/>
  <c r="E193" i="9" s="1"/>
  <c r="DB5" i="6" s="1"/>
  <c r="CB6" i="6"/>
  <c r="AW7" i="1" s="1"/>
  <c r="AT7" i="2" s="1"/>
  <c r="CU19" i="6"/>
  <c r="CU18" i="6"/>
  <c r="BJ19" i="1" s="1"/>
  <c r="BG19" i="2" s="1"/>
  <c r="CS19" i="2" s="1"/>
  <c r="CU17" i="6"/>
  <c r="BJ18" i="1" s="1"/>
  <c r="BG18" i="2" s="1"/>
  <c r="CS18" i="2" s="1"/>
  <c r="CB11" i="6"/>
  <c r="G12" i="2" s="1"/>
  <c r="CJ12" i="2" s="1"/>
  <c r="CU26" i="6"/>
  <c r="CU8" i="6"/>
  <c r="CU25" i="6"/>
  <c r="BJ26" i="1" s="1"/>
  <c r="BG26" i="2" s="1"/>
  <c r="CS26" i="2" s="1"/>
  <c r="CU7" i="6"/>
  <c r="BJ8" i="1" s="1"/>
  <c r="BG8" i="2" s="1"/>
  <c r="CS8" i="2" s="1"/>
  <c r="CB24" i="6"/>
  <c r="CD24" i="6" s="1"/>
  <c r="X26" i="6"/>
  <c r="AJ17" i="6"/>
  <c r="AK17" i="6" s="1"/>
  <c r="AL17" i="6" s="1"/>
  <c r="AW22" i="6"/>
  <c r="AX22" i="6" s="1"/>
  <c r="AY22" i="6" s="1"/>
  <c r="AW13" i="6"/>
  <c r="AX13" i="6" s="1"/>
  <c r="AY13" i="6" s="1"/>
  <c r="AW4" i="6"/>
  <c r="AX4" i="6" s="1"/>
  <c r="AY4" i="6" s="1"/>
  <c r="X25" i="6"/>
  <c r="CB26" i="6"/>
  <c r="CD26" i="6" s="1"/>
  <c r="AJ16" i="6"/>
  <c r="AK16" i="6" s="1"/>
  <c r="AL16" i="6" s="1"/>
  <c r="X24" i="6"/>
  <c r="Y24" i="6" s="1"/>
  <c r="CB25" i="6"/>
  <c r="G26" i="2" s="1"/>
  <c r="CJ26" i="2" s="1"/>
  <c r="CB8" i="6"/>
  <c r="CR8" i="6" s="1"/>
  <c r="AJ15" i="6"/>
  <c r="AK15" i="6" s="1"/>
  <c r="AL15" i="6" s="1"/>
  <c r="AW21" i="6"/>
  <c r="AX21" i="6" s="1"/>
  <c r="AY21" i="6" s="1"/>
  <c r="AW12" i="6"/>
  <c r="AX12" i="6" s="1"/>
  <c r="AY12" i="6" s="1"/>
  <c r="BJ23" i="6"/>
  <c r="BK23" i="6" s="1"/>
  <c r="BL23" i="6" s="1"/>
  <c r="BD23" i="6"/>
  <c r="BE23" i="6" s="1"/>
  <c r="BD18" i="6"/>
  <c r="BE18" i="6" s="1"/>
  <c r="BJ18" i="6"/>
  <c r="BK18" i="6" s="1"/>
  <c r="BL18" i="6" s="1"/>
  <c r="BJ14" i="6"/>
  <c r="BK14" i="6" s="1"/>
  <c r="BL14" i="6" s="1"/>
  <c r="BD14" i="6"/>
  <c r="BE14" i="6" s="1"/>
  <c r="BJ9" i="6"/>
  <c r="BK9" i="6" s="1"/>
  <c r="BL9" i="6" s="1"/>
  <c r="BD9" i="6"/>
  <c r="BE9" i="6" s="1"/>
  <c r="BD5" i="6"/>
  <c r="BE5" i="6" s="1"/>
  <c r="BJ5" i="6"/>
  <c r="BK5" i="6" s="1"/>
  <c r="BL5" i="6" s="1"/>
  <c r="BW25" i="6"/>
  <c r="BX25" i="6" s="1"/>
  <c r="BY25" i="6" s="1"/>
  <c r="BQ25" i="6"/>
  <c r="BR25" i="6" s="1"/>
  <c r="BQ21" i="6"/>
  <c r="BR21" i="6" s="1"/>
  <c r="BW21" i="6"/>
  <c r="BX21" i="6" s="1"/>
  <c r="BY21" i="6" s="1"/>
  <c r="BW16" i="6"/>
  <c r="BX16" i="6" s="1"/>
  <c r="BY16" i="6" s="1"/>
  <c r="BQ16" i="6"/>
  <c r="BR16" i="6" s="1"/>
  <c r="BW12" i="6"/>
  <c r="BX12" i="6" s="1"/>
  <c r="BQ12" i="6"/>
  <c r="BW7" i="6"/>
  <c r="BX7" i="6" s="1"/>
  <c r="BQ7" i="6"/>
  <c r="BR7" i="6" s="1"/>
  <c r="CU24" i="6"/>
  <c r="BJ25" i="1" s="1"/>
  <c r="BG25" i="2" s="1"/>
  <c r="CS25" i="2" s="1"/>
  <c r="CU6" i="6"/>
  <c r="BJ7" i="1" s="1"/>
  <c r="BG7" i="2" s="1"/>
  <c r="CS7" i="2" s="1"/>
  <c r="X23" i="6"/>
  <c r="AJ14" i="6"/>
  <c r="AK14" i="6" s="1"/>
  <c r="AL14" i="6" s="1"/>
  <c r="CU5" i="6"/>
  <c r="BJ6" i="1" s="1"/>
  <c r="BG6" i="2" s="1"/>
  <c r="CS6" i="2" s="1"/>
  <c r="X21" i="6"/>
  <c r="BJ22" i="6"/>
  <c r="BK22" i="6" s="1"/>
  <c r="BL22" i="6" s="1"/>
  <c r="BD22" i="6"/>
  <c r="BE22" i="6" s="1"/>
  <c r="BW15" i="6"/>
  <c r="BX15" i="6" s="1"/>
  <c r="BQ15" i="6"/>
  <c r="BR15" i="6" s="1"/>
  <c r="AJ26" i="6"/>
  <c r="AK26" i="6" s="1"/>
  <c r="AL26" i="6" s="1"/>
  <c r="AW26" i="6"/>
  <c r="AX26" i="6" s="1"/>
  <c r="AY26" i="6" s="1"/>
  <c r="AW8" i="6"/>
  <c r="AX8" i="6" s="1"/>
  <c r="AY8" i="6" s="1"/>
  <c r="X16" i="6"/>
  <c r="Y16" i="6" s="1"/>
  <c r="CB18" i="6"/>
  <c r="CD18" i="6" s="1"/>
  <c r="AJ25" i="6"/>
  <c r="AK25" i="6" s="1"/>
  <c r="AL25" i="6" s="1"/>
  <c r="AJ7" i="6"/>
  <c r="AK7" i="6" s="1"/>
  <c r="AL7" i="6" s="1"/>
  <c r="CU16" i="6"/>
  <c r="BJ17" i="1" s="1"/>
  <c r="BG17" i="2" s="1"/>
  <c r="CS17" i="2" s="1"/>
  <c r="X22" i="6"/>
  <c r="AJ13" i="6"/>
  <c r="AK13" i="6" s="1"/>
  <c r="AL13" i="6" s="1"/>
  <c r="AW19" i="6"/>
  <c r="AX19" i="6" s="1"/>
  <c r="AY19" i="6" s="1"/>
  <c r="AJ11" i="6"/>
  <c r="AK11" i="6" s="1"/>
  <c r="AL11" i="6" s="1"/>
  <c r="AW9" i="6"/>
  <c r="AX9" i="6" s="1"/>
  <c r="AY9" i="6" s="1"/>
  <c r="BJ26" i="6"/>
  <c r="BK26" i="6" s="1"/>
  <c r="BL26" i="6" s="1"/>
  <c r="BD26" i="6"/>
  <c r="BE26" i="6" s="1"/>
  <c r="BD8" i="6"/>
  <c r="BE8" i="6" s="1"/>
  <c r="BJ8" i="6"/>
  <c r="BK8" i="6" s="1"/>
  <c r="BL8" i="6" s="1"/>
  <c r="BQ24" i="6"/>
  <c r="BR24" i="6" s="1"/>
  <c r="BW24" i="6"/>
  <c r="BX24" i="6" s="1"/>
  <c r="BY24" i="6" s="1"/>
  <c r="BQ11" i="6"/>
  <c r="BR11" i="6" s="1"/>
  <c r="BW11" i="6"/>
  <c r="BX11" i="6" s="1"/>
  <c r="BW6" i="6"/>
  <c r="BX6" i="6" s="1"/>
  <c r="BQ6" i="6"/>
  <c r="BR6" i="6" s="1"/>
  <c r="AJ8" i="6"/>
  <c r="AK8" i="6" s="1"/>
  <c r="AL8" i="6" s="1"/>
  <c r="AW17" i="6"/>
  <c r="AX17" i="6" s="1"/>
  <c r="AY17" i="6" s="1"/>
  <c r="X15" i="6"/>
  <c r="CB17" i="6"/>
  <c r="G18" i="2" s="1"/>
  <c r="CJ18" i="2" s="1"/>
  <c r="AJ24" i="6"/>
  <c r="AK24" i="6" s="1"/>
  <c r="AL24" i="6" s="1"/>
  <c r="AJ6" i="6"/>
  <c r="AK6" i="6" s="1"/>
  <c r="AL6" i="6" s="1"/>
  <c r="AW25" i="6"/>
  <c r="AX25" i="6" s="1"/>
  <c r="AY25" i="6" s="1"/>
  <c r="AW16" i="6"/>
  <c r="AX16" i="6" s="1"/>
  <c r="AY16" i="6" s="1"/>
  <c r="AW7" i="6"/>
  <c r="AX7" i="6" s="1"/>
  <c r="AY7" i="6" s="1"/>
  <c r="BJ25" i="6"/>
  <c r="BK25" i="6" s="1"/>
  <c r="BL25" i="6" s="1"/>
  <c r="BD25" i="6"/>
  <c r="BE25" i="6" s="1"/>
  <c r="BJ21" i="6"/>
  <c r="BK21" i="6" s="1"/>
  <c r="BL21" i="6" s="1"/>
  <c r="BD21" i="6"/>
  <c r="BE21" i="6" s="1"/>
  <c r="BJ16" i="6"/>
  <c r="BK16" i="6" s="1"/>
  <c r="BL16" i="6" s="1"/>
  <c r="BD16" i="6"/>
  <c r="BE16" i="6" s="1"/>
  <c r="BJ12" i="6"/>
  <c r="BK12" i="6" s="1"/>
  <c r="BL12" i="6" s="1"/>
  <c r="BD12" i="6"/>
  <c r="BE12" i="6" s="1"/>
  <c r="BD7" i="6"/>
  <c r="BE7" i="6" s="1"/>
  <c r="BJ7" i="6"/>
  <c r="BK7" i="6" s="1"/>
  <c r="BL7" i="6" s="1"/>
  <c r="BW23" i="6"/>
  <c r="BX23" i="6" s="1"/>
  <c r="BY23" i="6" s="1"/>
  <c r="BQ23" i="6"/>
  <c r="BR23" i="6" s="1"/>
  <c r="BW18" i="6"/>
  <c r="BX18" i="6" s="1"/>
  <c r="BY18" i="6" s="1"/>
  <c r="BQ18" i="6"/>
  <c r="BR18" i="6" s="1"/>
  <c r="BQ14" i="6"/>
  <c r="BR14" i="6" s="1"/>
  <c r="BW14" i="6"/>
  <c r="BX14" i="6" s="1"/>
  <c r="BQ9" i="6"/>
  <c r="BR9" i="6" s="1"/>
  <c r="BW9" i="6"/>
  <c r="BX9" i="6" s="1"/>
  <c r="BY9" i="6" s="1"/>
  <c r="BW5" i="6"/>
  <c r="BX5" i="6" s="1"/>
  <c r="BY5" i="6" s="1"/>
  <c r="BQ5" i="6"/>
  <c r="BR5" i="6" s="1"/>
  <c r="CU15" i="6"/>
  <c r="BJ16" i="1" s="1"/>
  <c r="BG16" i="2" s="1"/>
  <c r="CS16" i="2" s="1"/>
  <c r="DA19" i="6"/>
  <c r="BD20" i="1" s="1"/>
  <c r="BA20" i="2" s="1"/>
  <c r="CR20" i="2" s="1"/>
  <c r="AW11" i="6"/>
  <c r="AX11" i="6" s="1"/>
  <c r="AY11" i="6" s="1"/>
  <c r="G5" i="2"/>
  <c r="CJ5" i="2" s="1"/>
  <c r="BJ4" i="6"/>
  <c r="BK4" i="6" s="1"/>
  <c r="BL4" i="6" s="1"/>
  <c r="BD4" i="6"/>
  <c r="BE4" i="6" s="1"/>
  <c r="CB19" i="6"/>
  <c r="G20" i="2" s="1"/>
  <c r="CJ20" i="2" s="1"/>
  <c r="X13" i="6"/>
  <c r="CB15" i="6"/>
  <c r="G16" i="2" s="1"/>
  <c r="CJ16" i="2" s="1"/>
  <c r="AJ22" i="6"/>
  <c r="AK22" i="6" s="1"/>
  <c r="AL22" i="6" s="1"/>
  <c r="AJ4" i="6"/>
  <c r="AK4" i="6" s="1"/>
  <c r="AL4" i="6" s="1"/>
  <c r="AW24" i="6"/>
  <c r="AX24" i="6" s="1"/>
  <c r="AY24" i="6" s="1"/>
  <c r="AW15" i="6"/>
  <c r="AX15" i="6" s="1"/>
  <c r="AY15" i="6" s="1"/>
  <c r="AW6" i="6"/>
  <c r="AX6" i="6" s="1"/>
  <c r="AY6" i="6" s="1"/>
  <c r="CU13" i="6"/>
  <c r="BJ14" i="1" s="1"/>
  <c r="BG14" i="2" s="1"/>
  <c r="CS14" i="2" s="1"/>
  <c r="AJ23" i="6"/>
  <c r="AK23" i="6" s="1"/>
  <c r="AL23" i="6" s="1"/>
  <c r="X12" i="6"/>
  <c r="AJ21" i="6"/>
  <c r="AK21" i="6" s="1"/>
  <c r="AL21" i="6" s="1"/>
  <c r="CU12" i="6"/>
  <c r="BJ13" i="1" s="1"/>
  <c r="BG13" i="2" s="1"/>
  <c r="CS13" i="2" s="1"/>
  <c r="DA26" i="6"/>
  <c r="BD27" i="1" s="1"/>
  <c r="BA27" i="2" s="1"/>
  <c r="CR27" i="2" s="1"/>
  <c r="DA9" i="6"/>
  <c r="BD10" i="1" s="1"/>
  <c r="BA10" i="2" s="1"/>
  <c r="CR10" i="2" s="1"/>
  <c r="AJ12" i="6"/>
  <c r="AK12" i="6" s="1"/>
  <c r="AL12" i="6" s="1"/>
  <c r="X19" i="6"/>
  <c r="AW18" i="6"/>
  <c r="AX18" i="6" s="1"/>
  <c r="AY18" i="6" s="1"/>
  <c r="BJ17" i="6"/>
  <c r="BK17" i="6" s="1"/>
  <c r="BL17" i="6" s="1"/>
  <c r="BD17" i="6"/>
  <c r="BE17" i="6" s="1"/>
  <c r="X18" i="6"/>
  <c r="AJ9" i="6"/>
  <c r="AK9" i="6" s="1"/>
  <c r="AL9" i="6" s="1"/>
  <c r="X17" i="6"/>
  <c r="X14" i="6"/>
  <c r="CU14" i="6"/>
  <c r="BJ15" i="1" s="1"/>
  <c r="BG15" i="2" s="1"/>
  <c r="CS15" i="2" s="1"/>
  <c r="X11" i="6"/>
  <c r="CB13" i="6"/>
  <c r="G14" i="2" s="1"/>
  <c r="CJ14" i="2" s="1"/>
  <c r="AJ19" i="6"/>
  <c r="AK19" i="6" s="1"/>
  <c r="AL19" i="6" s="1"/>
  <c r="AW23" i="6"/>
  <c r="AX23" i="6" s="1"/>
  <c r="AY23" i="6" s="1"/>
  <c r="AW14" i="6"/>
  <c r="AX14" i="6" s="1"/>
  <c r="AY14" i="6" s="1"/>
  <c r="AW5" i="6"/>
  <c r="AX5" i="6" s="1"/>
  <c r="AY5" i="6" s="1"/>
  <c r="BJ24" i="6"/>
  <c r="BK24" i="6" s="1"/>
  <c r="BL24" i="6" s="1"/>
  <c r="BD24" i="6"/>
  <c r="BE24" i="6" s="1"/>
  <c r="BD19" i="6"/>
  <c r="BE19" i="6" s="1"/>
  <c r="BJ19" i="6"/>
  <c r="BK19" i="6" s="1"/>
  <c r="BL19" i="6" s="1"/>
  <c r="BJ15" i="6"/>
  <c r="BK15" i="6" s="1"/>
  <c r="BL15" i="6" s="1"/>
  <c r="BD15" i="6"/>
  <c r="BE15" i="6" s="1"/>
  <c r="BD11" i="6"/>
  <c r="BE11" i="6" s="1"/>
  <c r="BJ11" i="6"/>
  <c r="BK11" i="6" s="1"/>
  <c r="BL11" i="6" s="1"/>
  <c r="BD6" i="6"/>
  <c r="BE6" i="6" s="1"/>
  <c r="BJ6" i="6"/>
  <c r="BK6" i="6" s="1"/>
  <c r="BL6" i="6" s="1"/>
  <c r="BW26" i="6"/>
  <c r="BX26" i="6" s="1"/>
  <c r="BY26" i="6" s="1"/>
  <c r="BQ26" i="6"/>
  <c r="BR26" i="6" s="1"/>
  <c r="BW22" i="6"/>
  <c r="BX22" i="6" s="1"/>
  <c r="BY22" i="6" s="1"/>
  <c r="BQ22" i="6"/>
  <c r="BR22" i="6" s="1"/>
  <c r="BW17" i="6"/>
  <c r="BX17" i="6" s="1"/>
  <c r="BQ17" i="6"/>
  <c r="BR17" i="6" s="1"/>
  <c r="BW13" i="6"/>
  <c r="BX13" i="6" s="1"/>
  <c r="BQ13" i="6"/>
  <c r="BR13" i="6" s="1"/>
  <c r="BQ8" i="6"/>
  <c r="BR8" i="6" s="1"/>
  <c r="BW8" i="6"/>
  <c r="BX8" i="6" s="1"/>
  <c r="BW4" i="6"/>
  <c r="BX4" i="6" s="1"/>
  <c r="BY4" i="6" s="1"/>
  <c r="BQ4" i="6"/>
  <c r="BR4" i="6" s="1"/>
  <c r="CU11" i="6"/>
  <c r="BJ12" i="1" s="1"/>
  <c r="BG12" i="2" s="1"/>
  <c r="CS12" i="2" s="1"/>
  <c r="CU23" i="6"/>
  <c r="BJ24" i="1" s="1"/>
  <c r="BG24" i="2" s="1"/>
  <c r="CS24" i="2" s="1"/>
  <c r="BD13" i="6"/>
  <c r="BE13" i="6" s="1"/>
  <c r="BJ13" i="6"/>
  <c r="BK13" i="6" s="1"/>
  <c r="BL13" i="6" s="1"/>
  <c r="BQ19" i="6"/>
  <c r="BR19" i="6" s="1"/>
  <c r="BW19" i="6"/>
  <c r="BX19" i="6" s="1"/>
  <c r="BY19" i="6" s="1"/>
  <c r="AJ5" i="6"/>
  <c r="AK5" i="6" s="1"/>
  <c r="AL5" i="6" s="1"/>
  <c r="X9" i="6"/>
  <c r="AJ18" i="6"/>
  <c r="AK18" i="6" s="1"/>
  <c r="AL18" i="6" s="1"/>
  <c r="CU9" i="6"/>
  <c r="BJ10" i="1" s="1"/>
  <c r="BG10" i="2" s="1"/>
  <c r="CS10" i="2" s="1"/>
  <c r="CB23" i="6"/>
  <c r="CD23" i="6" s="1"/>
  <c r="CB7" i="6"/>
  <c r="CR7" i="6" s="1"/>
  <c r="AW6" i="1"/>
  <c r="AT6" i="2" s="1"/>
  <c r="AW21" i="1"/>
  <c r="AT21" i="2" s="1"/>
  <c r="AW31" i="1"/>
  <c r="AT31" i="2" s="1"/>
  <c r="AW30" i="1"/>
  <c r="AT30" i="2" s="1"/>
  <c r="AW29" i="1"/>
  <c r="AT29" i="2" s="1"/>
  <c r="CB12" i="6"/>
  <c r="CD12" i="6" s="1"/>
  <c r="CB14" i="6"/>
  <c r="CR14" i="6" s="1"/>
  <c r="AW28" i="1"/>
  <c r="AT28" i="2" s="1"/>
  <c r="AW12" i="1"/>
  <c r="AT12" i="2" s="1"/>
  <c r="BJ9" i="1"/>
  <c r="BG9" i="2" s="1"/>
  <c r="CS9" i="2" s="1"/>
  <c r="CB10" i="6"/>
  <c r="G11" i="2" s="1"/>
  <c r="CJ11" i="2" s="1"/>
  <c r="AW33" i="1"/>
  <c r="AT33" i="2" s="1"/>
  <c r="CB16" i="6"/>
  <c r="CR16" i="6" s="1"/>
  <c r="BJ23" i="1"/>
  <c r="BG23" i="2" s="1"/>
  <c r="CS23" i="2" s="1"/>
  <c r="BJ34" i="1"/>
  <c r="BG34" i="2" s="1"/>
  <c r="CS34" i="2" s="1"/>
  <c r="AW34" i="1"/>
  <c r="AT34" i="2" s="1"/>
  <c r="BR20" i="6"/>
  <c r="BX20" i="6"/>
  <c r="BY20" i="6" s="1"/>
  <c r="BJ35" i="1"/>
  <c r="BG35" i="2" s="1"/>
  <c r="CS35" i="2" s="1"/>
  <c r="X7" i="6"/>
  <c r="Y4" i="6"/>
  <c r="AW32" i="1"/>
  <c r="AT32" i="2" s="1"/>
  <c r="BJ20" i="1"/>
  <c r="BG20" i="2" s="1"/>
  <c r="CS20" i="2" s="1"/>
  <c r="BX10" i="6"/>
  <c r="BR10" i="6"/>
  <c r="BJ30" i="1"/>
  <c r="BG30" i="2" s="1"/>
  <c r="CS30" i="2" s="1"/>
  <c r="CD25" i="6"/>
  <c r="BJ5" i="1"/>
  <c r="BG5" i="2" s="1"/>
  <c r="CS5" i="2" s="1"/>
  <c r="X10" i="6"/>
  <c r="BJ29" i="1"/>
  <c r="BG29" i="2" s="1"/>
  <c r="CS29" i="2" s="1"/>
  <c r="BJ22" i="1"/>
  <c r="BG22" i="2" s="1"/>
  <c r="CS22" i="2" s="1"/>
  <c r="BJ21" i="1"/>
  <c r="BG21" i="2" s="1"/>
  <c r="CS21" i="2" s="1"/>
  <c r="CD20" i="6"/>
  <c r="BJ28" i="1"/>
  <c r="BG28" i="2" s="1"/>
  <c r="CS28" i="2" s="1"/>
  <c r="X6" i="6"/>
  <c r="X5" i="6"/>
  <c r="Y5" i="6" s="1"/>
  <c r="X20" i="6"/>
  <c r="Y20" i="6" s="1"/>
  <c r="BR12" i="6"/>
  <c r="X8" i="6"/>
  <c r="BJ27" i="1"/>
  <c r="BG27" i="2" s="1"/>
  <c r="CS27" i="2" s="1"/>
  <c r="BJ11" i="1"/>
  <c r="BG11" i="2" s="1"/>
  <c r="CS11" i="2" s="1"/>
  <c r="C5" i="1"/>
  <c r="C3" i="3" s="1"/>
  <c r="C6" i="1"/>
  <c r="C4" i="3" s="1"/>
  <c r="C7" i="1"/>
  <c r="C5" i="3" s="1"/>
  <c r="C8" i="1"/>
  <c r="C6" i="3" s="1"/>
  <c r="C9" i="1"/>
  <c r="C7" i="3" s="1"/>
  <c r="C10" i="1"/>
  <c r="C8" i="3" s="1"/>
  <c r="C11" i="1"/>
  <c r="C9" i="3" s="1"/>
  <c r="C12" i="1"/>
  <c r="C10" i="3" s="1"/>
  <c r="C13" i="1"/>
  <c r="C11" i="3" s="1"/>
  <c r="C14" i="1"/>
  <c r="C12" i="3" s="1"/>
  <c r="C15" i="1"/>
  <c r="C13" i="3" s="1"/>
  <c r="C16" i="1"/>
  <c r="C14" i="3" s="1"/>
  <c r="C17" i="1"/>
  <c r="C15" i="3" s="1"/>
  <c r="C18" i="1"/>
  <c r="C16" i="3" s="1"/>
  <c r="C19" i="1"/>
  <c r="C17" i="3" s="1"/>
  <c r="C20" i="1"/>
  <c r="C18" i="3" s="1"/>
  <c r="C21" i="1"/>
  <c r="C19" i="3" s="1"/>
  <c r="C22" i="1"/>
  <c r="C20" i="3" s="1"/>
  <c r="C23" i="1"/>
  <c r="C21" i="3" s="1"/>
  <c r="C24" i="1"/>
  <c r="C22" i="3" s="1"/>
  <c r="C25" i="1"/>
  <c r="C23" i="3" s="1"/>
  <c r="C26" i="1"/>
  <c r="C24" i="3" s="1"/>
  <c r="C27" i="1"/>
  <c r="C25" i="3" s="1"/>
  <c r="C28" i="1"/>
  <c r="C26" i="3" s="1"/>
  <c r="C29" i="1"/>
  <c r="C27" i="3" s="1"/>
  <c r="C30" i="1"/>
  <c r="C28" i="3" s="1"/>
  <c r="C31" i="1"/>
  <c r="C29" i="3" s="1"/>
  <c r="C32" i="1"/>
  <c r="C30" i="3" s="1"/>
  <c r="C33" i="1"/>
  <c r="C31" i="3" s="1"/>
  <c r="C34" i="1"/>
  <c r="C32" i="3" s="1"/>
  <c r="C35" i="1"/>
  <c r="C33" i="3" s="1"/>
  <c r="D5" i="1"/>
  <c r="D3" i="3" s="1"/>
  <c r="D6" i="1"/>
  <c r="D4" i="3" s="1"/>
  <c r="D7" i="1"/>
  <c r="D5" i="3" s="1"/>
  <c r="D8" i="1"/>
  <c r="D6" i="3" s="1"/>
  <c r="D9" i="1"/>
  <c r="D7" i="3" s="1"/>
  <c r="D10" i="1"/>
  <c r="D8" i="3" s="1"/>
  <c r="D11" i="1"/>
  <c r="D9" i="3" s="1"/>
  <c r="D12" i="1"/>
  <c r="D10" i="3" s="1"/>
  <c r="D13" i="1"/>
  <c r="D11" i="3" s="1"/>
  <c r="D14" i="1"/>
  <c r="D12" i="3" s="1"/>
  <c r="D15" i="1"/>
  <c r="D13" i="3" s="1"/>
  <c r="D16" i="1"/>
  <c r="D14" i="3" s="1"/>
  <c r="D17" i="1"/>
  <c r="D15" i="3" s="1"/>
  <c r="D18" i="1"/>
  <c r="D16" i="3" s="1"/>
  <c r="D19" i="1"/>
  <c r="D17" i="3" s="1"/>
  <c r="D20" i="1"/>
  <c r="D18" i="3" s="1"/>
  <c r="D21" i="1"/>
  <c r="D19" i="3" s="1"/>
  <c r="D22" i="1"/>
  <c r="D20" i="3" s="1"/>
  <c r="D23" i="1"/>
  <c r="D21" i="3" s="1"/>
  <c r="D24" i="1"/>
  <c r="D22" i="3" s="1"/>
  <c r="D25" i="1"/>
  <c r="D23" i="3" s="1"/>
  <c r="D26" i="1"/>
  <c r="D24" i="3" s="1"/>
  <c r="D27" i="1"/>
  <c r="D25" i="3" s="1"/>
  <c r="D28" i="1"/>
  <c r="D26" i="3" s="1"/>
  <c r="D29" i="1"/>
  <c r="D27" i="3" s="1"/>
  <c r="D30" i="1"/>
  <c r="D28" i="3" s="1"/>
  <c r="D31" i="1"/>
  <c r="D29" i="3" s="1"/>
  <c r="D32" i="1"/>
  <c r="D30" i="3" s="1"/>
  <c r="D33" i="1"/>
  <c r="D31" i="3" s="1"/>
  <c r="D34" i="1"/>
  <c r="D32" i="3" s="1"/>
  <c r="D35" i="1"/>
  <c r="D33" i="3" s="1"/>
  <c r="I3" i="4"/>
  <c r="I4" i="4"/>
  <c r="I5" i="4"/>
  <c r="I6" i="4"/>
  <c r="I7" i="4"/>
  <c r="I8" i="4"/>
  <c r="I9" i="4"/>
  <c r="I10" i="4"/>
  <c r="I11" i="4"/>
  <c r="I12" i="4"/>
  <c r="I13" i="4"/>
  <c r="I14" i="4"/>
  <c r="I15" i="4"/>
  <c r="I2" i="4"/>
  <c r="CR11" i="6"/>
  <c r="CR20" i="6"/>
  <c r="CR6" i="6" l="1"/>
  <c r="AW26" i="1"/>
  <c r="AT26" i="2" s="1"/>
  <c r="CR5" i="6"/>
  <c r="CD14" i="6"/>
  <c r="CR25" i="6"/>
  <c r="CR13" i="6"/>
  <c r="CD5" i="6"/>
  <c r="CD21" i="6"/>
  <c r="EJ20" i="6"/>
  <c r="F19" i="3" s="1"/>
  <c r="AW10" i="1"/>
  <c r="AT10" i="2" s="1"/>
  <c r="CD11" i="6"/>
  <c r="AW22" i="1"/>
  <c r="AT22" i="2" s="1"/>
  <c r="CR12" i="6"/>
  <c r="CD9" i="6"/>
  <c r="CR22" i="6"/>
  <c r="CR21" i="6"/>
  <c r="CD22" i="6"/>
  <c r="CD7" i="6"/>
  <c r="CD17" i="6"/>
  <c r="G10" i="2"/>
  <c r="CJ10" i="2" s="1"/>
  <c r="G23" i="2"/>
  <c r="CJ23" i="2" s="1"/>
  <c r="CR10" i="6"/>
  <c r="AW14" i="1"/>
  <c r="AT14" i="2" s="1"/>
  <c r="AW5" i="1"/>
  <c r="AT5" i="2" s="1"/>
  <c r="CD13" i="6"/>
  <c r="CR24" i="6"/>
  <c r="CD6" i="6"/>
  <c r="CD4" i="6"/>
  <c r="EJ4" i="6" s="1"/>
  <c r="F3" i="3" s="1"/>
  <c r="G7" i="2"/>
  <c r="CJ7" i="2" s="1"/>
  <c r="CR23" i="6"/>
  <c r="CR19" i="6"/>
  <c r="G25" i="2"/>
  <c r="CJ25" i="2" s="1"/>
  <c r="AW25" i="1"/>
  <c r="AT25" i="2" s="1"/>
  <c r="CD19" i="6"/>
  <c r="CD16" i="6"/>
  <c r="EJ16" i="6" s="1"/>
  <c r="F15" i="3" s="1"/>
  <c r="EJ5" i="6"/>
  <c r="F4" i="3" s="1"/>
  <c r="CR15" i="6"/>
  <c r="Y18" i="6"/>
  <c r="EJ18" i="6" s="1"/>
  <c r="F17" i="3" s="1"/>
  <c r="Y21" i="6"/>
  <c r="EJ21" i="6" s="1"/>
  <c r="F20" i="3" s="1"/>
  <c r="Y25" i="6"/>
  <c r="EJ25" i="6" s="1"/>
  <c r="F24" i="3" s="1"/>
  <c r="Y22" i="6"/>
  <c r="Y23" i="6"/>
  <c r="EJ23" i="6" s="1"/>
  <c r="F22" i="3" s="1"/>
  <c r="CD15" i="6"/>
  <c r="CD8" i="6"/>
  <c r="AW13" i="1"/>
  <c r="AT13" i="2" s="1"/>
  <c r="G13" i="2"/>
  <c r="CJ13" i="2" s="1"/>
  <c r="AW15" i="1"/>
  <c r="AT15" i="2" s="1"/>
  <c r="G15" i="2"/>
  <c r="CJ15" i="2" s="1"/>
  <c r="CR4" i="6"/>
  <c r="AW17" i="1"/>
  <c r="AT17" i="2" s="1"/>
  <c r="G17" i="2"/>
  <c r="CJ17" i="2" s="1"/>
  <c r="Y26" i="6"/>
  <c r="EJ26" i="6" s="1"/>
  <c r="F25" i="3" s="1"/>
  <c r="CR26" i="6"/>
  <c r="G27" i="2"/>
  <c r="CJ27" i="2" s="1"/>
  <c r="AW18" i="1"/>
  <c r="AT18" i="2" s="1"/>
  <c r="AW27" i="1"/>
  <c r="AT27" i="2" s="1"/>
  <c r="EJ24" i="6"/>
  <c r="F23" i="3" s="1"/>
  <c r="CD10" i="6"/>
  <c r="AW20" i="1"/>
  <c r="AT20" i="2" s="1"/>
  <c r="AW9" i="1"/>
  <c r="AT9" i="2" s="1"/>
  <c r="G9" i="2"/>
  <c r="CJ9" i="2" s="1"/>
  <c r="AW19" i="1"/>
  <c r="AT19" i="2" s="1"/>
  <c r="G19" i="2"/>
  <c r="CJ19" i="2" s="1"/>
  <c r="AW8" i="1"/>
  <c r="AT8" i="2" s="1"/>
  <c r="G8" i="2"/>
  <c r="CJ8" i="2" s="1"/>
  <c r="CR18" i="6"/>
  <c r="AW24" i="1"/>
  <c r="AT24" i="2" s="1"/>
  <c r="G24" i="2"/>
  <c r="CJ24" i="2" s="1"/>
  <c r="CR17" i="6"/>
  <c r="AW16" i="1"/>
  <c r="AT16" i="2" s="1"/>
  <c r="Y9" i="6"/>
  <c r="EJ9" i="6" s="1"/>
  <c r="F8" i="3" s="1"/>
  <c r="Y19" i="6"/>
  <c r="EJ19" i="6" s="1"/>
  <c r="F18" i="3" s="1"/>
  <c r="Y14" i="6"/>
  <c r="BY6" i="6"/>
  <c r="Y11" i="6"/>
  <c r="Y7" i="6"/>
  <c r="Y12" i="6"/>
  <c r="Y15" i="6"/>
  <c r="Y8" i="6"/>
  <c r="Y17" i="6"/>
  <c r="Y10" i="6"/>
  <c r="BY10" i="6"/>
  <c r="BY7" i="6"/>
  <c r="BY14" i="6"/>
  <c r="AW11" i="1"/>
  <c r="AT11" i="2" s="1"/>
  <c r="Y6" i="6"/>
  <c r="BY8" i="6"/>
  <c r="BY17" i="6"/>
  <c r="BY13" i="6"/>
  <c r="BY12" i="6"/>
  <c r="BY15" i="6"/>
  <c r="Y13" i="6"/>
  <c r="BY11" i="6"/>
  <c r="AT33" i="1"/>
  <c r="AQ33" i="2" s="1"/>
  <c r="CP33" i="2" s="1"/>
  <c r="CV33" i="2" s="1"/>
  <c r="E31" i="3" s="1"/>
  <c r="AT8" i="1"/>
  <c r="AQ8" i="2" s="1"/>
  <c r="AT23" i="1"/>
  <c r="AQ23" i="2" s="1"/>
  <c r="CP23" i="2" s="1"/>
  <c r="AT14" i="1"/>
  <c r="AQ14" i="2" s="1"/>
  <c r="AT26" i="1"/>
  <c r="AQ26" i="2" s="1"/>
  <c r="CP26" i="2" s="1"/>
  <c r="CV26" i="2" s="1"/>
  <c r="E24" i="3" s="1"/>
  <c r="AT11" i="1"/>
  <c r="AQ11" i="2" s="1"/>
  <c r="AT35" i="1"/>
  <c r="AQ35" i="2" s="1"/>
  <c r="CP35" i="2" s="1"/>
  <c r="CV35" i="2" s="1"/>
  <c r="E33" i="3" s="1"/>
  <c r="AT30" i="1"/>
  <c r="AQ30" i="2" s="1"/>
  <c r="CP30" i="2" s="1"/>
  <c r="CV30" i="2" s="1"/>
  <c r="E28" i="3" s="1"/>
  <c r="AT15" i="1"/>
  <c r="AQ15" i="2" s="1"/>
  <c r="AT5" i="1"/>
  <c r="AQ5" i="2" s="1"/>
  <c r="AT13" i="1"/>
  <c r="AQ13" i="2" s="1"/>
  <c r="AT6" i="1"/>
  <c r="AQ6" i="2" s="1"/>
  <c r="CP6" i="2" s="1"/>
  <c r="CV6" i="2" s="1"/>
  <c r="E4" i="3" s="1"/>
  <c r="CB2" i="6"/>
  <c r="AT7" i="1"/>
  <c r="AQ7" i="2" s="1"/>
  <c r="CP7" i="2" s="1"/>
  <c r="AT32" i="1"/>
  <c r="AQ32" i="2" s="1"/>
  <c r="CP32" i="2" s="1"/>
  <c r="CV32" i="2" s="1"/>
  <c r="E30" i="3" s="1"/>
  <c r="AT20" i="1"/>
  <c r="AQ20" i="2" s="1"/>
  <c r="AT10" i="1"/>
  <c r="AQ10" i="2" s="1"/>
  <c r="AT27" i="1"/>
  <c r="AQ27" i="2" s="1"/>
  <c r="AT22" i="1"/>
  <c r="AQ22" i="2" s="1"/>
  <c r="AT18" i="1"/>
  <c r="AQ18" i="2" s="1"/>
  <c r="AT17" i="1"/>
  <c r="AQ17" i="2" s="1"/>
  <c r="AT9" i="1"/>
  <c r="AQ9" i="2" s="1"/>
  <c r="AT12" i="1"/>
  <c r="AQ12" i="2" s="1"/>
  <c r="CP12" i="2" s="1"/>
  <c r="CV12" i="2" s="1"/>
  <c r="E10" i="3" s="1"/>
  <c r="AT29" i="1"/>
  <c r="AQ29" i="2" s="1"/>
  <c r="CP29" i="2" s="1"/>
  <c r="CV29" i="2" s="1"/>
  <c r="E27" i="3" s="1"/>
  <c r="AT34" i="1"/>
  <c r="AQ34" i="2" s="1"/>
  <c r="CP34" i="2" s="1"/>
  <c r="CV34" i="2" s="1"/>
  <c r="E32" i="3" s="1"/>
  <c r="AT25" i="1"/>
  <c r="AQ25" i="2" s="1"/>
  <c r="AT21" i="1"/>
  <c r="AQ21" i="2" s="1"/>
  <c r="CP21" i="2" s="1"/>
  <c r="CV21" i="2" s="1"/>
  <c r="E19" i="3" s="1"/>
  <c r="AT19" i="1"/>
  <c r="AQ19" i="2" s="1"/>
  <c r="AT28" i="1"/>
  <c r="AQ28" i="2" s="1"/>
  <c r="CP28" i="2" s="1"/>
  <c r="CV28" i="2" s="1"/>
  <c r="E26" i="3" s="1"/>
  <c r="AT16" i="1"/>
  <c r="AQ16" i="2" s="1"/>
  <c r="AT24" i="1"/>
  <c r="AQ24" i="2" s="1"/>
  <c r="AT31" i="1"/>
  <c r="AQ31" i="2" s="1"/>
  <c r="CP31" i="2" s="1"/>
  <c r="CV31" i="2" s="1"/>
  <c r="E29" i="3" s="1"/>
  <c r="CP22" i="2" l="1"/>
  <c r="CV22" i="2" s="1"/>
  <c r="E20" i="3" s="1"/>
  <c r="CV23" i="2"/>
  <c r="E21" i="3" s="1"/>
  <c r="CP8" i="2"/>
  <c r="CV8" i="2" s="1"/>
  <c r="E6" i="3" s="1"/>
  <c r="CP10" i="2"/>
  <c r="CV10" i="2" s="1"/>
  <c r="E8" i="3" s="1"/>
  <c r="EJ22" i="6"/>
  <c r="F21" i="3" s="1"/>
  <c r="CP25" i="2"/>
  <c r="CV25" i="2" s="1"/>
  <c r="E23" i="3" s="1"/>
  <c r="CP24" i="2"/>
  <c r="CV24" i="2" s="1"/>
  <c r="E22" i="3" s="1"/>
  <c r="CP13" i="2"/>
  <c r="CV13" i="2" s="1"/>
  <c r="E11" i="3" s="1"/>
  <c r="EJ7" i="6"/>
  <c r="F6" i="3" s="1"/>
  <c r="CP27" i="2"/>
  <c r="CV27" i="2" s="1"/>
  <c r="E25" i="3" s="1"/>
  <c r="EJ11" i="6"/>
  <c r="F10" i="3" s="1"/>
  <c r="CP5" i="2"/>
  <c r="CV5" i="2" s="1"/>
  <c r="E3" i="3" s="1"/>
  <c r="EJ17" i="6"/>
  <c r="F16" i="3" s="1"/>
  <c r="CP14" i="2"/>
  <c r="CV14" i="2" s="1"/>
  <c r="E12" i="3" s="1"/>
  <c r="EJ12" i="6"/>
  <c r="F11" i="3" s="1"/>
  <c r="EJ8" i="6"/>
  <c r="F7" i="3" s="1"/>
  <c r="CV7" i="2"/>
  <c r="E5" i="3" s="1"/>
  <c r="EJ15" i="6"/>
  <c r="F14" i="3" s="1"/>
  <c r="EJ10" i="6"/>
  <c r="F9" i="3" s="1"/>
  <c r="EJ14" i="6"/>
  <c r="F13" i="3" s="1"/>
  <c r="EJ13" i="6"/>
  <c r="F12" i="3" s="1"/>
  <c r="CP18" i="2"/>
  <c r="CV18" i="2" s="1"/>
  <c r="E16" i="3" s="1"/>
  <c r="EJ6" i="6"/>
  <c r="F5" i="3" s="1"/>
  <c r="CP16" i="2"/>
  <c r="CV16" i="2" s="1"/>
  <c r="E14" i="3" s="1"/>
  <c r="CP9" i="2"/>
  <c r="CV9" i="2" s="1"/>
  <c r="E7" i="3" s="1"/>
  <c r="CP20" i="2"/>
  <c r="CV20" i="2" s="1"/>
  <c r="E18" i="3" s="1"/>
  <c r="CP11" i="2"/>
  <c r="CV11" i="2" s="1"/>
  <c r="E9" i="3" s="1"/>
  <c r="CP15" i="2"/>
  <c r="CV15" i="2" s="1"/>
  <c r="E13" i="3" s="1"/>
  <c r="CP19" i="2"/>
  <c r="CV19" i="2" s="1"/>
  <c r="E17" i="3" s="1"/>
  <c r="CP17" i="2"/>
  <c r="CV17" i="2" s="1"/>
  <c r="E15" i="3" s="1"/>
  <c r="B4" i="3"/>
  <c r="B5" i="3" s="1"/>
  <c r="B6" i="3" s="1"/>
  <c r="B7" i="3" s="1"/>
  <c r="B8" i="3" s="1"/>
  <c r="B9" i="3" s="1"/>
  <c r="B10" i="3" s="1"/>
  <c r="B11" i="3" s="1"/>
  <c r="B12" i="3" s="1"/>
  <c r="B13" i="3" s="1"/>
  <c r="B14" i="3" s="1"/>
  <c r="B15" i="3" s="1"/>
  <c r="B16" i="3" s="1"/>
  <c r="B17" i="3" s="1"/>
  <c r="B18" i="3" s="1"/>
  <c r="B19" i="3" s="1"/>
  <c r="B20" i="3" s="1"/>
  <c r="B21" i="3" s="1"/>
  <c r="B22" i="3" s="1"/>
  <c r="B23" i="3" s="1"/>
  <c r="B24" i="3" s="1"/>
  <c r="B25" i="3" s="1"/>
  <c r="B26" i="3" s="1"/>
  <c r="B27" i="3" s="1"/>
  <c r="B28" i="3" s="1"/>
  <c r="B29" i="3" s="1"/>
  <c r="B30" i="3" s="1"/>
  <c r="B31" i="3" s="1"/>
  <c r="B32" i="3" s="1"/>
  <c r="B33" i="3" s="1"/>
  <c r="CO14" i="1" l="1"/>
  <c r="CO17" i="1"/>
  <c r="CO28" i="1"/>
  <c r="CO34" i="1"/>
  <c r="CO5" i="1"/>
  <c r="CO16" i="1"/>
  <c r="CO11" i="1"/>
  <c r="CO13" i="1"/>
  <c r="CO10" i="1"/>
  <c r="CO22" i="1"/>
  <c r="CO33" i="1"/>
  <c r="CO27" i="1"/>
  <c r="CO21" i="1"/>
  <c r="CO31" i="1"/>
  <c r="CO25" i="1"/>
  <c r="CO6" i="1"/>
  <c r="CO12" i="1"/>
  <c r="CO8" i="1"/>
  <c r="CO35" i="1"/>
  <c r="CO29" i="1"/>
  <c r="CO32" i="1"/>
  <c r="CO9" i="1"/>
  <c r="CO24" i="1"/>
  <c r="CO19" i="1"/>
  <c r="CO30" i="1"/>
  <c r="CO20" i="1"/>
  <c r="CO23" i="1"/>
  <c r="CO26" i="1"/>
  <c r="CO18" i="1"/>
  <c r="CO15" i="1"/>
  <c r="CO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tc={69E5B13B-EE0D-4B5E-923B-B31F1A52BB06}</author>
    <author>tc={D8DF017E-0CF9-4C76-B8A1-035831093F12}</author>
  </authors>
  <commentList>
    <comment ref="CC17" authorId="0" shapeId="0" xr:uid="{69E5B13B-EE0D-4B5E-923B-B31F1A52BB06}">
      <text>
        <t>[Threaded comment]
Your version of Excel allows you to read this threaded comment; however, any edits to it will get removed if the file is opened in a newer version of Excel. Learn more: https://go.microsoft.com/fwlink/?linkid=870924
Comment:
    Documento en blanco</t>
      </text>
    </comment>
    <comment ref="CD19" authorId="1" shapeId="0" xr:uid="{D8DF017E-0CF9-4C76-B8A1-035831093F12}">
      <text>
        <t>[Threaded comment]
Your version of Excel allows you to read this threaded comment; however, any edits to it will get removed if the file is opened in a newer version of Excel. Learn more: https://go.microsoft.com/fwlink/?linkid=870924
Comment:
    En ficha resumen figuran 14 transformadores con 310 usuarios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sebastian ordoñez muñoz</author>
    <author>tc={38A2BDC8-8517-4ECC-BC29-F2F2378FC275}</author>
    <author>tc={34620C72-95AE-4380-9208-3F3EA6044FF3}</author>
    <author>tc={CE59AC51-C7EE-4D89-99A3-1FA8D775F85D}</author>
    <author>tc={CBA8A587-119C-4155-9A92-8DB608030616}</author>
    <author>tc={AE5D9A10-529A-4836-B6A0-C28CE918FC07}</author>
    <author>tc={21490C4E-35D6-4718-A2CA-8D0FE155CC9D}</author>
    <author>tc={A7DB2054-E090-4CC5-9FA2-5F297E555425}</author>
    <author>tc={D223048C-05DA-4E5C-A106-CC2D52B71400}</author>
    <author>tc={BE871AEA-40E4-488F-A499-81827A5D2D8F}</author>
    <author>tc={BF5228A5-7350-4C97-8D47-5EEA852291F9}</author>
    <author>tc={22E2D0FF-4F2A-4D5B-8CCE-6CD578DBCCBE}</author>
    <author>tc={F5DCE74B-93DF-4FBC-BDBB-36395F14E3E3}</author>
    <author>tc={BF89217C-FE7D-4A80-A84A-93F3E0DA93B1}</author>
    <author>tc={0699E5AB-8192-4735-B0A1-65C432236E9B}</author>
    <author>tc={97521229-EE2E-4802-9144-6F42B22C8287}</author>
    <author>tc={E29A5A1C-ABF1-40AA-9AA2-F78E559C62BF}</author>
    <author>tc={845ECC7B-9FFC-4597-9A97-85E3473F9BBC}</author>
    <author>tc={9295C2E4-4C8C-4F1B-9EA4-2A4C7A227E94}</author>
    <author>tc={04AAD83C-6540-4D60-88B5-F9823138C07C}</author>
    <author>tc={5B3F736B-2BCF-4485-95A5-5709B6AB104D}</author>
  </authors>
  <commentList>
    <comment ref="CF4" authorId="0" shapeId="0" xr:uid="{E7942572-4758-4BD0-8C13-7A10E700935A}">
      <text>
        <r>
          <rPr>
            <b/>
            <sz val="9"/>
            <color indexed="81"/>
            <rFont val="Tahoma"/>
            <family val="2"/>
          </rPr>
          <t>Sebastian Ordoñez Muñoz:</t>
        </r>
        <r>
          <rPr>
            <sz val="9"/>
            <color indexed="81"/>
            <rFont val="Tahoma"/>
            <family val="2"/>
          </rPr>
          <t xml:space="preserve">
Puede estar en la carpeta de Certificado de OR</t>
        </r>
      </text>
    </comment>
    <comment ref="E18" authorId="1" shapeId="0" xr:uid="{38A2BDC8-8517-4ECC-BC29-F2F2378FC275}">
      <text>
        <t>[Threaded comment]
Your version of Excel allows you to read this threaded comment; however, any edits to it will get removed if the file is opened in a newer version of Excel. Learn more: https://go.microsoft.com/fwlink/?linkid=870924
Comment:
    No esta diligenciado apartado de póliza de garantía de seriedad y/o cumplimiento de la oferta (Documento de póliza no esta en anexos)</t>
      </text>
    </comment>
    <comment ref="F18" authorId="2" shapeId="0" xr:uid="{34620C72-95AE-4380-9208-3F3EA6044FF3}">
      <text>
        <t>[Threaded comment]
Your version of Excel allows you to read this threaded comment; however, any edits to it will get removed if the file is opened in a newer version of Excel. Learn more: https://go.microsoft.com/fwlink/?linkid=870924
Comment:
    Categoría del municipio no coincide entre documento Anexo 1 y la pestaña de validación
Reply:
    Documento de usuarios no está diligenciado</t>
      </text>
    </comment>
    <comment ref="M18" authorId="3" shapeId="0" xr:uid="{CE59AC51-C7EE-4D89-99A3-1FA8D775F85D}">
      <text>
        <t>[Threaded comment]
Your version of Excel allows you to read this threaded comment; however, any edits to it will get removed if the file is opened in a newer version of Excel. Learn more: https://go.microsoft.com/fwlink/?linkid=870924
Comment:
    Nombre no está completo respecto al Anexo 1</t>
      </text>
    </comment>
    <comment ref="BT18" authorId="4" shapeId="0" xr:uid="{CBA8A587-119C-4155-9A92-8DB608030616}">
      <text>
        <t xml:space="preserve">[Threaded comment]
Your version of Excel allows you to read this threaded comment; however, any edits to it will get removed if the file is opened in a newer version of Excel. Learn more: https://go.microsoft.com/fwlink/?linkid=870924
Comment:
    Las obras se proyectan hasta el sistema de medida del usuario </t>
      </text>
    </comment>
    <comment ref="CF18" authorId="5" shapeId="0" xr:uid="{AE5D9A10-529A-4836-B6A0-C28CE918FC07}">
      <text>
        <t>[Threaded comment]
Your version of Excel allows you to read this threaded comment; however, any edits to it will get removed if the file is opened in a newer version of Excel. Learn more: https://go.microsoft.com/fwlink/?linkid=870924
Comment:
    En certificado de gratuidad emitido por AIRE</t>
      </text>
    </comment>
    <comment ref="BT19" authorId="6" shapeId="0" xr:uid="{21490C4E-35D6-4718-A2CA-8D0FE155CC9D}">
      <text>
        <t xml:space="preserve">[Threaded comment]
Your version of Excel allows you to read this threaded comment; however, any edits to it will get removed if the file is opened in a newer version of Excel. Learn more: https://go.microsoft.com/fwlink/?linkid=870924
Comment:
    Las obras se proyectan hasta el sistema de medida del usuario </t>
      </text>
    </comment>
    <comment ref="CF19" authorId="7" shapeId="0" xr:uid="{A7DB2054-E090-4CC5-9FA2-5F297E555425}">
      <text>
        <t xml:space="preserve">[Threaded comment]
Your version of Excel allows you to read this threaded comment; however, any edits to it will get removed if the file is opened in a newer version of Excel. Learn more: https://go.microsoft.com/fwlink/?linkid=870924
Comment:
    En certificado de gratuidad emitido por AIRE
</t>
      </text>
    </comment>
    <comment ref="BI20" authorId="8" shapeId="0" xr:uid="{D223048C-05DA-4E5C-A106-CC2D52B71400}">
      <text>
        <t>[Threaded comment]
Your version of Excel allows you to read this threaded comment; however, any edits to it will get removed if the file is opened in a newer version of Excel. Learn more: https://go.microsoft.com/fwlink/?linkid=870924
Comment:
    Ficha de resumen de memoria de calculo menciona 310 usuarios</t>
      </text>
    </comment>
    <comment ref="BT20" authorId="9" shapeId="0" xr:uid="{BE871AEA-40E4-488F-A499-81827A5D2D8F}">
      <text>
        <t xml:space="preserve">[Threaded comment]
Your version of Excel allows you to read this threaded comment; however, any edits to it will get removed if the file is opened in a newer version of Excel. Learn more: https://go.microsoft.com/fwlink/?linkid=870924
Comment:
    Las obras se proyectan hasta el sistema de medida del usuario </t>
      </text>
    </comment>
    <comment ref="CF20" authorId="10" shapeId="0" xr:uid="{BF5228A5-7350-4C97-8D47-5EEA852291F9}">
      <text>
        <t xml:space="preserve">[Threaded comment]
Your version of Excel allows you to read this threaded comment; however, any edits to it will get removed if the file is opened in a newer version of Excel. Learn more: https://go.microsoft.com/fwlink/?linkid=870924
Comment:
    En certificado de gratuidad emitido por AIRE
</t>
      </text>
    </comment>
    <comment ref="BT21" authorId="11" shapeId="0" xr:uid="{22E2D0FF-4F2A-4D5B-8CCE-6CD578DBCCBE}">
      <text>
        <t xml:space="preserve">[Threaded comment]
Your version of Excel allows you to read this threaded comment; however, any edits to it will get removed if the file is opened in a newer version of Excel. Learn more: https://go.microsoft.com/fwlink/?linkid=870924
Comment:
    Las obras se proyectan hasta el sistema de medida del usuario </t>
      </text>
    </comment>
    <comment ref="CF21" authorId="12" shapeId="0" xr:uid="{F5DCE74B-93DF-4FBC-BDBB-36395F14E3E3}">
      <text>
        <t xml:space="preserve">[Threaded comment]
Your version of Excel allows you to read this threaded comment; however, any edits to it will get removed if the file is opened in a newer version of Excel. Learn more: https://go.microsoft.com/fwlink/?linkid=870924
Comment:
    En certificado de gratuidad emitido por AIRE
</t>
      </text>
    </comment>
    <comment ref="BI22" authorId="13" shapeId="0" xr:uid="{BF89217C-FE7D-4A80-A84A-93F3E0DA93B1}">
      <text>
        <t>[Threaded comment]
Your version of Excel allows you to read this threaded comment; however, any edits to it will get removed if the file is opened in a newer version of Excel. Learn more: https://go.microsoft.com/fwlink/?linkid=870924
Comment:
    Ficha de resumen de memoria de calculo menciona 180 usuarios</t>
      </text>
    </comment>
    <comment ref="BT22" authorId="14" shapeId="0" xr:uid="{0699E5AB-8192-4735-B0A1-65C432236E9B}">
      <text>
        <t xml:space="preserve">[Threaded comment]
Your version of Excel allows you to read this threaded comment; however, any edits to it will get removed if the file is opened in a newer version of Excel. Learn more: https://go.microsoft.com/fwlink/?linkid=870924
Comment:
    Las obras se proyectan hasta el sistema de medida del usuario </t>
      </text>
    </comment>
    <comment ref="CF22" authorId="15" shapeId="0" xr:uid="{97521229-EE2E-4802-9144-6F42B22C8287}">
      <text>
        <t xml:space="preserve">[Threaded comment]
Your version of Excel allows you to read this threaded comment; however, any edits to it will get removed if the file is opened in a newer version of Excel. Learn more: https://go.microsoft.com/fwlink/?linkid=870924
Comment:
    En certificado de gratuidad emitido por AIRE
</t>
      </text>
    </comment>
    <comment ref="BI23" authorId="16" shapeId="0" xr:uid="{E29A5A1C-ABF1-40AA-9AA2-F78E559C62BF}">
      <text>
        <t>[Threaded comment]
Your version of Excel allows you to read this threaded comment; however, any edits to it will get removed if the file is opened in a newer version of Excel. Learn more: https://go.microsoft.com/fwlink/?linkid=870924
Comment:
    Ficha de resumen de memoria de calculo menciona 113 usuarios</t>
      </text>
    </comment>
    <comment ref="BT23" authorId="17" shapeId="0" xr:uid="{845ECC7B-9FFC-4597-9A97-85E3473F9BBC}">
      <text>
        <t xml:space="preserve">[Threaded comment]
Your version of Excel allows you to read this threaded comment; however, any edits to it will get removed if the file is opened in a newer version of Excel. Learn more: https://go.microsoft.com/fwlink/?linkid=870924
Comment:
    Las obras se proyectan hasta el sistema de medida del usuario </t>
      </text>
    </comment>
    <comment ref="CF23" authorId="18" shapeId="0" xr:uid="{9295C2E4-4C8C-4F1B-9EA4-2A4C7A227E94}">
      <text>
        <t>[Threaded comment]
Your version of Excel allows you to read this threaded comment; however, any edits to it will get removed if the file is opened in a newer version of Excel. Learn more: https://go.microsoft.com/fwlink/?linkid=870924
Comment:
    En certificado de gratuidad emitido por AIRE</t>
      </text>
    </comment>
    <comment ref="BT24" authorId="19" shapeId="0" xr:uid="{04AAD83C-6540-4D60-88B5-F9823138C07C}">
      <text>
        <t xml:space="preserve">[Threaded comment]
Your version of Excel allows you to read this threaded comment; however, any edits to it will get removed if the file is opened in a newer version of Excel. Learn more: https://go.microsoft.com/fwlink/?linkid=870924
Comment:
    Las obras se proyectan hasta el sistema de medida del usuario </t>
      </text>
    </comment>
    <comment ref="CF24" authorId="20" shapeId="0" xr:uid="{5B3F736B-2BCF-4485-95A5-5709B6AB104D}">
      <text>
        <t>[Threaded comment]
Your version of Excel allows you to read this threaded comment; however, any edits to it will get removed if the file is opened in a newer version of Excel. Learn more: https://go.microsoft.com/fwlink/?linkid=870924
Comment:
    En certificado de gratuidad emitido por AIRE</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sebastian ordoñez muñoz</author>
  </authors>
  <commentList>
    <comment ref="CC3" authorId="0" shapeId="0" xr:uid="{2C38A0C1-C62B-417C-9B64-0614EEF1B928}">
      <text>
        <r>
          <rPr>
            <b/>
            <sz val="9"/>
            <color indexed="81"/>
            <rFont val="Tahoma"/>
            <family val="2"/>
          </rPr>
          <t>Sebastian Ordoñez Muñoz:</t>
        </r>
        <r>
          <rPr>
            <sz val="9"/>
            <color indexed="81"/>
            <rFont val="Tahoma"/>
            <family val="2"/>
          </rPr>
          <t xml:space="preserve">
Puede estar en la carpeta de Certificado de OR</t>
        </r>
      </text>
    </comment>
  </commentList>
</comments>
</file>

<file path=xl/sharedStrings.xml><?xml version="1.0" encoding="utf-8"?>
<sst xmlns="http://schemas.openxmlformats.org/spreadsheetml/2006/main" count="9365" uniqueCount="5018">
  <si>
    <t>Codigo de Municipio</t>
  </si>
  <si>
    <t>DEPARTAMENTO</t>
  </si>
  <si>
    <t>MUNICIPIO</t>
  </si>
  <si>
    <t>combinado</t>
  </si>
  <si>
    <t>cod_dane</t>
  </si>
  <si>
    <t>05031</t>
  </si>
  <si>
    <t>ANTIOQUIA</t>
  </si>
  <si>
    <t>AMALFI</t>
  </si>
  <si>
    <t>SI</t>
  </si>
  <si>
    <t>ANTIOQUIAMEDELLÍN</t>
  </si>
  <si>
    <t>05001</t>
  </si>
  <si>
    <t>05040</t>
  </si>
  <si>
    <t>ANORÍ</t>
  </si>
  <si>
    <t>+SI(BUSCARV(G3,'MUNICIPIOS PDET'!A2:C4</t>
  </si>
  <si>
    <t>ANTIOQUIAABEJORRAL</t>
  </si>
  <si>
    <t>05002</t>
  </si>
  <si>
    <t>05045</t>
  </si>
  <si>
    <t>APARTADÓ</t>
  </si>
  <si>
    <t>ANTIOQUIAABRIAQUÍ</t>
  </si>
  <si>
    <t>05004</t>
  </si>
  <si>
    <t>05107</t>
  </si>
  <si>
    <t>BRICEÑO</t>
  </si>
  <si>
    <t>ANTIOQUIAALEJANDRÍA</t>
  </si>
  <si>
    <t>05021</t>
  </si>
  <si>
    <t>05120</t>
  </si>
  <si>
    <t>CÁCERES</t>
  </si>
  <si>
    <t>ANTIOQUIAAMAGÁ</t>
  </si>
  <si>
    <t>05030</t>
  </si>
  <si>
    <t>05154</t>
  </si>
  <si>
    <t>CAUCASIA</t>
  </si>
  <si>
    <t>ANTIOQUIAAMALFI</t>
  </si>
  <si>
    <t>05147</t>
  </si>
  <si>
    <t>CAREPA</t>
  </si>
  <si>
    <t>ANTIOQUIAANDES</t>
  </si>
  <si>
    <t>05034</t>
  </si>
  <si>
    <t>05172</t>
  </si>
  <si>
    <t>CHIGORODÓ</t>
  </si>
  <si>
    <t>ANTIOQUIAANGELÓPOLIS</t>
  </si>
  <si>
    <t>05036</t>
  </si>
  <si>
    <t>05234</t>
  </si>
  <si>
    <t>DABEIBA</t>
  </si>
  <si>
    <t>ANTIOQUIAANGOSTURA</t>
  </si>
  <si>
    <t>05038</t>
  </si>
  <si>
    <t>05250</t>
  </si>
  <si>
    <t>EL BAGRE</t>
  </si>
  <si>
    <t>ANTIOQUIAANORÍ</t>
  </si>
  <si>
    <t>05361</t>
  </si>
  <si>
    <t>ITUANGO</t>
  </si>
  <si>
    <t>ANTIOQUIASANTA FÉ DE ANTIOQUIA</t>
  </si>
  <si>
    <t>05042</t>
  </si>
  <si>
    <t>05495</t>
  </si>
  <si>
    <t>NECHÍ</t>
  </si>
  <si>
    <t>ANTIOQUIAANZÁ</t>
  </si>
  <si>
    <t>05044</t>
  </si>
  <si>
    <t>05490</t>
  </si>
  <si>
    <t>NECOCLÍ</t>
  </si>
  <si>
    <t>ANTIOQUIAAPARTADÓ</t>
  </si>
  <si>
    <t>05475</t>
  </si>
  <si>
    <t>MURINDÓ</t>
  </si>
  <si>
    <t>ANTIOQUIAARBOLETES</t>
  </si>
  <si>
    <t>05051</t>
  </si>
  <si>
    <t>05480</t>
  </si>
  <si>
    <t>MUTATÁ</t>
  </si>
  <si>
    <t>ANTIOQUIAARGELIA</t>
  </si>
  <si>
    <t>05055</t>
  </si>
  <si>
    <t>05604</t>
  </si>
  <si>
    <t>REMEDIOS</t>
  </si>
  <si>
    <t>ANTIOQUIAARMENIA</t>
  </si>
  <si>
    <t>05059</t>
  </si>
  <si>
    <t>05665</t>
  </si>
  <si>
    <t>SAN PEDRO DE URABÁ</t>
  </si>
  <si>
    <t>ANTIOQUIABARBOSA</t>
  </si>
  <si>
    <t>05079</t>
  </si>
  <si>
    <t>05736</t>
  </si>
  <si>
    <t>SEGOVIA</t>
  </si>
  <si>
    <t>ANTIOQUIABELMIRA</t>
  </si>
  <si>
    <t>05086</t>
  </si>
  <si>
    <t>05790</t>
  </si>
  <si>
    <t>TARAZÁ</t>
  </si>
  <si>
    <t>ANTIOQUIABELLO</t>
  </si>
  <si>
    <t>05088</t>
  </si>
  <si>
    <t>05837</t>
  </si>
  <si>
    <t>TURBO</t>
  </si>
  <si>
    <t>ANTIOQUIABETANIA</t>
  </si>
  <si>
    <t>05091</t>
  </si>
  <si>
    <t>05854</t>
  </si>
  <si>
    <t>VALDIVIA</t>
  </si>
  <si>
    <t>ANTIOQUIABETULIA</t>
  </si>
  <si>
    <t>05093</t>
  </si>
  <si>
    <t>05873</t>
  </si>
  <si>
    <t>VIGÍA DEL FUERTE</t>
  </si>
  <si>
    <t>ANTIOQUIACIUDAD BOLÍVAR</t>
  </si>
  <si>
    <t>05101</t>
  </si>
  <si>
    <t>05893</t>
  </si>
  <si>
    <t>YONDÓ</t>
  </si>
  <si>
    <t>ANTIOQUIABRICEÑO</t>
  </si>
  <si>
    <t>05895</t>
  </si>
  <si>
    <t>ZARAGOZA</t>
  </si>
  <si>
    <t>ANTIOQUIABURITICÁ</t>
  </si>
  <si>
    <t>05113</t>
  </si>
  <si>
    <t>81065</t>
  </si>
  <si>
    <t>ARAUCA</t>
  </si>
  <si>
    <t>ARAUQUITA</t>
  </si>
  <si>
    <t>ANTIOQUIACÁCERES</t>
  </si>
  <si>
    <t>81300</t>
  </si>
  <si>
    <t>FORTUL</t>
  </si>
  <si>
    <t>ANTIOQUIACAICEDO</t>
  </si>
  <si>
    <t>05125</t>
  </si>
  <si>
    <t>81736</t>
  </si>
  <si>
    <t>SARAVENA</t>
  </si>
  <si>
    <t>ANTIOQUIACALDAS</t>
  </si>
  <si>
    <t>05129</t>
  </si>
  <si>
    <t>81794</t>
  </si>
  <si>
    <t>TAME</t>
  </si>
  <si>
    <t>ANTIOQUIACAMPAMENTO</t>
  </si>
  <si>
    <t>05134</t>
  </si>
  <si>
    <t>13042</t>
  </si>
  <si>
    <t>BOLÍVAR</t>
  </si>
  <si>
    <t>ARENAL</t>
  </si>
  <si>
    <t>ANTIOQUIACAÑASGORDAS</t>
  </si>
  <si>
    <t>05138</t>
  </si>
  <si>
    <t>13160</t>
  </si>
  <si>
    <t>CANTAGALLO</t>
  </si>
  <si>
    <t>ANTIOQUIACARACOLÍ</t>
  </si>
  <si>
    <t>05142</t>
  </si>
  <si>
    <t>13244</t>
  </si>
  <si>
    <t>EL CARMEN DE BOLÍVAR</t>
  </si>
  <si>
    <t>ANTIOQUIACARAMANTA</t>
  </si>
  <si>
    <t>05145</t>
  </si>
  <si>
    <t>13248</t>
  </si>
  <si>
    <t>EL GUAMO</t>
  </si>
  <si>
    <t>ANTIOQUIACAREPA</t>
  </si>
  <si>
    <t>13442</t>
  </si>
  <si>
    <t>MARÍA LA BAJA</t>
  </si>
  <si>
    <t>ANTIOQUIAEL CARMEN DE VIBORAL</t>
  </si>
  <si>
    <t>05148</t>
  </si>
  <si>
    <t>13473</t>
  </si>
  <si>
    <t>MORALES</t>
  </si>
  <si>
    <t>ANTIOQUIACAROLINA</t>
  </si>
  <si>
    <t>05150</t>
  </si>
  <si>
    <t>13654</t>
  </si>
  <si>
    <t>SAN JACINTO</t>
  </si>
  <si>
    <t>ANTIOQUIACAUCASIA</t>
  </si>
  <si>
    <t>13657</t>
  </si>
  <si>
    <t>SAN JUAN NEPOMUCENO</t>
  </si>
  <si>
    <t>ANTIOQUIACHIGORODÓ</t>
  </si>
  <si>
    <t>13670</t>
  </si>
  <si>
    <t>SAN PABLO</t>
  </si>
  <si>
    <t>ANTIOQUIACISNEROS</t>
  </si>
  <si>
    <t>05190</t>
  </si>
  <si>
    <t>13688</t>
  </si>
  <si>
    <t>SANTA ROSA DEL SUR</t>
  </si>
  <si>
    <t>ANTIOQUIACOCORNÁ</t>
  </si>
  <si>
    <t>05197</t>
  </si>
  <si>
    <t>13744</t>
  </si>
  <si>
    <t>SIMITÍ</t>
  </si>
  <si>
    <t>ANTIOQUIACONCEPCIÓN</t>
  </si>
  <si>
    <t>05206</t>
  </si>
  <si>
    <t>13894</t>
  </si>
  <si>
    <t>ZAMBRANO</t>
  </si>
  <si>
    <t>ANTIOQUIACONCORDIA</t>
  </si>
  <si>
    <t>05209</t>
  </si>
  <si>
    <t>18029</t>
  </si>
  <si>
    <t>CAQUETÁ</t>
  </si>
  <si>
    <t>ALBANIA</t>
  </si>
  <si>
    <t>ANTIOQUIACOPACABANA</t>
  </si>
  <si>
    <t>05212</t>
  </si>
  <si>
    <t>18094</t>
  </si>
  <si>
    <t>BELÉN DE LOS ANDAQUÍES</t>
  </si>
  <si>
    <t>ANTIOQUIADABEIBA</t>
  </si>
  <si>
    <t>18150</t>
  </si>
  <si>
    <t>CARTAGENA DEL CHAIRÁ</t>
  </si>
  <si>
    <t>ANTIOQUIADONMATÍAS</t>
  </si>
  <si>
    <t>05237</t>
  </si>
  <si>
    <t>18205</t>
  </si>
  <si>
    <t>CURILLO</t>
  </si>
  <si>
    <t>ANTIOQUIAEBÉJICO</t>
  </si>
  <si>
    <t>05240</t>
  </si>
  <si>
    <t>18247</t>
  </si>
  <si>
    <t>EL DONCELLO</t>
  </si>
  <si>
    <t>ANTIOQUIAEL BAGRE</t>
  </si>
  <si>
    <t>18256</t>
  </si>
  <si>
    <t>EL PAUJÍL</t>
  </si>
  <si>
    <t>ANTIOQUIAENTRERRÍOS</t>
  </si>
  <si>
    <t>05264</t>
  </si>
  <si>
    <t>18001</t>
  </si>
  <si>
    <t>FLORENCIA</t>
  </si>
  <si>
    <t>ANTIOQUIAENVIGADO</t>
  </si>
  <si>
    <t>05266</t>
  </si>
  <si>
    <t>18410</t>
  </si>
  <si>
    <t>LA MONTAÑITA</t>
  </si>
  <si>
    <t>ANTIOQUIAFREDONIA</t>
  </si>
  <si>
    <t>05282</t>
  </si>
  <si>
    <t>18460</t>
  </si>
  <si>
    <t>MILÁN</t>
  </si>
  <si>
    <t>ANTIOQUIAFRONTINO</t>
  </si>
  <si>
    <t>05284</t>
  </si>
  <si>
    <t>18479</t>
  </si>
  <si>
    <t>MORELIA</t>
  </si>
  <si>
    <t>ANTIOQUIAGIRALDO</t>
  </si>
  <si>
    <t>05306</t>
  </si>
  <si>
    <t>18592</t>
  </si>
  <si>
    <t>PUERTO RICO</t>
  </si>
  <si>
    <t>ANTIOQUIAGIRARDOTA</t>
  </si>
  <si>
    <t>05308</t>
  </si>
  <si>
    <t>18610</t>
  </si>
  <si>
    <t>SAN JOSÉ DEL FRAGUA</t>
  </si>
  <si>
    <t>ANTIOQUIAGÓMEZ PLATA</t>
  </si>
  <si>
    <t>05310</t>
  </si>
  <si>
    <t>18753</t>
  </si>
  <si>
    <t>SAN VICENTE DEL CAGUÁN</t>
  </si>
  <si>
    <t>ANTIOQUIAGRANADA</t>
  </si>
  <si>
    <t>05313</t>
  </si>
  <si>
    <t>18756</t>
  </si>
  <si>
    <t>SOLANO</t>
  </si>
  <si>
    <t>ANTIOQUIAGUADALUPE</t>
  </si>
  <si>
    <t>05315</t>
  </si>
  <si>
    <t>18785</t>
  </si>
  <si>
    <t>SOLITA</t>
  </si>
  <si>
    <t>ANTIOQUIAGUARNE</t>
  </si>
  <si>
    <t>05318</t>
  </si>
  <si>
    <t>18860</t>
  </si>
  <si>
    <t>VALPARAÍSO</t>
  </si>
  <si>
    <t>ANTIOQUIAGUATAPÉ</t>
  </si>
  <si>
    <t>05321</t>
  </si>
  <si>
    <t>19050</t>
  </si>
  <si>
    <t>CAUCA</t>
  </si>
  <si>
    <t>ARGELIA</t>
  </si>
  <si>
    <t>ANTIOQUIAHELICONIA</t>
  </si>
  <si>
    <t>05347</t>
  </si>
  <si>
    <t>19075</t>
  </si>
  <si>
    <t>BALBOA</t>
  </si>
  <si>
    <t>ANTIOQUIAHISPANIA</t>
  </si>
  <si>
    <t>05353</t>
  </si>
  <si>
    <t>19110</t>
  </si>
  <si>
    <t>BUENOS AIRES</t>
  </si>
  <si>
    <t>ANTIOQUIAITAGÜÍ</t>
  </si>
  <si>
    <t>05360</t>
  </si>
  <si>
    <t>19130</t>
  </si>
  <si>
    <t>CAJIBÍO</t>
  </si>
  <si>
    <t>ANTIOQUIAITUANGO</t>
  </si>
  <si>
    <t>19137</t>
  </si>
  <si>
    <t>CALDONO</t>
  </si>
  <si>
    <t>ANTIOQUIAJARDÍN</t>
  </si>
  <si>
    <t>05364</t>
  </si>
  <si>
    <t>19142</t>
  </si>
  <si>
    <t>CALOTO</t>
  </si>
  <si>
    <t>ANTIOQUIAJERICÓ</t>
  </si>
  <si>
    <t>05368</t>
  </si>
  <si>
    <t>19212</t>
  </si>
  <si>
    <t>CORINTO</t>
  </si>
  <si>
    <t>ANTIOQUIALA CEJA</t>
  </si>
  <si>
    <t>05376</t>
  </si>
  <si>
    <t>19256</t>
  </si>
  <si>
    <t>EL TAMBO</t>
  </si>
  <si>
    <t>ANTIOQUIALA ESTRELLA</t>
  </si>
  <si>
    <t>05380</t>
  </si>
  <si>
    <t>19318</t>
  </si>
  <si>
    <t>GUAPI</t>
  </si>
  <si>
    <t>ANTIOQUIALA PINTADA</t>
  </si>
  <si>
    <t>05390</t>
  </si>
  <si>
    <t>19364</t>
  </si>
  <si>
    <t>JAMBALÓ</t>
  </si>
  <si>
    <t>ANTIOQUIALA UNIÓN</t>
  </si>
  <si>
    <t>05400</t>
  </si>
  <si>
    <t>19450</t>
  </si>
  <si>
    <t>MERCADERES</t>
  </si>
  <si>
    <t>ANTIOQUIALIBORINA</t>
  </si>
  <si>
    <t>05411</t>
  </si>
  <si>
    <t>19455</t>
  </si>
  <si>
    <t>MIRANDA</t>
  </si>
  <si>
    <t>ANTIOQUIAMACEO</t>
  </si>
  <si>
    <t>05425</t>
  </si>
  <si>
    <t>19473</t>
  </si>
  <si>
    <t>ANTIOQUIAMARINILLA</t>
  </si>
  <si>
    <t>05440</t>
  </si>
  <si>
    <t>19418</t>
  </si>
  <si>
    <t>LÓPEZ DE MICAY</t>
  </si>
  <si>
    <t>ANTIOQUIAMONTEBELLO</t>
  </si>
  <si>
    <t>05467</t>
  </si>
  <si>
    <t>19532</t>
  </si>
  <si>
    <t>PATÍA</t>
  </si>
  <si>
    <t>ANTIOQUIAMURINDÓ</t>
  </si>
  <si>
    <t>19548</t>
  </si>
  <si>
    <t>PIENDAMÓ - TUNÍA</t>
  </si>
  <si>
    <t>ANTIOQUIAMUTATÁ</t>
  </si>
  <si>
    <t>19698</t>
  </si>
  <si>
    <t>SANTANDER DE QUILICHAO</t>
  </si>
  <si>
    <t>ANTIOQUIANARIÑO</t>
  </si>
  <si>
    <t>05483</t>
  </si>
  <si>
    <t>19780</t>
  </si>
  <si>
    <t>SUÁREZ</t>
  </si>
  <si>
    <t>ANTIOQUIANECOCLÍ</t>
  </si>
  <si>
    <t>19809</t>
  </si>
  <si>
    <t>TIMBIQUÍ</t>
  </si>
  <si>
    <t>ANTIOQUIANECHÍ</t>
  </si>
  <si>
    <t>19821</t>
  </si>
  <si>
    <t>TORIBÍO</t>
  </si>
  <si>
    <t>ANTIOQUIAOLAYA</t>
  </si>
  <si>
    <t>05501</t>
  </si>
  <si>
    <t>20013</t>
  </si>
  <si>
    <t>CESAR</t>
  </si>
  <si>
    <t>AGUSTÍN CODAZZI</t>
  </si>
  <si>
    <t>ANTIOQUIAPEÑOL</t>
  </si>
  <si>
    <t>05541</t>
  </si>
  <si>
    <t>20045</t>
  </si>
  <si>
    <t>BECERRIL</t>
  </si>
  <si>
    <t>ANTIOQUIAPEQUE</t>
  </si>
  <si>
    <t>05543</t>
  </si>
  <si>
    <t>20400</t>
  </si>
  <si>
    <t>LA JAGUA DE IBIRICO</t>
  </si>
  <si>
    <t>ANTIOQUIAPUEBLORRICO</t>
  </si>
  <si>
    <t>05576</t>
  </si>
  <si>
    <t>20621</t>
  </si>
  <si>
    <t>LA PAZ</t>
  </si>
  <si>
    <t>ANTIOQUIAPUERTO BERRÍO</t>
  </si>
  <si>
    <t>05579</t>
  </si>
  <si>
    <t>20443</t>
  </si>
  <si>
    <t>MANAURE BALCÓN DEL CESAR</t>
  </si>
  <si>
    <t>ANTIOQUIAPUERTO NARE</t>
  </si>
  <si>
    <t>05585</t>
  </si>
  <si>
    <t>20570</t>
  </si>
  <si>
    <t>PUEBLO BELLO</t>
  </si>
  <si>
    <t>ANTIOQUIAPUERTO TRIUNFO</t>
  </si>
  <si>
    <t>05591</t>
  </si>
  <si>
    <t>20750</t>
  </si>
  <si>
    <t>SAN DIEGO</t>
  </si>
  <si>
    <t>ANTIOQUIAREMEDIOS</t>
  </si>
  <si>
    <t>20001</t>
  </si>
  <si>
    <t>VALLEDUPAR</t>
  </si>
  <si>
    <t>ANTIOQUIARETIRO</t>
  </si>
  <si>
    <t>05607</t>
  </si>
  <si>
    <t>27006</t>
  </si>
  <si>
    <t>CHOCÓ</t>
  </si>
  <si>
    <t>ACANDÍ</t>
  </si>
  <si>
    <t>ANTIOQUIARIONEGRO</t>
  </si>
  <si>
    <t>05615</t>
  </si>
  <si>
    <t>27099</t>
  </si>
  <si>
    <t>BOJAYÁ</t>
  </si>
  <si>
    <t>ANTIOQUIASABANALARGA</t>
  </si>
  <si>
    <t>05628</t>
  </si>
  <si>
    <t>27150</t>
  </si>
  <si>
    <t>CARMEN DEL DARIÉN</t>
  </si>
  <si>
    <t>ANTIOQUIASABANETA</t>
  </si>
  <si>
    <t>05631</t>
  </si>
  <si>
    <t>27205</t>
  </si>
  <si>
    <t>CONDOTO</t>
  </si>
  <si>
    <t>ANTIOQUIASALGAR</t>
  </si>
  <si>
    <t>05642</t>
  </si>
  <si>
    <t>27250</t>
  </si>
  <si>
    <t>EL LITORAL DEL SAN JUAN</t>
  </si>
  <si>
    <t>ANTIOQUIASAN ANDRÉS DE CUERQUÍA</t>
  </si>
  <si>
    <t>05647</t>
  </si>
  <si>
    <t>27361</t>
  </si>
  <si>
    <t>ISTMINA</t>
  </si>
  <si>
    <t>ANTIOQUIASAN CARLOS</t>
  </si>
  <si>
    <t>05649</t>
  </si>
  <si>
    <t>27425</t>
  </si>
  <si>
    <t>MEDIO ATRATO</t>
  </si>
  <si>
    <t>ANTIOQUIASAN FRANCISCO</t>
  </si>
  <si>
    <t>05652</t>
  </si>
  <si>
    <t>27450</t>
  </si>
  <si>
    <t>MEDIO SAN JUAN</t>
  </si>
  <si>
    <t>ANTIOQUIASAN JERÓNIMO</t>
  </si>
  <si>
    <t>05656</t>
  </si>
  <si>
    <t>27491</t>
  </si>
  <si>
    <t>NÓVITA</t>
  </si>
  <si>
    <t>ANTIOQUIASAN JOSÉ DE LA MONTAÑA</t>
  </si>
  <si>
    <t>05658</t>
  </si>
  <si>
    <t>27615</t>
  </si>
  <si>
    <t>RIOSUCIO</t>
  </si>
  <si>
    <t>ANTIOQUIASAN JUAN DE URABÁ</t>
  </si>
  <si>
    <t>05659</t>
  </si>
  <si>
    <t>27745</t>
  </si>
  <si>
    <t>SIPÍ</t>
  </si>
  <si>
    <t>ANTIOQUIASAN LUIS</t>
  </si>
  <si>
    <t>05660</t>
  </si>
  <si>
    <t>27800</t>
  </si>
  <si>
    <t>UNGUÍA</t>
  </si>
  <si>
    <t>ANTIOQUIASAN PEDRO DE LOS MILAGROS</t>
  </si>
  <si>
    <t>05664</t>
  </si>
  <si>
    <t>23466</t>
  </si>
  <si>
    <t>CÓRDOBA</t>
  </si>
  <si>
    <t>MONTELÍBANO</t>
  </si>
  <si>
    <t>ANTIOQUIASAN PEDRO DE URABÁ</t>
  </si>
  <si>
    <t>23580</t>
  </si>
  <si>
    <t>PUERTO LIBERTADOR</t>
  </si>
  <si>
    <t>ANTIOQUIASAN RAFAEL</t>
  </si>
  <si>
    <t>05667</t>
  </si>
  <si>
    <t>23682</t>
  </si>
  <si>
    <t>SAN JOSÉ DE URÉ</t>
  </si>
  <si>
    <t>ANTIOQUIASAN ROQUE</t>
  </si>
  <si>
    <t>05670</t>
  </si>
  <si>
    <t>23807</t>
  </si>
  <si>
    <t>TIERRALTA</t>
  </si>
  <si>
    <t>ANTIOQUIASAN VICENTE FERRER</t>
  </si>
  <si>
    <t>05674</t>
  </si>
  <si>
    <t>23855</t>
  </si>
  <si>
    <t>VALENCIA</t>
  </si>
  <si>
    <t>ANTIOQUIASANTA BÁRBARA</t>
  </si>
  <si>
    <t>05679</t>
  </si>
  <si>
    <t>95015</t>
  </si>
  <si>
    <t>GUAVIARE</t>
  </si>
  <si>
    <t>CALAMAR</t>
  </si>
  <si>
    <t>ANTIOQUIASANTA ROSA DE OSOS</t>
  </si>
  <si>
    <t>05686</t>
  </si>
  <si>
    <t>95025</t>
  </si>
  <si>
    <t>EL RETORNO</t>
  </si>
  <si>
    <t>ANTIOQUIASANTO DOMINGO</t>
  </si>
  <si>
    <t>05690</t>
  </si>
  <si>
    <t>95200</t>
  </si>
  <si>
    <t>MIRAFLORES</t>
  </si>
  <si>
    <t>ANTIOQUIAEL SANTUARIO</t>
  </si>
  <si>
    <t>05697</t>
  </si>
  <si>
    <t>95001</t>
  </si>
  <si>
    <t>SAN JOSÉ DEL GUAVIARE</t>
  </si>
  <si>
    <t>ANTIOQUIASEGOVIA</t>
  </si>
  <si>
    <t>41020</t>
  </si>
  <si>
    <t>HUILA</t>
  </si>
  <si>
    <t>ALGECIRAS</t>
  </si>
  <si>
    <t>ANTIOQUIASONSÓN</t>
  </si>
  <si>
    <t>05756</t>
  </si>
  <si>
    <t>44090</t>
  </si>
  <si>
    <t>LA GUAJIRA</t>
  </si>
  <si>
    <t>DIBULLA</t>
  </si>
  <si>
    <t>ANTIOQUIASOPETRÁN</t>
  </si>
  <si>
    <t>05761</t>
  </si>
  <si>
    <t>44279</t>
  </si>
  <si>
    <t>FONSECA</t>
  </si>
  <si>
    <t>ANTIOQUIATÁMESIS</t>
  </si>
  <si>
    <t>05789</t>
  </si>
  <si>
    <t>44650</t>
  </si>
  <si>
    <t>SAN JUAN DEL CESAR</t>
  </si>
  <si>
    <t>ANTIOQUIATARAZÁ</t>
  </si>
  <si>
    <t>47053</t>
  </si>
  <si>
    <t>MAGDALENA</t>
  </si>
  <si>
    <t>ARACATACA</t>
  </si>
  <si>
    <t>ANTIOQUIATARSO</t>
  </si>
  <si>
    <t>05792</t>
  </si>
  <si>
    <t>47189</t>
  </si>
  <si>
    <t>CIÉNAGA</t>
  </si>
  <si>
    <t>ANTIOQUIATITIRIBÍ</t>
  </si>
  <si>
    <t>05809</t>
  </si>
  <si>
    <t>47288</t>
  </si>
  <si>
    <t>FUNDACIÓN</t>
  </si>
  <si>
    <t>ANTIOQUIATOLEDO</t>
  </si>
  <si>
    <t>05819</t>
  </si>
  <si>
    <t>47001</t>
  </si>
  <si>
    <t>SANTA MARTA</t>
  </si>
  <si>
    <t>ANTIOQUIATURBO</t>
  </si>
  <si>
    <t>50350</t>
  </si>
  <si>
    <t>META</t>
  </si>
  <si>
    <t>LA MACARENA</t>
  </si>
  <si>
    <t>ANTIOQUIAURAMITA</t>
  </si>
  <si>
    <t>05842</t>
  </si>
  <si>
    <t>50325</t>
  </si>
  <si>
    <t>MAPIRIPÁN</t>
  </si>
  <si>
    <t>ANTIOQUIAURRAO</t>
  </si>
  <si>
    <t>05847</t>
  </si>
  <si>
    <t>50330</t>
  </si>
  <si>
    <t>MESETAS</t>
  </si>
  <si>
    <t>ANTIOQUIAVALDIVIA</t>
  </si>
  <si>
    <t>50450</t>
  </si>
  <si>
    <t>PUERTO CONCORDIA</t>
  </si>
  <si>
    <t>ANTIOQUIAVALPARAÍSO</t>
  </si>
  <si>
    <t>05856</t>
  </si>
  <si>
    <t>50577</t>
  </si>
  <si>
    <t>PUERTO LLERAS</t>
  </si>
  <si>
    <t>ANTIOQUIAVEGACHÍ</t>
  </si>
  <si>
    <t>05858</t>
  </si>
  <si>
    <t>50590</t>
  </si>
  <si>
    <t>ANTIOQUIAVENECIA</t>
  </si>
  <si>
    <t>05861</t>
  </si>
  <si>
    <t>50370</t>
  </si>
  <si>
    <t>URIBE</t>
  </si>
  <si>
    <t>ANTIOQUIAVIGÍA DEL FUERTE</t>
  </si>
  <si>
    <t>50711</t>
  </si>
  <si>
    <t>VISTAHERMOSA</t>
  </si>
  <si>
    <t>ANTIOQUIAYALÍ</t>
  </si>
  <si>
    <t>05885</t>
  </si>
  <si>
    <t>52079</t>
  </si>
  <si>
    <t>NARIÑO</t>
  </si>
  <si>
    <t>BARBACOAS</t>
  </si>
  <si>
    <t>ANTIOQUIAYARUMAL</t>
  </si>
  <si>
    <t>05887</t>
  </si>
  <si>
    <t>52233</t>
  </si>
  <si>
    <t>CUMBITARA</t>
  </si>
  <si>
    <t>ANTIOQUIAYOLOMBÓ</t>
  </si>
  <si>
    <t>05890</t>
  </si>
  <si>
    <t>52250</t>
  </si>
  <si>
    <t>EL CHARCO</t>
  </si>
  <si>
    <t>ANTIOQUIAYONDÓ</t>
  </si>
  <si>
    <t>52256</t>
  </si>
  <si>
    <t>EL ROSARIO</t>
  </si>
  <si>
    <t>ANTIOQUIAZARAGOZA</t>
  </si>
  <si>
    <t>52520</t>
  </si>
  <si>
    <t>FRANCISCO PIZARRO</t>
  </si>
  <si>
    <t>ATLÁNTICOBARRANQUILLA</t>
  </si>
  <si>
    <t>08001</t>
  </si>
  <si>
    <t>52390</t>
  </si>
  <si>
    <t>LA TOLA</t>
  </si>
  <si>
    <t>ATLÁNTICOBARANOA</t>
  </si>
  <si>
    <t>08078</t>
  </si>
  <si>
    <t>52405</t>
  </si>
  <si>
    <t>LEIVA</t>
  </si>
  <si>
    <t>ATLÁNTICOCAMPO DE LA CRUZ</t>
  </si>
  <si>
    <t>08137</t>
  </si>
  <si>
    <t>52418</t>
  </si>
  <si>
    <t>LOS ANDES</t>
  </si>
  <si>
    <t>ATLÁNTICOCANDELARIA</t>
  </si>
  <si>
    <t>08141</t>
  </si>
  <si>
    <t>52427</t>
  </si>
  <si>
    <t>MAGÜÍ</t>
  </si>
  <si>
    <t>ATLÁNTICOGALAPA</t>
  </si>
  <si>
    <t>08296</t>
  </si>
  <si>
    <t>52473</t>
  </si>
  <si>
    <t>MOSQUERA</t>
  </si>
  <si>
    <t>ATLÁNTICOJUAN DE ACOSTA</t>
  </si>
  <si>
    <t>08372</t>
  </si>
  <si>
    <t>52490</t>
  </si>
  <si>
    <t>OLAYA HERRERA</t>
  </si>
  <si>
    <t>ATLÁNTICOLURUACO</t>
  </si>
  <si>
    <t>08421</t>
  </si>
  <si>
    <t>52540</t>
  </si>
  <si>
    <t>POLICARPA</t>
  </si>
  <si>
    <t>ATLÁNTICOMALAMBO</t>
  </si>
  <si>
    <t>08433</t>
  </si>
  <si>
    <t>52612</t>
  </si>
  <si>
    <t>RICAURTE</t>
  </si>
  <si>
    <t>ATLÁNTICOMANATÍ</t>
  </si>
  <si>
    <t>08436</t>
  </si>
  <si>
    <t>52621</t>
  </si>
  <si>
    <t>ROBERTO PAYÁN</t>
  </si>
  <si>
    <t>ATLÁNTICOPALMAR DE VARELA</t>
  </si>
  <si>
    <t>08520</t>
  </si>
  <si>
    <t>52835</t>
  </si>
  <si>
    <t>SAN ANDRÉS DE TUMACO</t>
  </si>
  <si>
    <t>ATLÁNTICOPIOJÓ</t>
  </si>
  <si>
    <t>08549</t>
  </si>
  <si>
    <t>52696</t>
  </si>
  <si>
    <t>SANTA BÁRBARA</t>
  </si>
  <si>
    <t>ATLÁNTICOPOLONUEVO</t>
  </si>
  <si>
    <t>08558</t>
  </si>
  <si>
    <t>54206</t>
  </si>
  <si>
    <t>NORTE DE SANTANDER</t>
  </si>
  <si>
    <t>CONVENCIÓN</t>
  </si>
  <si>
    <t>ATLÁNTICOPONEDERA</t>
  </si>
  <si>
    <t>08560</t>
  </si>
  <si>
    <t>54245</t>
  </si>
  <si>
    <t>EL CARMEN</t>
  </si>
  <si>
    <t>ATLÁNTICOPUERTO COLOMBIA</t>
  </si>
  <si>
    <t>08573</t>
  </si>
  <si>
    <t>54250</t>
  </si>
  <si>
    <t>EL TARRA</t>
  </si>
  <si>
    <t>ATLÁNTICOREPELÓN</t>
  </si>
  <si>
    <t>08606</t>
  </si>
  <si>
    <t>54344</t>
  </si>
  <si>
    <t>HACARÍ</t>
  </si>
  <si>
    <t>ATLÁNTICOSABANAGRANDE</t>
  </si>
  <si>
    <t>08634</t>
  </si>
  <si>
    <t>54670</t>
  </si>
  <si>
    <t>SAN CALIXTO</t>
  </si>
  <si>
    <t>ATLÁNTICOSABANALARGA</t>
  </si>
  <si>
    <t>08638</t>
  </si>
  <si>
    <t>54720</t>
  </si>
  <si>
    <t>SARDINATA</t>
  </si>
  <si>
    <t>ATLÁNTICOSANTA LUCÍA</t>
  </si>
  <si>
    <t>08675</t>
  </si>
  <si>
    <t>54800</t>
  </si>
  <si>
    <t>TEORAMA</t>
  </si>
  <si>
    <t>ATLÁNTICOSANTO TOMÁS</t>
  </si>
  <si>
    <t>08685</t>
  </si>
  <si>
    <t>54810</t>
  </si>
  <si>
    <t>TIBÚ</t>
  </si>
  <si>
    <t>ATLÁNTICOSOLEDAD</t>
  </si>
  <si>
    <t>08758</t>
  </si>
  <si>
    <t>86001</t>
  </si>
  <si>
    <t>PUTUMAYO</t>
  </si>
  <si>
    <t>MOCOA</t>
  </si>
  <si>
    <t>ATLÁNTICOSUAN</t>
  </si>
  <si>
    <t>08770</t>
  </si>
  <si>
    <t>86320</t>
  </si>
  <si>
    <t>ORITO</t>
  </si>
  <si>
    <t>ATLÁNTICOTUBARÁ</t>
  </si>
  <si>
    <t>08832</t>
  </si>
  <si>
    <t>86568</t>
  </si>
  <si>
    <t>PUERTO ASÍS</t>
  </si>
  <si>
    <t>ATLÁNTICOUSIACURÍ</t>
  </si>
  <si>
    <t>08849</t>
  </si>
  <si>
    <t>86569</t>
  </si>
  <si>
    <t>PUERTO CAICEDO</t>
  </si>
  <si>
    <t>BOGOTÁ D.C.BOGOTÁ D.C.</t>
  </si>
  <si>
    <t>11001</t>
  </si>
  <si>
    <t>86571</t>
  </si>
  <si>
    <t>PUERTO GUZMÁN</t>
  </si>
  <si>
    <t>BOLÍVARCARTAGENA DE INDIAS</t>
  </si>
  <si>
    <t>13001</t>
  </si>
  <si>
    <t>86573</t>
  </si>
  <si>
    <t>PUERTO LEGUÍZAMO</t>
  </si>
  <si>
    <t>BOLÍVARACHÍ</t>
  </si>
  <si>
    <t>13006</t>
  </si>
  <si>
    <t>86757</t>
  </si>
  <si>
    <t>SAN MIGUEL</t>
  </si>
  <si>
    <t>BOLÍVARALTOS DEL ROSARIO</t>
  </si>
  <si>
    <t>13030</t>
  </si>
  <si>
    <t>86865</t>
  </si>
  <si>
    <t>VALLE DEL GUAMUEZ</t>
  </si>
  <si>
    <t>BOLÍVARARENAL</t>
  </si>
  <si>
    <t>86885</t>
  </si>
  <si>
    <t>VILLAGARZÓN</t>
  </si>
  <si>
    <t>BOLÍVARARJONA</t>
  </si>
  <si>
    <t>13052</t>
  </si>
  <si>
    <t>70230</t>
  </si>
  <si>
    <t>SUCRE</t>
  </si>
  <si>
    <t>CHALÁN</t>
  </si>
  <si>
    <t>BOLÍVARARROYOHONDO</t>
  </si>
  <si>
    <t>13062</t>
  </si>
  <si>
    <t>70204</t>
  </si>
  <si>
    <t>COLOSÓ</t>
  </si>
  <si>
    <t>BOLÍVARBARRANCO DE LOBA</t>
  </si>
  <si>
    <t>13074</t>
  </si>
  <si>
    <t>70418</t>
  </si>
  <si>
    <t>LOS PALMITOS</t>
  </si>
  <si>
    <t>BOLÍVARCALAMAR</t>
  </si>
  <si>
    <t>13140</t>
  </si>
  <si>
    <t>70473</t>
  </si>
  <si>
    <t>MORROA</t>
  </si>
  <si>
    <t>BOLÍVARCANTAGALLO</t>
  </si>
  <si>
    <t>70508</t>
  </si>
  <si>
    <t>OVEJAS</t>
  </si>
  <si>
    <t>BOLÍVARCICUCO</t>
  </si>
  <si>
    <t>13188</t>
  </si>
  <si>
    <t>70523</t>
  </si>
  <si>
    <t>PALMITO</t>
  </si>
  <si>
    <t>BOLÍVARCÓRDOBA</t>
  </si>
  <si>
    <t>13212</t>
  </si>
  <si>
    <t>70713</t>
  </si>
  <si>
    <t>SAN ONOFRE</t>
  </si>
  <si>
    <t>BOLÍVARCLEMENCIA</t>
  </si>
  <si>
    <t>13222</t>
  </si>
  <si>
    <t>70823</t>
  </si>
  <si>
    <t>TOLÚ VIEJO</t>
  </si>
  <si>
    <t>BOLÍVAREL CARMEN DE BOLÍVAR</t>
  </si>
  <si>
    <t>73067</t>
  </si>
  <si>
    <t>TOLIMA</t>
  </si>
  <si>
    <t>ATACO</t>
  </si>
  <si>
    <t>BOLÍVAREL GUAMO</t>
  </si>
  <si>
    <t>73168</t>
  </si>
  <si>
    <t>CHAPARRAL</t>
  </si>
  <si>
    <t>BOLÍVAREL PEÑÓN</t>
  </si>
  <si>
    <t>13268</t>
  </si>
  <si>
    <t>73555</t>
  </si>
  <si>
    <t>PLANADAS</t>
  </si>
  <si>
    <t>BOLÍVARHATILLO DE LOBA</t>
  </si>
  <si>
    <t>13300</t>
  </si>
  <si>
    <t>73616</t>
  </si>
  <si>
    <t>RIOBLANCO</t>
  </si>
  <si>
    <t>BOLÍVARMAGANGUÉ</t>
  </si>
  <si>
    <t>13430</t>
  </si>
  <si>
    <t>76109</t>
  </si>
  <si>
    <t>VALLE DEL CAUCA</t>
  </si>
  <si>
    <t>BUENAVENTURA</t>
  </si>
  <si>
    <t>BOLÍVARMAHATES</t>
  </si>
  <si>
    <t>13433</t>
  </si>
  <si>
    <t>76275</t>
  </si>
  <si>
    <t>FLORIDA</t>
  </si>
  <si>
    <t>BOLÍVARMARGARITA</t>
  </si>
  <si>
    <t>13440</t>
  </si>
  <si>
    <t>76563</t>
  </si>
  <si>
    <t>PRADERA</t>
  </si>
  <si>
    <t>BOLÍVARMARÍA LA BAJA</t>
  </si>
  <si>
    <t>BOLÍVARMONTECRISTO</t>
  </si>
  <si>
    <t>13458</t>
  </si>
  <si>
    <t>BOLÍVARSANTA CRUZ DE MOMPOX</t>
  </si>
  <si>
    <t>13468</t>
  </si>
  <si>
    <t>BOLÍVARMORALES</t>
  </si>
  <si>
    <t>BOLÍVARNOROSÍ</t>
  </si>
  <si>
    <t>13490</t>
  </si>
  <si>
    <t>BOLÍVARPINILLOS</t>
  </si>
  <si>
    <t>13549</t>
  </si>
  <si>
    <t>BOLÍVARREGIDOR</t>
  </si>
  <si>
    <t>13580</t>
  </si>
  <si>
    <t>BOLÍVARRÍO VIEJO</t>
  </si>
  <si>
    <t>13600</t>
  </si>
  <si>
    <t>BOLÍVARSAN CRISTÓBAL</t>
  </si>
  <si>
    <t>13620</t>
  </si>
  <si>
    <t>NO</t>
  </si>
  <si>
    <t>BOLÍVARSAN ESTANISLAO</t>
  </si>
  <si>
    <t>13647</t>
  </si>
  <si>
    <t>BOLÍVARSAN FERNANDO</t>
  </si>
  <si>
    <t>13650</t>
  </si>
  <si>
    <t>BOLÍVARSAN JACINTO</t>
  </si>
  <si>
    <t>BOLÍVARSAN JACINTO DEL CAUCA</t>
  </si>
  <si>
    <t>13655</t>
  </si>
  <si>
    <t>BOLÍVARSAN JUAN NEPOMUCENO</t>
  </si>
  <si>
    <t>BOLÍVARSAN MARTÍN DE LOBA</t>
  </si>
  <si>
    <t>13667</t>
  </si>
  <si>
    <t>BOLÍVARSAN PABLO</t>
  </si>
  <si>
    <t xml:space="preserve">Departamento </t>
  </si>
  <si>
    <t>Municipio</t>
  </si>
  <si>
    <t>Unido</t>
  </si>
  <si>
    <t>codmpio</t>
  </si>
  <si>
    <t>Pdet</t>
  </si>
  <si>
    <t>BOLÍVARSANTA CATALINA</t>
  </si>
  <si>
    <t>13673</t>
  </si>
  <si>
    <t>BOLÍVARSANTA ROSA</t>
  </si>
  <si>
    <t>13683</t>
  </si>
  <si>
    <t>BOLÍVARSANTA ROSA DEL SUR</t>
  </si>
  <si>
    <t>BOLÍVARSIMITÍ</t>
  </si>
  <si>
    <t>BOLÍVARSOPLAVIENTO</t>
  </si>
  <si>
    <t>13760</t>
  </si>
  <si>
    <t>BOLÍVARTALAIGUA NUEVO</t>
  </si>
  <si>
    <t>13780</t>
  </si>
  <si>
    <t>BOLÍVARTIQUISIO</t>
  </si>
  <si>
    <t>13810</t>
  </si>
  <si>
    <t>BOLÍVARTURBACO</t>
  </si>
  <si>
    <t>13836</t>
  </si>
  <si>
    <t>BOLÍVARTURBANÁ</t>
  </si>
  <si>
    <t>13838</t>
  </si>
  <si>
    <t>BOLÍVARVILLANUEVA</t>
  </si>
  <si>
    <t>13873</t>
  </si>
  <si>
    <t>BOLÍVARZAMBRANO</t>
  </si>
  <si>
    <t>BOYACÁTUNJA</t>
  </si>
  <si>
    <t>15001</t>
  </si>
  <si>
    <t>BOYACÁALMEIDA</t>
  </si>
  <si>
    <t>15022</t>
  </si>
  <si>
    <t>BOYACÁAQUITANIA</t>
  </si>
  <si>
    <t>15047</t>
  </si>
  <si>
    <t>BOYACÁARCABUCO</t>
  </si>
  <si>
    <t>15051</t>
  </si>
  <si>
    <t>BOYACÁBELÉN</t>
  </si>
  <si>
    <t>15087</t>
  </si>
  <si>
    <t>BOYACÁBERBEO</t>
  </si>
  <si>
    <t>15090</t>
  </si>
  <si>
    <t>BOYACÁBETÉITIVA</t>
  </si>
  <si>
    <t>15092</t>
  </si>
  <si>
    <t>BOYACÁBOAVITA</t>
  </si>
  <si>
    <t>15097</t>
  </si>
  <si>
    <t>BOYACÁBOYACÁ</t>
  </si>
  <si>
    <t>15104</t>
  </si>
  <si>
    <t>BOYACÁBRICEÑO</t>
  </si>
  <si>
    <t>15106</t>
  </si>
  <si>
    <t>BOYACÁBUENAVISTA</t>
  </si>
  <si>
    <t>15109</t>
  </si>
  <si>
    <t>BOYACÁBUSBANZÁ</t>
  </si>
  <si>
    <t>15114</t>
  </si>
  <si>
    <t>BOYACÁCALDAS</t>
  </si>
  <si>
    <t>15131</t>
  </si>
  <si>
    <t>BOYACÁCAMPOHERMOSO</t>
  </si>
  <si>
    <t>15135</t>
  </si>
  <si>
    <t>BOYACÁCERINZA</t>
  </si>
  <si>
    <t>15162</t>
  </si>
  <si>
    <t>BOYACÁCHINAVITA</t>
  </si>
  <si>
    <t>15172</t>
  </si>
  <si>
    <t>BOYACÁCHIQUINQUIRÁ</t>
  </si>
  <si>
    <t>15176</t>
  </si>
  <si>
    <t>BOYACÁCHISCAS</t>
  </si>
  <si>
    <t>15180</t>
  </si>
  <si>
    <t>BOYACÁCHITA</t>
  </si>
  <si>
    <t>15183</t>
  </si>
  <si>
    <t>BOYACÁCHITARAQUE</t>
  </si>
  <si>
    <t>15185</t>
  </si>
  <si>
    <t>BOYACÁCHIVATÁ</t>
  </si>
  <si>
    <t>15187</t>
  </si>
  <si>
    <t>BOYACÁCIÉNEGA</t>
  </si>
  <si>
    <t>15189</t>
  </si>
  <si>
    <t>BOYACÁCÓMBITA</t>
  </si>
  <si>
    <t>15204</t>
  </si>
  <si>
    <t>BOYACÁCOPER</t>
  </si>
  <si>
    <t>15212</t>
  </si>
  <si>
    <t>BOYACÁCORRALES</t>
  </si>
  <si>
    <t>15215</t>
  </si>
  <si>
    <t>BOYACÁCOVARACHÍA</t>
  </si>
  <si>
    <t>15218</t>
  </si>
  <si>
    <t>BOYACÁCUBARÁ</t>
  </si>
  <si>
    <t>15223</t>
  </si>
  <si>
    <t>BOYACÁCUCAITA</t>
  </si>
  <si>
    <t>15224</t>
  </si>
  <si>
    <t>BOYACÁCUÍTIVA</t>
  </si>
  <si>
    <t>15226</t>
  </si>
  <si>
    <t>BOYACÁCHÍQUIZA</t>
  </si>
  <si>
    <t>15232</t>
  </si>
  <si>
    <t>BOYACÁCHIVOR</t>
  </si>
  <si>
    <t>15236</t>
  </si>
  <si>
    <t>BOYACÁDUITAMA</t>
  </si>
  <si>
    <t>15238</t>
  </si>
  <si>
    <t>BOYACÁEL COCUY</t>
  </si>
  <si>
    <t>15244</t>
  </si>
  <si>
    <t>BOYACÁEL ESPINO</t>
  </si>
  <si>
    <t>15248</t>
  </si>
  <si>
    <t>BOYACÁFIRAVITOBA</t>
  </si>
  <si>
    <t>15272</t>
  </si>
  <si>
    <t>BOYACÁFLORESTA</t>
  </si>
  <si>
    <t>15276</t>
  </si>
  <si>
    <t>BOYACÁGACHANTIVÁ</t>
  </si>
  <si>
    <t>15293</t>
  </si>
  <si>
    <t>BOYACÁGÁMEZA</t>
  </si>
  <si>
    <t>15296</t>
  </si>
  <si>
    <t>BOYACÁGARAGOA</t>
  </si>
  <si>
    <t>15299</t>
  </si>
  <si>
    <t>BOYACÁGUACAMAYAS</t>
  </si>
  <si>
    <t>15317</t>
  </si>
  <si>
    <t>BOYACÁGUATEQUE</t>
  </si>
  <si>
    <t>15322</t>
  </si>
  <si>
    <t>BOYACÁGUAYATÁ</t>
  </si>
  <si>
    <t>15325</t>
  </si>
  <si>
    <t>BOYACÁGÜICÁN DE LA SIERRA</t>
  </si>
  <si>
    <t>15332</t>
  </si>
  <si>
    <t>BOYACÁIZA</t>
  </si>
  <si>
    <t>15362</t>
  </si>
  <si>
    <t>BOYACÁJENESANO</t>
  </si>
  <si>
    <t>15367</t>
  </si>
  <si>
    <t>BOYACÁJERICÓ</t>
  </si>
  <si>
    <t>15368</t>
  </si>
  <si>
    <t>BOYACÁLABRANZAGRANDE</t>
  </si>
  <si>
    <t>15377</t>
  </si>
  <si>
    <t>BOYACÁLA CAPILLA</t>
  </si>
  <si>
    <t>15380</t>
  </si>
  <si>
    <t>BOYACÁLA VICTORIA</t>
  </si>
  <si>
    <t>15401</t>
  </si>
  <si>
    <t>BOYACÁLA UVITA</t>
  </si>
  <si>
    <t>15403</t>
  </si>
  <si>
    <t>BOYACÁVILLA DE LEYVA</t>
  </si>
  <si>
    <t>15407</t>
  </si>
  <si>
    <t>BOYACÁMACANAL</t>
  </si>
  <si>
    <t>15425</t>
  </si>
  <si>
    <t>BOYACÁMARIPÍ</t>
  </si>
  <si>
    <t>15442</t>
  </si>
  <si>
    <t>BOYACÁMIRAFLORES</t>
  </si>
  <si>
    <t>15455</t>
  </si>
  <si>
    <t>BOYACÁMONGUA</t>
  </si>
  <si>
    <t>15464</t>
  </si>
  <si>
    <t>BOYACÁMONGUÍ</t>
  </si>
  <si>
    <t>15466</t>
  </si>
  <si>
    <t>BOYACÁMONIQUIRÁ</t>
  </si>
  <si>
    <t>15469</t>
  </si>
  <si>
    <t>BOYACÁMOTAVITA</t>
  </si>
  <si>
    <t>15476</t>
  </si>
  <si>
    <t>BOYACÁMUZO</t>
  </si>
  <si>
    <t>15480</t>
  </si>
  <si>
    <t>BOYACÁNOBSA</t>
  </si>
  <si>
    <t>15491</t>
  </si>
  <si>
    <t>BOYACÁNUEVO COLÓN</t>
  </si>
  <si>
    <t>15494</t>
  </si>
  <si>
    <t>BOYACÁOICATÁ</t>
  </si>
  <si>
    <t>15500</t>
  </si>
  <si>
    <t>BOYACÁOTANCHE</t>
  </si>
  <si>
    <t>15507</t>
  </si>
  <si>
    <t>BOYACÁPACHAVITA</t>
  </si>
  <si>
    <t>15511</t>
  </si>
  <si>
    <t>BOYACÁPÁEZ</t>
  </si>
  <si>
    <t>15514</t>
  </si>
  <si>
    <t>BOYACÁPAIPA</t>
  </si>
  <si>
    <t>15516</t>
  </si>
  <si>
    <t>BOYACÁPAJARITO</t>
  </si>
  <si>
    <t>15518</t>
  </si>
  <si>
    <t>BOYACÁPANQUEBA</t>
  </si>
  <si>
    <t>15522</t>
  </si>
  <si>
    <t>BOYACÁPAUNA</t>
  </si>
  <si>
    <t>15531</t>
  </si>
  <si>
    <t>BOYACÁPAYA</t>
  </si>
  <si>
    <t>15533</t>
  </si>
  <si>
    <t>BOYACÁPAZ DE RÍO</t>
  </si>
  <si>
    <t>15537</t>
  </si>
  <si>
    <t>BOYACÁPESCA</t>
  </si>
  <si>
    <t>15542</t>
  </si>
  <si>
    <t>BOYACÁPISBA</t>
  </si>
  <si>
    <t>15550</t>
  </si>
  <si>
    <t>BOYACÁPUERTO BOYACÁ</t>
  </si>
  <si>
    <t>15572</t>
  </si>
  <si>
    <t>BOYACÁQUÍPAMA</t>
  </si>
  <si>
    <t>15580</t>
  </si>
  <si>
    <t>BOYACÁRAMIRIQUÍ</t>
  </si>
  <si>
    <t>15599</t>
  </si>
  <si>
    <t>BOYACÁRÁQUIRA</t>
  </si>
  <si>
    <t>15600</t>
  </si>
  <si>
    <t>BOYACÁRONDÓN</t>
  </si>
  <si>
    <t>15621</t>
  </si>
  <si>
    <t>BOYACÁSABOYÁ</t>
  </si>
  <si>
    <t>15632</t>
  </si>
  <si>
    <t>BOYACÁSÁCHICA</t>
  </si>
  <si>
    <t>15638</t>
  </si>
  <si>
    <t>BOYACÁSAMACÁ</t>
  </si>
  <si>
    <t>15646</t>
  </si>
  <si>
    <t>BOYACÁSAN EDUARDO</t>
  </si>
  <si>
    <t>15660</t>
  </si>
  <si>
    <t>BOYACÁSAN JOSÉ DE PARE</t>
  </si>
  <si>
    <t>15664</t>
  </si>
  <si>
    <t>BOYACÁSAN LUIS DE GACENO</t>
  </si>
  <si>
    <t>15667</t>
  </si>
  <si>
    <t>BOYACÁSAN MATEO</t>
  </si>
  <si>
    <t>15673</t>
  </si>
  <si>
    <t>BOYACÁSAN MIGUEL DE SEMA</t>
  </si>
  <si>
    <t>15676</t>
  </si>
  <si>
    <t>BOYACÁSAN PABLO DE BORBUR</t>
  </si>
  <si>
    <t>15681</t>
  </si>
  <si>
    <t>BOYACÁSANTANA</t>
  </si>
  <si>
    <t>15686</t>
  </si>
  <si>
    <t>BOYACÁSANTA MARÍA</t>
  </si>
  <si>
    <t>15690</t>
  </si>
  <si>
    <t>BOYACÁSANTA ROSA DE VITERBO</t>
  </si>
  <si>
    <t>15693</t>
  </si>
  <si>
    <t>BOYACÁSANTA SOFÍA</t>
  </si>
  <si>
    <t>15696</t>
  </si>
  <si>
    <t>BOYACÁSATIVANORTE</t>
  </si>
  <si>
    <t>15720</t>
  </si>
  <si>
    <t>BOYACÁSATIVASUR</t>
  </si>
  <si>
    <t>15723</t>
  </si>
  <si>
    <t>BOYACÁSIACHOQUE</t>
  </si>
  <si>
    <t>15740</t>
  </si>
  <si>
    <t>BOYACÁSOATÁ</t>
  </si>
  <si>
    <t>15753</t>
  </si>
  <si>
    <t>BOYACÁSOCOTÁ</t>
  </si>
  <si>
    <t>15755</t>
  </si>
  <si>
    <t>BOYACÁSOCHA</t>
  </si>
  <si>
    <t>15757</t>
  </si>
  <si>
    <t>BOYACÁSOGAMOSO</t>
  </si>
  <si>
    <t>15759</t>
  </si>
  <si>
    <t>BOYACÁSOMONDOCO</t>
  </si>
  <si>
    <t>15761</t>
  </si>
  <si>
    <t>BOYACÁSORA</t>
  </si>
  <si>
    <t>15762</t>
  </si>
  <si>
    <t>BOYACÁSOTAQUIRÁ</t>
  </si>
  <si>
    <t>15763</t>
  </si>
  <si>
    <t>BOYACÁSORACÁ</t>
  </si>
  <si>
    <t>15764</t>
  </si>
  <si>
    <t>BOYACÁSUSACÓN</t>
  </si>
  <si>
    <t>15774</t>
  </si>
  <si>
    <t>BOYACÁSUTAMARCHÁN</t>
  </si>
  <si>
    <t>15776</t>
  </si>
  <si>
    <t>BOYACÁSUTATENZA</t>
  </si>
  <si>
    <t>15778</t>
  </si>
  <si>
    <t>BOYACÁTASCO</t>
  </si>
  <si>
    <t>15790</t>
  </si>
  <si>
    <t>BOYACÁTENZA</t>
  </si>
  <si>
    <t>15798</t>
  </si>
  <si>
    <t>BOYACÁTIBANÁ</t>
  </si>
  <si>
    <t>15804</t>
  </si>
  <si>
    <t>BOYACÁTIBASOSA</t>
  </si>
  <si>
    <t>15806</t>
  </si>
  <si>
    <t>BOYACÁTINJACÁ</t>
  </si>
  <si>
    <t>15808</t>
  </si>
  <si>
    <t>BOYACÁTIPACOQUE</t>
  </si>
  <si>
    <t>15810</t>
  </si>
  <si>
    <t>BOYACÁTOCA</t>
  </si>
  <si>
    <t>15814</t>
  </si>
  <si>
    <t>BOYACÁTOGÜÍ</t>
  </si>
  <si>
    <t>15816</t>
  </si>
  <si>
    <t>BOYACÁTÓPAGA</t>
  </si>
  <si>
    <t>15820</t>
  </si>
  <si>
    <t>BOYACÁTOTA</t>
  </si>
  <si>
    <t>15822</t>
  </si>
  <si>
    <t>BOYACÁTUNUNGUÁ</t>
  </si>
  <si>
    <t>15832</t>
  </si>
  <si>
    <t>BOYACÁTURMEQUÉ</t>
  </si>
  <si>
    <t>15835</t>
  </si>
  <si>
    <t>BOYACÁTUTA</t>
  </si>
  <si>
    <t>15837</t>
  </si>
  <si>
    <t>BOYACÁTUTAZÁ</t>
  </si>
  <si>
    <t>15839</t>
  </si>
  <si>
    <t>BOYACÁÚMBITA</t>
  </si>
  <si>
    <t>15842</t>
  </si>
  <si>
    <t>BOYACÁVENTAQUEMADA</t>
  </si>
  <si>
    <t>15861</t>
  </si>
  <si>
    <t>BOYACÁVIRACACHÁ</t>
  </si>
  <si>
    <t>15879</t>
  </si>
  <si>
    <t>BOYACÁZETAQUIRA</t>
  </si>
  <si>
    <t>15897</t>
  </si>
  <si>
    <t>CALDASMANIZALES</t>
  </si>
  <si>
    <t>17001</t>
  </si>
  <si>
    <t>CALDASAGUADAS</t>
  </si>
  <si>
    <t>17013</t>
  </si>
  <si>
    <t>CALDASANSERMA</t>
  </si>
  <si>
    <t>17042</t>
  </si>
  <si>
    <t>CALDASARANZAZU</t>
  </si>
  <si>
    <t>17050</t>
  </si>
  <si>
    <t>CALDASBELALCÁZAR</t>
  </si>
  <si>
    <t>17088</t>
  </si>
  <si>
    <t>CALDASCHINCHINÁ</t>
  </si>
  <si>
    <t>17174</t>
  </si>
  <si>
    <t>CALDASFILADELFIA</t>
  </si>
  <si>
    <t>17272</t>
  </si>
  <si>
    <t>CALDASLA DORADA</t>
  </si>
  <si>
    <t>17380</t>
  </si>
  <si>
    <t>CALDASLA MERCED</t>
  </si>
  <si>
    <t>17388</t>
  </si>
  <si>
    <t>CALDASMANZANARES</t>
  </si>
  <si>
    <t>17433</t>
  </si>
  <si>
    <t>CALDASMARMATO</t>
  </si>
  <si>
    <t>17442</t>
  </si>
  <si>
    <t>CALDASMARQUETALIA</t>
  </si>
  <si>
    <t>17444</t>
  </si>
  <si>
    <t>CALDASMARULANDA</t>
  </si>
  <si>
    <t>17446</t>
  </si>
  <si>
    <t>CALDASNEIRA</t>
  </si>
  <si>
    <t>17486</t>
  </si>
  <si>
    <t>CALDASNORCASIA</t>
  </si>
  <si>
    <t>17495</t>
  </si>
  <si>
    <t>CALDASPÁCORA</t>
  </si>
  <si>
    <t>17513</t>
  </si>
  <si>
    <t>CALDASPALESTINA</t>
  </si>
  <si>
    <t>17524</t>
  </si>
  <si>
    <t>CALDASPENSILVANIA</t>
  </si>
  <si>
    <t>17541</t>
  </si>
  <si>
    <t>CALDASRIOSUCIO</t>
  </si>
  <si>
    <t>17614</t>
  </si>
  <si>
    <t>CALDASRISARALDA</t>
  </si>
  <si>
    <t>17616</t>
  </si>
  <si>
    <t>CALDASSALAMINA</t>
  </si>
  <si>
    <t>17653</t>
  </si>
  <si>
    <t>CALDASSAMANÁ</t>
  </si>
  <si>
    <t>17662</t>
  </si>
  <si>
    <t>CALDASSAN JOSÉ</t>
  </si>
  <si>
    <t>17665</t>
  </si>
  <si>
    <t>CALDASSUPÍA</t>
  </si>
  <si>
    <t>17777</t>
  </si>
  <si>
    <t>CALDASVICTORIA</t>
  </si>
  <si>
    <t>17867</t>
  </si>
  <si>
    <t>CALDASVILLAMARÍA</t>
  </si>
  <si>
    <t>17873</t>
  </si>
  <si>
    <t>CALDASVITERBO</t>
  </si>
  <si>
    <t>17877</t>
  </si>
  <si>
    <t>CAQUETÁFLORENCIA</t>
  </si>
  <si>
    <t>CAQUETÁALBANIA</t>
  </si>
  <si>
    <t>CAQUETÁBELÉN DE LOS ANDAQUÍES</t>
  </si>
  <si>
    <t>CAQUETÁCARTAGENA DEL CHAIRÁ</t>
  </si>
  <si>
    <t>CAQUETÁCURILLO</t>
  </si>
  <si>
    <t>CAQUETÁEL DONCELLO</t>
  </si>
  <si>
    <t>CAQUETÁEL PAUJÍL</t>
  </si>
  <si>
    <t>CAQUETÁLA MONTAÑITA</t>
  </si>
  <si>
    <t>CAQUETÁMILÁN</t>
  </si>
  <si>
    <t>CAQUETÁMORELIA</t>
  </si>
  <si>
    <t>CAQUETÁPUERTO RICO</t>
  </si>
  <si>
    <t>CAQUETÁSAN JOSÉ DEL FRAGUA</t>
  </si>
  <si>
    <t>CAQUETÁSAN VICENTE DEL CAGUÁN</t>
  </si>
  <si>
    <t>CAQUETÁSOLANO</t>
  </si>
  <si>
    <t>CAQUETÁSOLITA</t>
  </si>
  <si>
    <t>CAQUETÁVALPARAÍSO</t>
  </si>
  <si>
    <t>CAUCAPOPAYÁN</t>
  </si>
  <si>
    <t>19001</t>
  </si>
  <si>
    <t>CAUCAALMAGUER</t>
  </si>
  <si>
    <t>19022</t>
  </si>
  <si>
    <t>CAUCAARGELIA</t>
  </si>
  <si>
    <t>CAUCABALBOA</t>
  </si>
  <si>
    <t>CAUCABOLÍVAR</t>
  </si>
  <si>
    <t>19100</t>
  </si>
  <si>
    <t>CAUCABUENOS AIRES</t>
  </si>
  <si>
    <t>CAUCACAJIBÍO</t>
  </si>
  <si>
    <t>CAUCACALDONO</t>
  </si>
  <si>
    <t>CAUCACALOTO</t>
  </si>
  <si>
    <t>CAUCACORINTO</t>
  </si>
  <si>
    <t>CAUCAEL TAMBO</t>
  </si>
  <si>
    <t>CAUCAFLORENCIA</t>
  </si>
  <si>
    <t>19290</t>
  </si>
  <si>
    <t>CAUCAGUACHENÉ</t>
  </si>
  <si>
    <t>19300</t>
  </si>
  <si>
    <t>CAUCAGUAPI</t>
  </si>
  <si>
    <t>CAUCAINZÁ</t>
  </si>
  <si>
    <t>19355</t>
  </si>
  <si>
    <t>CAUCAJAMBALÓ</t>
  </si>
  <si>
    <t>CAUCALA SIERRA</t>
  </si>
  <si>
    <t>19392</t>
  </si>
  <si>
    <t>CAUCALA VEGA</t>
  </si>
  <si>
    <t>19397</t>
  </si>
  <si>
    <t>CAUCALÓPEZ DE MICAY</t>
  </si>
  <si>
    <t>CAUCAMERCADERES</t>
  </si>
  <si>
    <t>CAUCAMIRANDA</t>
  </si>
  <si>
    <t>CAUCAMORALES</t>
  </si>
  <si>
    <t>CAUCAPADILLA</t>
  </si>
  <si>
    <t>19513</t>
  </si>
  <si>
    <t>CAUCAPÁEZ</t>
  </si>
  <si>
    <t>19517</t>
  </si>
  <si>
    <t>CAUCAPATÍA</t>
  </si>
  <si>
    <t>CAUCAPIAMONTE</t>
  </si>
  <si>
    <t>19533</t>
  </si>
  <si>
    <t>CAUCAPIENDAMÓ - TUNÍA</t>
  </si>
  <si>
    <t>CAUCAPUERTO TEJADA</t>
  </si>
  <si>
    <t>19573</t>
  </si>
  <si>
    <t>CAUCAPURACÉ</t>
  </si>
  <si>
    <t>19585</t>
  </si>
  <si>
    <t>CAUCAROSAS</t>
  </si>
  <si>
    <t>19622</t>
  </si>
  <si>
    <t>CAUCASAN SEBASTIÁN</t>
  </si>
  <si>
    <t>19693</t>
  </si>
  <si>
    <t>CAUCASANTANDER DE QUILICHAO</t>
  </si>
  <si>
    <t>CAUCASANTA ROSA</t>
  </si>
  <si>
    <t>19701</t>
  </si>
  <si>
    <t>CAUCASILVIA</t>
  </si>
  <si>
    <t>19743</t>
  </si>
  <si>
    <t>CAUCASOTARÁ PAISPAMBA</t>
  </si>
  <si>
    <t>19760</t>
  </si>
  <si>
    <t>CAUCASUÁREZ</t>
  </si>
  <si>
    <t>CAUCASUCRE</t>
  </si>
  <si>
    <t>19785</t>
  </si>
  <si>
    <t>CAUCATIMBÍO</t>
  </si>
  <si>
    <t>19807</t>
  </si>
  <si>
    <t>CAUCATIMBIQUÍ</t>
  </si>
  <si>
    <t>CAUCATORIBÍO</t>
  </si>
  <si>
    <t>CAUCATOTORÓ</t>
  </si>
  <si>
    <t>19824</t>
  </si>
  <si>
    <t>CAUCAVILLA RICA</t>
  </si>
  <si>
    <t>19845</t>
  </si>
  <si>
    <t>CESARVALLEDUPAR</t>
  </si>
  <si>
    <t>CESARAGUACHICA</t>
  </si>
  <si>
    <t>20011</t>
  </si>
  <si>
    <t>CESARAGUSTÍN CODAZZI</t>
  </si>
  <si>
    <t>CESARASTREA</t>
  </si>
  <si>
    <t>20032</t>
  </si>
  <si>
    <t>CESARBECERRIL</t>
  </si>
  <si>
    <t>CESARBOSCONIA</t>
  </si>
  <si>
    <t>20060</t>
  </si>
  <si>
    <t>CESARCHIMICHAGUA</t>
  </si>
  <si>
    <t>20175</t>
  </si>
  <si>
    <t>CESARCHIRIGUANÁ</t>
  </si>
  <si>
    <t>20178</t>
  </si>
  <si>
    <t>CESARCURUMANÍ</t>
  </si>
  <si>
    <t>20228</t>
  </si>
  <si>
    <t>CESAREL COPEY</t>
  </si>
  <si>
    <t>20238</t>
  </si>
  <si>
    <t>CESAREL PASO</t>
  </si>
  <si>
    <t>20250</t>
  </si>
  <si>
    <t>CESARGAMARRA</t>
  </si>
  <si>
    <t>20295</t>
  </si>
  <si>
    <t>CESARGONZÁLEZ</t>
  </si>
  <si>
    <t>20310</t>
  </si>
  <si>
    <t>CESARLA GLORIA</t>
  </si>
  <si>
    <t>20383</t>
  </si>
  <si>
    <t>CESARLA JAGUA DE IBIRICO</t>
  </si>
  <si>
    <t>CESARMANAURE BALCÓN DEL CESAR</t>
  </si>
  <si>
    <t>CESARPAILITAS</t>
  </si>
  <si>
    <t>20517</t>
  </si>
  <si>
    <t>CESARPELAYA</t>
  </si>
  <si>
    <t>20550</t>
  </si>
  <si>
    <t>CESARPUEBLO BELLO</t>
  </si>
  <si>
    <t>CESARRÍO DE ORO</t>
  </si>
  <si>
    <t>20614</t>
  </si>
  <si>
    <t>CESARLA PAZ</t>
  </si>
  <si>
    <t>CESARSAN ALBERTO</t>
  </si>
  <si>
    <t>20710</t>
  </si>
  <si>
    <t>CESARSAN DIEGO</t>
  </si>
  <si>
    <t>CESARSAN MARTÍN</t>
  </si>
  <si>
    <t>20770</t>
  </si>
  <si>
    <t>CESARTAMALAMEQUE</t>
  </si>
  <si>
    <t>20787</t>
  </si>
  <si>
    <t>CÓRDOBAMONTERÍA</t>
  </si>
  <si>
    <t>23001</t>
  </si>
  <si>
    <t>CÓRDOBAAYAPEL</t>
  </si>
  <si>
    <t>23068</t>
  </si>
  <si>
    <t>CÓRDOBABUENAVISTA</t>
  </si>
  <si>
    <t>23079</t>
  </si>
  <si>
    <t>CÓRDOBACANALETE</t>
  </si>
  <si>
    <t>23090</t>
  </si>
  <si>
    <t>CÓRDOBACERETÉ</t>
  </si>
  <si>
    <t>23162</t>
  </si>
  <si>
    <t>CÓRDOBACHIMÁ</t>
  </si>
  <si>
    <t>23168</t>
  </si>
  <si>
    <t>CÓRDOBACHINÚ</t>
  </si>
  <si>
    <t>23182</t>
  </si>
  <si>
    <t>CÓRDOBACIÉNAGA DE ORO</t>
  </si>
  <si>
    <t>23189</t>
  </si>
  <si>
    <t>CÓRDOBACOTORRA</t>
  </si>
  <si>
    <t>23300</t>
  </si>
  <si>
    <t>CÓRDOBALA APARTADA</t>
  </si>
  <si>
    <t>23350</t>
  </si>
  <si>
    <t>CÓRDOBALORICA</t>
  </si>
  <si>
    <t>23417</t>
  </si>
  <si>
    <t>CÓRDOBALOS CÓRDOBAS</t>
  </si>
  <si>
    <t>23419</t>
  </si>
  <si>
    <t>CÓRDOBAMOMIL</t>
  </si>
  <si>
    <t>23464</t>
  </si>
  <si>
    <t>CÓRDOBAMONTELÍBANO</t>
  </si>
  <si>
    <t>CÓRDOBAMOÑITOS</t>
  </si>
  <si>
    <t>23500</t>
  </si>
  <si>
    <t>CÓRDOBAPLANETA RICA</t>
  </si>
  <si>
    <t>23555</t>
  </si>
  <si>
    <t>CÓRDOBAPUEBLO NUEVO</t>
  </si>
  <si>
    <t>23570</t>
  </si>
  <si>
    <t>CÓRDOBAPUERTO ESCONDIDO</t>
  </si>
  <si>
    <t>23574</t>
  </si>
  <si>
    <t>CÓRDOBAPUERTO LIBERTADOR</t>
  </si>
  <si>
    <t>CÓRDOBAPURÍSIMA DE LA CONCEPCIÓN</t>
  </si>
  <si>
    <t>23586</t>
  </si>
  <si>
    <t>CÓRDOBASAHAGÚN</t>
  </si>
  <si>
    <t>23660</t>
  </si>
  <si>
    <t>CÓRDOBASAN ANDRÉS DE SOTAVENTO</t>
  </si>
  <si>
    <t>23670</t>
  </si>
  <si>
    <t>CÓRDOBASAN ANTERO</t>
  </si>
  <si>
    <t>23672</t>
  </si>
  <si>
    <t>CÓRDOBASAN BERNARDO DEL VIENTO</t>
  </si>
  <si>
    <t>23675</t>
  </si>
  <si>
    <t>CÓRDOBASAN CARLOS</t>
  </si>
  <si>
    <t>23678</t>
  </si>
  <si>
    <t>CÓRDOBASAN JOSÉ DE URÉ</t>
  </si>
  <si>
    <t>CÓRDOBASAN PELAYO</t>
  </si>
  <si>
    <t>23686</t>
  </si>
  <si>
    <t>CÓRDOBATIERRALTA</t>
  </si>
  <si>
    <t>CÓRDOBATUCHÍN</t>
  </si>
  <si>
    <t>23815</t>
  </si>
  <si>
    <t>CÓRDOBAVALENCIA</t>
  </si>
  <si>
    <t>CUNDINAMARCAAGUA DE DIOS</t>
  </si>
  <si>
    <t>25001</t>
  </si>
  <si>
    <t>CUNDINAMARCAALBÁN</t>
  </si>
  <si>
    <t>25019</t>
  </si>
  <si>
    <t>CUNDINAMARCAANAPOIMA</t>
  </si>
  <si>
    <t>25035</t>
  </si>
  <si>
    <t>CUNDINAMARCAANOLAIMA</t>
  </si>
  <si>
    <t>25040</t>
  </si>
  <si>
    <t>CUNDINAMARCAARBELÁEZ</t>
  </si>
  <si>
    <t>25053</t>
  </si>
  <si>
    <t>CUNDINAMARCABELTRÁN</t>
  </si>
  <si>
    <t>25086</t>
  </si>
  <si>
    <t>CUNDINAMARCABITUIMA</t>
  </si>
  <si>
    <t>25095</t>
  </si>
  <si>
    <t>CUNDINAMARCABOJACÁ</t>
  </si>
  <si>
    <t>25099</t>
  </si>
  <si>
    <t>CUNDINAMARCACABRERA</t>
  </si>
  <si>
    <t>25120</t>
  </si>
  <si>
    <t>CUNDINAMARCACACHIPAY</t>
  </si>
  <si>
    <t>25123</t>
  </si>
  <si>
    <t>CUNDINAMARCACAJICÁ</t>
  </si>
  <si>
    <t>25126</t>
  </si>
  <si>
    <t>CUNDINAMARCACAPARRAPÍ</t>
  </si>
  <si>
    <t>25148</t>
  </si>
  <si>
    <t>CUNDINAMARCACÁQUEZA</t>
  </si>
  <si>
    <t>25151</t>
  </si>
  <si>
    <t>CUNDINAMARCACARMEN DE CARUPA</t>
  </si>
  <si>
    <t>25154</t>
  </si>
  <si>
    <t>CUNDINAMARCACHAGUANÍ</t>
  </si>
  <si>
    <t>25168</t>
  </si>
  <si>
    <t>CUNDINAMARCACHÍA</t>
  </si>
  <si>
    <t>25175</t>
  </si>
  <si>
    <t>CUNDINAMARCACHIPAQUE</t>
  </si>
  <si>
    <t>25178</t>
  </si>
  <si>
    <t>CUNDINAMARCACHOACHÍ</t>
  </si>
  <si>
    <t>25181</t>
  </si>
  <si>
    <t>CUNDINAMARCACHOCONTÁ</t>
  </si>
  <si>
    <t>25183</t>
  </si>
  <si>
    <t>CUNDINAMARCACOGUA</t>
  </si>
  <si>
    <t>25200</t>
  </si>
  <si>
    <t>CUNDINAMARCACOTA</t>
  </si>
  <si>
    <t>25214</t>
  </si>
  <si>
    <t>CUNDINAMARCACUCUNUBÁ</t>
  </si>
  <si>
    <t>25224</t>
  </si>
  <si>
    <t>CUNDINAMARCAEL COLEGIO</t>
  </si>
  <si>
    <t>25245</t>
  </si>
  <si>
    <t>CUNDINAMARCAEL PEÑÓN</t>
  </si>
  <si>
    <t>25258</t>
  </si>
  <si>
    <t>CUNDINAMARCAEL ROSAL</t>
  </si>
  <si>
    <t>25260</t>
  </si>
  <si>
    <t>CUNDINAMARCAFACATATIVÁ</t>
  </si>
  <si>
    <t>25269</t>
  </si>
  <si>
    <t>CUNDINAMARCAFÓMEQUE</t>
  </si>
  <si>
    <t>25279</t>
  </si>
  <si>
    <t>CUNDINAMARCAFOSCA</t>
  </si>
  <si>
    <t>25281</t>
  </si>
  <si>
    <t>CUNDINAMARCAFUNZA</t>
  </si>
  <si>
    <t>25286</t>
  </si>
  <si>
    <t>CUNDINAMARCAFÚQUENE</t>
  </si>
  <si>
    <t>25288</t>
  </si>
  <si>
    <t>CUNDINAMARCAFUSAGASUGÁ</t>
  </si>
  <si>
    <t>25290</t>
  </si>
  <si>
    <t>CUNDINAMARCAGACHALÁ</t>
  </si>
  <si>
    <t>25293</t>
  </si>
  <si>
    <t>CUNDINAMARCAGACHANCIPÁ</t>
  </si>
  <si>
    <t>25295</t>
  </si>
  <si>
    <t>CUNDINAMARCAGACHETÁ</t>
  </si>
  <si>
    <t>25297</t>
  </si>
  <si>
    <t>CUNDINAMARCAGAMA</t>
  </si>
  <si>
    <t>25299</t>
  </si>
  <si>
    <t>CUNDINAMARCAGIRARDOT</t>
  </si>
  <si>
    <t>25307</t>
  </si>
  <si>
    <t>CUNDINAMARCAGRANADA</t>
  </si>
  <si>
    <t>25312</t>
  </si>
  <si>
    <t>CUNDINAMARCAGUACHETÁ</t>
  </si>
  <si>
    <t>25317</t>
  </si>
  <si>
    <t>CUNDINAMARCAGUADUAS</t>
  </si>
  <si>
    <t>25320</t>
  </si>
  <si>
    <t>CUNDINAMARCAGUASCA</t>
  </si>
  <si>
    <t>25322</t>
  </si>
  <si>
    <t>CUNDINAMARCAGUATAQUÍ</t>
  </si>
  <si>
    <t>25324</t>
  </si>
  <si>
    <t>CUNDINAMARCAGUATAVITA</t>
  </si>
  <si>
    <t>25326</t>
  </si>
  <si>
    <t>CUNDINAMARCAGUAYABAL DE SÍQUIMA</t>
  </si>
  <si>
    <t>25328</t>
  </si>
  <si>
    <t>CUNDINAMARCAGUAYABETAL</t>
  </si>
  <si>
    <t>25335</t>
  </si>
  <si>
    <t>CUNDINAMARCAGUTIÉRREZ</t>
  </si>
  <si>
    <t>25339</t>
  </si>
  <si>
    <t>CUNDINAMARCAJERUSALÉN</t>
  </si>
  <si>
    <t>25368</t>
  </si>
  <si>
    <t>CUNDINAMARCAJUNÍN</t>
  </si>
  <si>
    <t>25372</t>
  </si>
  <si>
    <t>CUNDINAMARCALA CALERA</t>
  </si>
  <si>
    <t>25377</t>
  </si>
  <si>
    <t>CUNDINAMARCALA MESA</t>
  </si>
  <si>
    <t>25386</t>
  </si>
  <si>
    <t>CUNDINAMARCALA PALMA</t>
  </si>
  <si>
    <t>25394</t>
  </si>
  <si>
    <t>CUNDINAMARCALA PEÑA</t>
  </si>
  <si>
    <t>25398</t>
  </si>
  <si>
    <t>CUNDINAMARCALA VEGA</t>
  </si>
  <si>
    <t>25402</t>
  </si>
  <si>
    <t>CUNDINAMARCALENGUAZAQUE</t>
  </si>
  <si>
    <t>25407</t>
  </si>
  <si>
    <t>CUNDINAMARCAMACHETÁ</t>
  </si>
  <si>
    <t>25426</t>
  </si>
  <si>
    <t>CUNDINAMARCAMADRID</t>
  </si>
  <si>
    <t>25430</t>
  </si>
  <si>
    <t>CUNDINAMARCAMANTA</t>
  </si>
  <si>
    <t>25436</t>
  </si>
  <si>
    <t>CUNDINAMARCAMEDINA</t>
  </si>
  <si>
    <t>25438</t>
  </si>
  <si>
    <t>CUNDINAMARCAMOSQUERA</t>
  </si>
  <si>
    <t>25473</t>
  </si>
  <si>
    <t>CUNDINAMARCANARIÑO</t>
  </si>
  <si>
    <t>25483</t>
  </si>
  <si>
    <t>CUNDINAMARCANEMOCÓN</t>
  </si>
  <si>
    <t>25486</t>
  </si>
  <si>
    <t>CUNDINAMARCANILO</t>
  </si>
  <si>
    <t>25488</t>
  </si>
  <si>
    <t>CUNDINAMARCANIMAIMA</t>
  </si>
  <si>
    <t>25489</t>
  </si>
  <si>
    <t>CUNDINAMARCANOCAIMA</t>
  </si>
  <si>
    <t>25491</t>
  </si>
  <si>
    <t>CUNDINAMARCAVENECIA</t>
  </si>
  <si>
    <t>25506</t>
  </si>
  <si>
    <t>CUNDINAMARCAPACHO</t>
  </si>
  <si>
    <t>25513</t>
  </si>
  <si>
    <t>CUNDINAMARCAPAIME</t>
  </si>
  <si>
    <t>25518</t>
  </si>
  <si>
    <t>CUNDINAMARCAPANDI</t>
  </si>
  <si>
    <t>25524</t>
  </si>
  <si>
    <t>CUNDINAMARCAPARATEBUENO</t>
  </si>
  <si>
    <t>25530</t>
  </si>
  <si>
    <t>CUNDINAMARCAPASCA</t>
  </si>
  <si>
    <t>25535</t>
  </si>
  <si>
    <t>CUNDINAMARCAPUERTO SALGAR</t>
  </si>
  <si>
    <t>25572</t>
  </si>
  <si>
    <t>CUNDINAMARCAPULÍ</t>
  </si>
  <si>
    <t>25580</t>
  </si>
  <si>
    <t>CUNDINAMARCAQUEBRADANEGRA</t>
  </si>
  <si>
    <t>25592</t>
  </si>
  <si>
    <t>CUNDINAMARCAQUETAME</t>
  </si>
  <si>
    <t>25594</t>
  </si>
  <si>
    <t>CUNDINAMARCAQUIPILE</t>
  </si>
  <si>
    <t>25596</t>
  </si>
  <si>
    <t>CUNDINAMARCAAPULO</t>
  </si>
  <si>
    <t>25599</t>
  </si>
  <si>
    <t>CUNDINAMARCARICAURTE</t>
  </si>
  <si>
    <t>25612</t>
  </si>
  <si>
    <t>CUNDINAMARCASAN ANTONIO DEL TEQUENDAMA</t>
  </si>
  <si>
    <t>25645</t>
  </si>
  <si>
    <t>CUNDINAMARCASAN BERNARDO</t>
  </si>
  <si>
    <t>25649</t>
  </si>
  <si>
    <t>CUNDINAMARCASAN CAYETANO</t>
  </si>
  <si>
    <t>25653</t>
  </si>
  <si>
    <t>CUNDINAMARCASAN FRANCISCO</t>
  </si>
  <si>
    <t>25658</t>
  </si>
  <si>
    <t>CUNDINAMARCASAN JUAN DE RIOSECO</t>
  </si>
  <si>
    <t>25662</t>
  </si>
  <si>
    <t>CUNDINAMARCASASAIMA</t>
  </si>
  <si>
    <t>25718</t>
  </si>
  <si>
    <t>CUNDINAMARCASESQUILÉ</t>
  </si>
  <si>
    <t>25736</t>
  </si>
  <si>
    <t>CUNDINAMARCASIBATÉ</t>
  </si>
  <si>
    <t>25740</t>
  </si>
  <si>
    <t>CUNDINAMARCASILVANIA</t>
  </si>
  <si>
    <t>25743</t>
  </si>
  <si>
    <t>CUNDINAMARCASIMIJACA</t>
  </si>
  <si>
    <t>25745</t>
  </si>
  <si>
    <t>CUNDINAMARCASOACHA</t>
  </si>
  <si>
    <t>25754</t>
  </si>
  <si>
    <t>CUNDINAMARCASOPÓ</t>
  </si>
  <si>
    <t>25758</t>
  </si>
  <si>
    <t>CUNDINAMARCASUBACHOQUE</t>
  </si>
  <si>
    <t>25769</t>
  </si>
  <si>
    <t>CUNDINAMARCASUESCA</t>
  </si>
  <si>
    <t>25772</t>
  </si>
  <si>
    <t>CUNDINAMARCASUPATÁ</t>
  </si>
  <si>
    <t>25777</t>
  </si>
  <si>
    <t>CUNDINAMARCASUSA</t>
  </si>
  <si>
    <t>25779</t>
  </si>
  <si>
    <t>CUNDINAMARCASUTATAUSA</t>
  </si>
  <si>
    <t>25781</t>
  </si>
  <si>
    <t>CUNDINAMARCATABIO</t>
  </si>
  <si>
    <t>25785</t>
  </si>
  <si>
    <t>CUNDINAMARCATAUSA</t>
  </si>
  <si>
    <t>25793</t>
  </si>
  <si>
    <t>CUNDINAMARCATENA</t>
  </si>
  <si>
    <t>25797</t>
  </si>
  <si>
    <t>CUNDINAMARCATENJO</t>
  </si>
  <si>
    <t>25799</t>
  </si>
  <si>
    <t>CUNDINAMARCATIBACUY</t>
  </si>
  <si>
    <t>25805</t>
  </si>
  <si>
    <t>CUNDINAMARCATIBIRITA</t>
  </si>
  <si>
    <t>25807</t>
  </si>
  <si>
    <t>CUNDINAMARCATOCAIMA</t>
  </si>
  <si>
    <t>25815</t>
  </si>
  <si>
    <t>CUNDINAMARCATOCANCIPÁ</t>
  </si>
  <si>
    <t>25817</t>
  </si>
  <si>
    <t>CUNDINAMARCATOPAIPÍ</t>
  </si>
  <si>
    <t>25823</t>
  </si>
  <si>
    <t>CUNDINAMARCAUBALÁ</t>
  </si>
  <si>
    <t>25839</t>
  </si>
  <si>
    <t>CUNDINAMARCAUBAQUE</t>
  </si>
  <si>
    <t>25841</t>
  </si>
  <si>
    <t>CUNDINAMARCAVILLA DE SAN DIEGO DE UBATÉ</t>
  </si>
  <si>
    <t>25843</t>
  </si>
  <si>
    <t>CUNDINAMARCAUNE</t>
  </si>
  <si>
    <t>25845</t>
  </si>
  <si>
    <t>CUNDINAMARCAÚTICA</t>
  </si>
  <si>
    <t>25851</t>
  </si>
  <si>
    <t>CUNDINAMARCAVERGARA</t>
  </si>
  <si>
    <t>25862</t>
  </si>
  <si>
    <t>CUNDINAMARCAVIANÍ</t>
  </si>
  <si>
    <t>25867</t>
  </si>
  <si>
    <t>CUNDINAMARCAVILLAGÓMEZ</t>
  </si>
  <si>
    <t>25871</t>
  </si>
  <si>
    <t>CUNDINAMARCAVILLAPINZÓN</t>
  </si>
  <si>
    <t>25873</t>
  </si>
  <si>
    <t>CUNDINAMARCAVILLETA</t>
  </si>
  <si>
    <t>25875</t>
  </si>
  <si>
    <t>CUNDINAMARCAVIOTÁ</t>
  </si>
  <si>
    <t>25878</t>
  </si>
  <si>
    <t>CUNDINAMARCAYACOPÍ</t>
  </si>
  <si>
    <t>25885</t>
  </si>
  <si>
    <t>CUNDINAMARCAZIPACÓN</t>
  </si>
  <si>
    <t>25898</t>
  </si>
  <si>
    <t>CUNDINAMARCAZIPAQUIRÁ</t>
  </si>
  <si>
    <t>25899</t>
  </si>
  <si>
    <t>CHOCÓQUIBDÓ</t>
  </si>
  <si>
    <t>27001</t>
  </si>
  <si>
    <t>CHOCÓACANDÍ</t>
  </si>
  <si>
    <t>CHOCÓALTO BAUDÓ</t>
  </si>
  <si>
    <t>27025</t>
  </si>
  <si>
    <t>CHOCÓATRATO</t>
  </si>
  <si>
    <t>27050</t>
  </si>
  <si>
    <t>CHOCÓBAGADÓ</t>
  </si>
  <si>
    <t>27073</t>
  </si>
  <si>
    <t>CHOCÓBAHÍA SOLANO</t>
  </si>
  <si>
    <t>27075</t>
  </si>
  <si>
    <t>CHOCÓBAJO BAUDÓ</t>
  </si>
  <si>
    <t>27077</t>
  </si>
  <si>
    <t>CHOCÓBOJAYÁ</t>
  </si>
  <si>
    <t>CHOCÓEL CANTÓN DEL SAN PABLO</t>
  </si>
  <si>
    <t>27135</t>
  </si>
  <si>
    <t>CHOCÓCARMEN DEL DARIÉN</t>
  </si>
  <si>
    <t>CHOCÓCÉRTEGUI</t>
  </si>
  <si>
    <t>27160</t>
  </si>
  <si>
    <t>CHOCÓCONDOTO</t>
  </si>
  <si>
    <t>CHOCÓEL CARMEN DE ATRATO</t>
  </si>
  <si>
    <t>27245</t>
  </si>
  <si>
    <t>CHOCÓEL LITORAL DEL SAN JUAN</t>
  </si>
  <si>
    <t>CHOCÓISTMINA</t>
  </si>
  <si>
    <t>CHOCÓJURADÓ</t>
  </si>
  <si>
    <t>27372</t>
  </si>
  <si>
    <t>CHOCÓLLORÓ</t>
  </si>
  <si>
    <t>27413</t>
  </si>
  <si>
    <t>CHOCÓMEDIO ATRATO</t>
  </si>
  <si>
    <t>CHOCÓMEDIO BAUDÓ</t>
  </si>
  <si>
    <t>27430</t>
  </si>
  <si>
    <t>CHOCÓMEDIO SAN JUAN</t>
  </si>
  <si>
    <t>CHOCÓNÓVITA</t>
  </si>
  <si>
    <t>CHOCÓNUQUÍ</t>
  </si>
  <si>
    <t>27495</t>
  </si>
  <si>
    <t>CHOCÓRÍO IRÓ</t>
  </si>
  <si>
    <t>27580</t>
  </si>
  <si>
    <t>CHOCÓRÍO QUITO</t>
  </si>
  <si>
    <t>27600</t>
  </si>
  <si>
    <t>CHOCÓRIOSUCIO</t>
  </si>
  <si>
    <t>CHOCÓSAN JOSÉ DEL PALMAR</t>
  </si>
  <si>
    <t>27660</t>
  </si>
  <si>
    <t>CHOCÓSIPÍ</t>
  </si>
  <si>
    <t>CHOCÓTADÓ</t>
  </si>
  <si>
    <t>27787</t>
  </si>
  <si>
    <t>CHOCÓUNGUÍA</t>
  </si>
  <si>
    <t>CHOCÓUNIÓN PANAMERICANA</t>
  </si>
  <si>
    <t>27810</t>
  </si>
  <si>
    <t>HUILANEIVA</t>
  </si>
  <si>
    <t>41001</t>
  </si>
  <si>
    <t>HUILAACEVEDO</t>
  </si>
  <si>
    <t>41006</t>
  </si>
  <si>
    <t>HUILAAGRADO</t>
  </si>
  <si>
    <t>41013</t>
  </si>
  <si>
    <t>HUILAAIPE</t>
  </si>
  <si>
    <t>41016</t>
  </si>
  <si>
    <t>HUILAALGECIRAS</t>
  </si>
  <si>
    <t>HUILAALTAMIRA</t>
  </si>
  <si>
    <t>41026</t>
  </si>
  <si>
    <t>HUILABARAYA</t>
  </si>
  <si>
    <t>41078</t>
  </si>
  <si>
    <t>HUILACAMPOALEGRE</t>
  </si>
  <si>
    <t>41132</t>
  </si>
  <si>
    <t>HUILACOLOMBIA</t>
  </si>
  <si>
    <t>41206</t>
  </si>
  <si>
    <t>HUILAELÍAS</t>
  </si>
  <si>
    <t>41244</t>
  </si>
  <si>
    <t>HUILAGARZÓN</t>
  </si>
  <si>
    <t>41298</t>
  </si>
  <si>
    <t>HUILAGIGANTE</t>
  </si>
  <si>
    <t>41306</t>
  </si>
  <si>
    <t>HUILAGUADALUPE</t>
  </si>
  <si>
    <t>41319</t>
  </si>
  <si>
    <t>HUILAHOBO</t>
  </si>
  <si>
    <t>41349</t>
  </si>
  <si>
    <t>HUILAÍQUIRA</t>
  </si>
  <si>
    <t>41357</t>
  </si>
  <si>
    <t>HUILAISNOS</t>
  </si>
  <si>
    <t>41359</t>
  </si>
  <si>
    <t>HUILALA ARGENTINA</t>
  </si>
  <si>
    <t>41378</t>
  </si>
  <si>
    <t>HUILALA PLATA</t>
  </si>
  <si>
    <t>41396</t>
  </si>
  <si>
    <t>HUILANÁTAGA</t>
  </si>
  <si>
    <t>41483</t>
  </si>
  <si>
    <t>HUILAOPORAPA</t>
  </si>
  <si>
    <t>41503</t>
  </si>
  <si>
    <t>HUILAPAICOL</t>
  </si>
  <si>
    <t>41518</t>
  </si>
  <si>
    <t>HUILAPALERMO</t>
  </si>
  <si>
    <t>41524</t>
  </si>
  <si>
    <t>HUILAPALESTINA</t>
  </si>
  <si>
    <t>41530</t>
  </si>
  <si>
    <t>HUILAPITAL</t>
  </si>
  <si>
    <t>41548</t>
  </si>
  <si>
    <t>HUILAPITALITO</t>
  </si>
  <si>
    <t>41551</t>
  </si>
  <si>
    <t>HUILARIVERA</t>
  </si>
  <si>
    <t>41615</t>
  </si>
  <si>
    <t>HUILASALADOBLANCO</t>
  </si>
  <si>
    <t>41660</t>
  </si>
  <si>
    <t>HUILASAN AGUSTÍN</t>
  </si>
  <si>
    <t>41668</t>
  </si>
  <si>
    <t>HUILASANTA MARÍA</t>
  </si>
  <si>
    <t>41676</t>
  </si>
  <si>
    <t>HUILASUAZA</t>
  </si>
  <si>
    <t>41770</t>
  </si>
  <si>
    <t>HUILATARQUI</t>
  </si>
  <si>
    <t>41791</t>
  </si>
  <si>
    <t>HUILATESALIA</t>
  </si>
  <si>
    <t>41797</t>
  </si>
  <si>
    <t>HUILATELLO</t>
  </si>
  <si>
    <t>41799</t>
  </si>
  <si>
    <t>HUILATERUEL</t>
  </si>
  <si>
    <t>41801</t>
  </si>
  <si>
    <t>HUILATIMANÁ</t>
  </si>
  <si>
    <t>41807</t>
  </si>
  <si>
    <t>HUILAVILLAVIEJA</t>
  </si>
  <si>
    <t>41872</t>
  </si>
  <si>
    <t>HUILAYAGUARÁ</t>
  </si>
  <si>
    <t>41885</t>
  </si>
  <si>
    <t>LA GUAJIRARIOHACHA</t>
  </si>
  <si>
    <t>44001</t>
  </si>
  <si>
    <t>LA GUAJIRAALBANIA</t>
  </si>
  <si>
    <t>44035</t>
  </si>
  <si>
    <t>LA GUAJIRABARRANCAS</t>
  </si>
  <si>
    <t>44078</t>
  </si>
  <si>
    <t>LA GUAJIRADIBULLA</t>
  </si>
  <si>
    <t>LA GUAJIRADISTRACCIÓN</t>
  </si>
  <si>
    <t>44098</t>
  </si>
  <si>
    <t>LA GUAJIRAEL MOLINO</t>
  </si>
  <si>
    <t>44110</t>
  </si>
  <si>
    <t>LA GUAJIRAFONSECA</t>
  </si>
  <si>
    <t>LA GUAJIRAHATONUEVO</t>
  </si>
  <si>
    <t>44378</t>
  </si>
  <si>
    <t>LA GUAJIRALA JAGUA DEL PILAR</t>
  </si>
  <si>
    <t>44420</t>
  </si>
  <si>
    <t>LA GUAJIRAMAICAO</t>
  </si>
  <si>
    <t>44430</t>
  </si>
  <si>
    <t>LA GUAJIRAMANAURE</t>
  </si>
  <si>
    <t>44560</t>
  </si>
  <si>
    <t>LA GUAJIRASAN JUAN DEL CESAR</t>
  </si>
  <si>
    <t>LA GUAJIRAURIBIA</t>
  </si>
  <si>
    <t>44847</t>
  </si>
  <si>
    <t>LA GUAJIRAURUMITA</t>
  </si>
  <si>
    <t>44855</t>
  </si>
  <si>
    <t>LA GUAJIRAVILLANUEVA</t>
  </si>
  <si>
    <t>44874</t>
  </si>
  <si>
    <t>MAGDALENASANTA MARTA</t>
  </si>
  <si>
    <t>MAGDALENAALGARROBO</t>
  </si>
  <si>
    <t>47030</t>
  </si>
  <si>
    <t>MAGDALENAARACATACA</t>
  </si>
  <si>
    <t>MAGDALENAARIGUANÍ</t>
  </si>
  <si>
    <t>47058</t>
  </si>
  <si>
    <t>MAGDALENACERRO DE SAN ANTONIO</t>
  </si>
  <si>
    <t>47161</t>
  </si>
  <si>
    <t>MAGDALENACHIVOLO</t>
  </si>
  <si>
    <t>47170</t>
  </si>
  <si>
    <t>MAGDALENACIÉNAGA</t>
  </si>
  <si>
    <t>MAGDALENACONCORDIA</t>
  </si>
  <si>
    <t>47205</t>
  </si>
  <si>
    <t>MAGDALENAEL BANCO</t>
  </si>
  <si>
    <t>47245</t>
  </si>
  <si>
    <t>MAGDALENAEL PIÑÓN</t>
  </si>
  <si>
    <t>47258</t>
  </si>
  <si>
    <t>MAGDALENAEL RETÉN</t>
  </si>
  <si>
    <t>47268</t>
  </si>
  <si>
    <t>MAGDALENAFUNDACIÓN</t>
  </si>
  <si>
    <t>MAGDALENAGUAMAL</t>
  </si>
  <si>
    <t>47318</t>
  </si>
  <si>
    <t>MAGDALENANUEVA GRANADA</t>
  </si>
  <si>
    <t>47460</t>
  </si>
  <si>
    <t>MAGDALENAPEDRAZA</t>
  </si>
  <si>
    <t>47541</t>
  </si>
  <si>
    <t>MAGDALENAPIJIÑO DEL CARMEN</t>
  </si>
  <si>
    <t>47545</t>
  </si>
  <si>
    <t>MAGDALENAPIVIJAY</t>
  </si>
  <si>
    <t>47551</t>
  </si>
  <si>
    <t>MAGDALENAPLATO</t>
  </si>
  <si>
    <t>47555</t>
  </si>
  <si>
    <t>MAGDALENAPUEBLOVIEJO</t>
  </si>
  <si>
    <t>47570</t>
  </si>
  <si>
    <t>MAGDALENAREMOLINO</t>
  </si>
  <si>
    <t>47605</t>
  </si>
  <si>
    <t>MAGDALENASABANAS DE SAN ÁNGEL</t>
  </si>
  <si>
    <t>47660</t>
  </si>
  <si>
    <t>MAGDALENASALAMINA</t>
  </si>
  <si>
    <t>47675</t>
  </si>
  <si>
    <t>MAGDALENASAN SEBASTIÁN DE BUENAVISTA</t>
  </si>
  <si>
    <t>47692</t>
  </si>
  <si>
    <t>MAGDALENASAN ZENÓN</t>
  </si>
  <si>
    <t>47703</t>
  </si>
  <si>
    <t>MAGDALENASANTA ANA</t>
  </si>
  <si>
    <t>47707</t>
  </si>
  <si>
    <t>MAGDALENASANTA BÁRBARA DE PINTO</t>
  </si>
  <si>
    <t>47720</t>
  </si>
  <si>
    <t>MAGDALENASITIONUEVO</t>
  </si>
  <si>
    <t>47745</t>
  </si>
  <si>
    <t>MAGDALENATENERIFE</t>
  </si>
  <si>
    <t>47798</t>
  </si>
  <si>
    <t>MAGDALENAZAPAYÁN</t>
  </si>
  <si>
    <t>47960</t>
  </si>
  <si>
    <t>MAGDALENAZONA BANANERA</t>
  </si>
  <si>
    <t>47980</t>
  </si>
  <si>
    <t>METAVILLAVICENCIO</t>
  </si>
  <si>
    <t>50001</t>
  </si>
  <si>
    <t>METAACACÍAS</t>
  </si>
  <si>
    <t>50006</t>
  </si>
  <si>
    <t>METABARRANCA DE UPÍA</t>
  </si>
  <si>
    <t>50110</t>
  </si>
  <si>
    <t>METACABUYARO</t>
  </si>
  <si>
    <t>50124</t>
  </si>
  <si>
    <t>METACASTILLA LA NUEVA</t>
  </si>
  <si>
    <t>50150</t>
  </si>
  <si>
    <t>METACUBARRAL</t>
  </si>
  <si>
    <t>50223</t>
  </si>
  <si>
    <t>METACUMARAL</t>
  </si>
  <si>
    <t>50226</t>
  </si>
  <si>
    <t>METAEL CALVARIO</t>
  </si>
  <si>
    <t>50245</t>
  </si>
  <si>
    <t>METAEL CASTILLO</t>
  </si>
  <si>
    <t>50251</t>
  </si>
  <si>
    <t>METAEL DORADO</t>
  </si>
  <si>
    <t>50270</t>
  </si>
  <si>
    <t>METAFUENTE DE ORO</t>
  </si>
  <si>
    <t>50287</t>
  </si>
  <si>
    <t>METAGRANADA</t>
  </si>
  <si>
    <t>50313</t>
  </si>
  <si>
    <t>METAGUAMAL</t>
  </si>
  <si>
    <t>50318</t>
  </si>
  <si>
    <t>METAMAPIRIPÁN</t>
  </si>
  <si>
    <t>METAMESETAS</t>
  </si>
  <si>
    <t>METALA MACARENA</t>
  </si>
  <si>
    <t>METAURIBE</t>
  </si>
  <si>
    <t>METALEJANÍAS</t>
  </si>
  <si>
    <t>50400</t>
  </si>
  <si>
    <t>METAPUERTO CONCORDIA</t>
  </si>
  <si>
    <t>METAPUERTO GAITÁN</t>
  </si>
  <si>
    <t>50568</t>
  </si>
  <si>
    <t>METAPUERTO LÓPEZ</t>
  </si>
  <si>
    <t>50573</t>
  </si>
  <si>
    <t>METAPUERTO LLERAS</t>
  </si>
  <si>
    <t>METAPUERTO RICO</t>
  </si>
  <si>
    <t>METARESTREPO</t>
  </si>
  <si>
    <t>50606</t>
  </si>
  <si>
    <t>METASAN CARLOS DE GUAROA</t>
  </si>
  <si>
    <t>50680</t>
  </si>
  <si>
    <t>METASAN JUAN DE ARAMA</t>
  </si>
  <si>
    <t>50683</t>
  </si>
  <si>
    <t>METASAN JUANITO</t>
  </si>
  <si>
    <t>50686</t>
  </si>
  <si>
    <t>METASAN MARTÍN</t>
  </si>
  <si>
    <t>50689</t>
  </si>
  <si>
    <t>METAVISTAHERMOSA</t>
  </si>
  <si>
    <t>NARIÑOPASTO</t>
  </si>
  <si>
    <t>52001</t>
  </si>
  <si>
    <t>NARIÑOALBÁN</t>
  </si>
  <si>
    <t>52019</t>
  </si>
  <si>
    <t>NARIÑOALDANA</t>
  </si>
  <si>
    <t>52022</t>
  </si>
  <si>
    <t>NARIÑOANCUYA</t>
  </si>
  <si>
    <t>52036</t>
  </si>
  <si>
    <t>NARIÑOARBOLEDA</t>
  </si>
  <si>
    <t>52051</t>
  </si>
  <si>
    <t>NARIÑOBARBACOAS</t>
  </si>
  <si>
    <t>NARIÑOBELÉN</t>
  </si>
  <si>
    <t>52083</t>
  </si>
  <si>
    <t>NARIÑOBUESACO</t>
  </si>
  <si>
    <t>52110</t>
  </si>
  <si>
    <t>NARIÑOCOLÓN</t>
  </si>
  <si>
    <t>52203</t>
  </si>
  <si>
    <t>NARIÑOCONSACÁ</t>
  </si>
  <si>
    <t>52207</t>
  </si>
  <si>
    <t>NARIÑOCONTADERO</t>
  </si>
  <si>
    <t>52210</t>
  </si>
  <si>
    <t>NARIÑOCÓRDOBA</t>
  </si>
  <si>
    <t>52215</t>
  </si>
  <si>
    <t>NARIÑOCUASPUD CARLOSAMA</t>
  </si>
  <si>
    <t>52224</t>
  </si>
  <si>
    <t>NARIÑOCUMBAL</t>
  </si>
  <si>
    <t>52227</t>
  </si>
  <si>
    <t>NARIÑOCUMBITARA</t>
  </si>
  <si>
    <t>NARIÑOCHACHAGÜÍ</t>
  </si>
  <si>
    <t>52240</t>
  </si>
  <si>
    <t>NARIÑOEL CHARCO</t>
  </si>
  <si>
    <t>NARIÑOEL PEÑOL</t>
  </si>
  <si>
    <t>52254</t>
  </si>
  <si>
    <t>NARIÑOEL ROSARIO</t>
  </si>
  <si>
    <t>NARIÑOEL TABLÓN DE GÓMEZ</t>
  </si>
  <si>
    <t>52258</t>
  </si>
  <si>
    <t>NARIÑOEL TAMBO</t>
  </si>
  <si>
    <t>52260</t>
  </si>
  <si>
    <t>NARIÑOFUNES</t>
  </si>
  <si>
    <t>52287</t>
  </si>
  <si>
    <t>NARIÑOGUACHUCAL</t>
  </si>
  <si>
    <t>52317</t>
  </si>
  <si>
    <t>NARIÑOGUAITARILLA</t>
  </si>
  <si>
    <t>52320</t>
  </si>
  <si>
    <t>NARIÑOGUALMATÁN</t>
  </si>
  <si>
    <t>52323</t>
  </si>
  <si>
    <t>NARIÑOILES</t>
  </si>
  <si>
    <t>52352</t>
  </si>
  <si>
    <t>NARIÑOIMUÉS</t>
  </si>
  <si>
    <t>52354</t>
  </si>
  <si>
    <t>NARIÑOIPIALES</t>
  </si>
  <si>
    <t>52356</t>
  </si>
  <si>
    <t>NARIÑOLA CRUZ</t>
  </si>
  <si>
    <t>52378</t>
  </si>
  <si>
    <t>NARIÑOLA FLORIDA</t>
  </si>
  <si>
    <t>52381</t>
  </si>
  <si>
    <t>NARIÑOLA LLANADA</t>
  </si>
  <si>
    <t>52385</t>
  </si>
  <si>
    <t>NARIÑOLA TOLA</t>
  </si>
  <si>
    <t>NARIÑOLA UNIÓN</t>
  </si>
  <si>
    <t>52399</t>
  </si>
  <si>
    <t>NARIÑOLEIVA</t>
  </si>
  <si>
    <t>NARIÑOLINARES</t>
  </si>
  <si>
    <t>52411</t>
  </si>
  <si>
    <t>NARIÑOLOS ANDES</t>
  </si>
  <si>
    <t>NARIÑOMAGÜÍ</t>
  </si>
  <si>
    <t>NARIÑOMALLAMA</t>
  </si>
  <si>
    <t>52435</t>
  </si>
  <si>
    <t>NARIÑOMOSQUERA</t>
  </si>
  <si>
    <t>NARIÑONARIÑO</t>
  </si>
  <si>
    <t>52480</t>
  </si>
  <si>
    <t>NARIÑOOLAYA HERRERA</t>
  </si>
  <si>
    <t>NARIÑOOSPINA</t>
  </si>
  <si>
    <t>52506</t>
  </si>
  <si>
    <t>NARIÑOFRANCISCO PIZARRO</t>
  </si>
  <si>
    <t>NARIÑOPOLICARPA</t>
  </si>
  <si>
    <t>NARIÑOPOTOSÍ</t>
  </si>
  <si>
    <t>52560</t>
  </si>
  <si>
    <t>NARIÑOPROVIDENCIA</t>
  </si>
  <si>
    <t>52565</t>
  </si>
  <si>
    <t>NARIÑOPUERRES</t>
  </si>
  <si>
    <t>52573</t>
  </si>
  <si>
    <t>NARIÑOPUPIALES</t>
  </si>
  <si>
    <t>52585</t>
  </si>
  <si>
    <t>NARIÑORICAURTE</t>
  </si>
  <si>
    <t>NARIÑOROBERTO PAYÁN</t>
  </si>
  <si>
    <t>NARIÑOSAMANIEGO</t>
  </si>
  <si>
    <t>52678</t>
  </si>
  <si>
    <t>NARIÑOSANDONÁ</t>
  </si>
  <si>
    <t>52683</t>
  </si>
  <si>
    <t>NARIÑOSAN BERNARDO</t>
  </si>
  <si>
    <t>52685</t>
  </si>
  <si>
    <t>NARIÑOSAN LORENZO</t>
  </si>
  <si>
    <t>52687</t>
  </si>
  <si>
    <t>NARIÑOSAN PABLO</t>
  </si>
  <si>
    <t>52693</t>
  </si>
  <si>
    <t>NARIÑOSAN PEDRO DE CARTAGO</t>
  </si>
  <si>
    <t>52694</t>
  </si>
  <si>
    <t>NARIÑOSANTA BÁRBARA</t>
  </si>
  <si>
    <t>NARIÑOSANTACRUZ</t>
  </si>
  <si>
    <t>52699</t>
  </si>
  <si>
    <t>NARIÑOSAPUYES</t>
  </si>
  <si>
    <t>52720</t>
  </si>
  <si>
    <t>NARIÑOTAMINANGO</t>
  </si>
  <si>
    <t>52786</t>
  </si>
  <si>
    <t>NARIÑOTANGUA</t>
  </si>
  <si>
    <t>52788</t>
  </si>
  <si>
    <t>NARIÑOSAN ANDRÉS DE TUMACO</t>
  </si>
  <si>
    <t>NARIÑOTÚQUERRES</t>
  </si>
  <si>
    <t>52838</t>
  </si>
  <si>
    <t>NARIÑOYACUANQUER</t>
  </si>
  <si>
    <t>52885</t>
  </si>
  <si>
    <t>NORTE DE SANTANDERSAN JOSÉ DE CÚCUTA</t>
  </si>
  <si>
    <t>54001</t>
  </si>
  <si>
    <t>NORTE DE SANTANDERÁBREGO</t>
  </si>
  <si>
    <t>54003</t>
  </si>
  <si>
    <t>NORTE DE SANTANDERARBOLEDAS</t>
  </si>
  <si>
    <t>54051</t>
  </si>
  <si>
    <t>NORTE DE SANTANDERBOCHALEMA</t>
  </si>
  <si>
    <t>54099</t>
  </si>
  <si>
    <t>NORTE DE SANTANDERBUCARASICA</t>
  </si>
  <si>
    <t>54109</t>
  </si>
  <si>
    <t>NORTE DE SANTANDERCÁCOTA</t>
  </si>
  <si>
    <t>54125</t>
  </si>
  <si>
    <t>NORTE DE SANTANDERCÁCHIRA</t>
  </si>
  <si>
    <t>54128</t>
  </si>
  <si>
    <t>NORTE DE SANTANDERCHINÁCOTA</t>
  </si>
  <si>
    <t>54172</t>
  </si>
  <si>
    <t>NORTE DE SANTANDERCHITAGÁ</t>
  </si>
  <si>
    <t>54174</t>
  </si>
  <si>
    <t>NORTE DE SANTANDERCONVENCIÓN</t>
  </si>
  <si>
    <t>NORTE DE SANTANDERCUCUTILLA</t>
  </si>
  <si>
    <t>54223</t>
  </si>
  <si>
    <t>NORTE DE SANTANDERDURANIA</t>
  </si>
  <si>
    <t>54239</t>
  </si>
  <si>
    <t>NORTE DE SANTANDEREL CARMEN</t>
  </si>
  <si>
    <t>NORTE DE SANTANDEREL TARRA</t>
  </si>
  <si>
    <t>NORTE DE SANTANDEREL ZULIA</t>
  </si>
  <si>
    <t>54261</t>
  </si>
  <si>
    <t>NORTE DE SANTANDERGRAMALOTE</t>
  </si>
  <si>
    <t>54313</t>
  </si>
  <si>
    <t>NORTE DE SANTANDERHACARÍ</t>
  </si>
  <si>
    <t>NORTE DE SANTANDERHERRÁN</t>
  </si>
  <si>
    <t>54347</t>
  </si>
  <si>
    <t>NORTE DE SANTANDERLABATECA</t>
  </si>
  <si>
    <t>54377</t>
  </si>
  <si>
    <t>NORTE DE SANTANDERLA ESPERANZA</t>
  </si>
  <si>
    <t>54385</t>
  </si>
  <si>
    <t>NORTE DE SANTANDERLA PLAYA</t>
  </si>
  <si>
    <t>54398</t>
  </si>
  <si>
    <t>NORTE DE SANTANDERLOS PATIOS</t>
  </si>
  <si>
    <t>54405</t>
  </si>
  <si>
    <t>NORTE DE SANTANDERLOURDES</t>
  </si>
  <si>
    <t>54418</t>
  </si>
  <si>
    <t>NORTE DE SANTANDERMUTISCUA</t>
  </si>
  <si>
    <t>54480</t>
  </si>
  <si>
    <t>NORTE DE SANTANDEROCAÑA</t>
  </si>
  <si>
    <t>54498</t>
  </si>
  <si>
    <t>NORTE DE SANTANDERPAMPLONA</t>
  </si>
  <si>
    <t>54518</t>
  </si>
  <si>
    <t>NORTE DE SANTANDERPAMPLONITA</t>
  </si>
  <si>
    <t>54520</t>
  </si>
  <si>
    <t>NORTE DE SANTANDERPUERTO SANTANDER</t>
  </si>
  <si>
    <t>54553</t>
  </si>
  <si>
    <t>NORTE DE SANTANDERRAGONVALIA</t>
  </si>
  <si>
    <t>54599</t>
  </si>
  <si>
    <t>NORTE DE SANTANDERSALAZAR</t>
  </si>
  <si>
    <t>54660</t>
  </si>
  <si>
    <t>NORTE DE SANTANDERSAN CALIXTO</t>
  </si>
  <si>
    <t>NORTE DE SANTANDERSAN CAYETANO</t>
  </si>
  <si>
    <t>54673</t>
  </si>
  <si>
    <t>NORTE DE SANTANDERSANTIAGO</t>
  </si>
  <si>
    <t>54680</t>
  </si>
  <si>
    <t>NORTE DE SANTANDERSARDINATA</t>
  </si>
  <si>
    <t>NORTE DE SANTANDERSILOS</t>
  </si>
  <si>
    <t>54743</t>
  </si>
  <si>
    <t>NORTE DE SANTANDERTEORAMA</t>
  </si>
  <si>
    <t>NORTE DE SANTANDERTIBÚ</t>
  </si>
  <si>
    <t>NORTE DE SANTANDERTOLEDO</t>
  </si>
  <si>
    <t>54820</t>
  </si>
  <si>
    <t>NORTE DE SANTANDERVILLA CARO</t>
  </si>
  <si>
    <t>54871</t>
  </si>
  <si>
    <t>NORTE DE SANTANDERVILLA DEL ROSARIO</t>
  </si>
  <si>
    <t>54874</t>
  </si>
  <si>
    <t>QUINDÍOARMENIA</t>
  </si>
  <si>
    <t>63001</t>
  </si>
  <si>
    <t>QUINDÍOBUENAVISTA</t>
  </si>
  <si>
    <t>63111</t>
  </si>
  <si>
    <t>QUINDÍOCALARCÁ</t>
  </si>
  <si>
    <t>63130</t>
  </si>
  <si>
    <t>QUINDÍOCIRCASIA</t>
  </si>
  <si>
    <t>63190</t>
  </si>
  <si>
    <t>QUINDÍOCÓRDOBA</t>
  </si>
  <si>
    <t>63212</t>
  </si>
  <si>
    <t>QUINDÍOFILANDIA</t>
  </si>
  <si>
    <t>63272</t>
  </si>
  <si>
    <t>QUINDÍOGÉNOVA</t>
  </si>
  <si>
    <t>63302</t>
  </si>
  <si>
    <t>QUINDÍOLA TEBAIDA</t>
  </si>
  <si>
    <t>63401</t>
  </si>
  <si>
    <t>QUINDÍOMONTENEGRO</t>
  </si>
  <si>
    <t>63470</t>
  </si>
  <si>
    <t>QUINDÍOPIJAO</t>
  </si>
  <si>
    <t>63548</t>
  </si>
  <si>
    <t>QUINDÍOQUIMBAYA</t>
  </si>
  <si>
    <t>63594</t>
  </si>
  <si>
    <t>QUINDÍOSALENTO</t>
  </si>
  <si>
    <t>63690</t>
  </si>
  <si>
    <t>RISARALDAPEREIRA</t>
  </si>
  <si>
    <t>66001</t>
  </si>
  <si>
    <t>RISARALDAAPÍA</t>
  </si>
  <si>
    <t>66045</t>
  </si>
  <si>
    <t>RISARALDABALBOA</t>
  </si>
  <si>
    <t>66075</t>
  </si>
  <si>
    <t>RISARALDABELÉN DE UMBRÍA</t>
  </si>
  <si>
    <t>66088</t>
  </si>
  <si>
    <t>RISARALDADOSQUEBRADAS</t>
  </si>
  <si>
    <t>66170</t>
  </si>
  <si>
    <t>RISARALDAGUÁTICA</t>
  </si>
  <si>
    <t>66318</t>
  </si>
  <si>
    <t>RISARALDALA CELIA</t>
  </si>
  <si>
    <t>66383</t>
  </si>
  <si>
    <t>RISARALDALA VIRGINIA</t>
  </si>
  <si>
    <t>66400</t>
  </si>
  <si>
    <t>RISARALDAMARSELLA</t>
  </si>
  <si>
    <t>66440</t>
  </si>
  <si>
    <t>RISARALDAMISTRATÓ</t>
  </si>
  <si>
    <t>66456</t>
  </si>
  <si>
    <t>RISARALDAPUEBLO RICO</t>
  </si>
  <si>
    <t>66572</t>
  </si>
  <si>
    <t>RISARALDAQUINCHÍA</t>
  </si>
  <si>
    <t>66594</t>
  </si>
  <si>
    <t>RISARALDASANTA ROSA DE CABAL</t>
  </si>
  <si>
    <t>66682</t>
  </si>
  <si>
    <t>RISARALDASANTUARIO</t>
  </si>
  <si>
    <t>66687</t>
  </si>
  <si>
    <t>SANTANDERBUCARAMANGA</t>
  </si>
  <si>
    <t>68001</t>
  </si>
  <si>
    <t>SANTANDERAGUADA</t>
  </si>
  <si>
    <t>68013</t>
  </si>
  <si>
    <t>SANTANDERALBANIA</t>
  </si>
  <si>
    <t>68020</t>
  </si>
  <si>
    <t>SANTANDERARATOCA</t>
  </si>
  <si>
    <t>68051</t>
  </si>
  <si>
    <t>SANTANDERBARBOSA</t>
  </si>
  <si>
    <t>68077</t>
  </si>
  <si>
    <t>SANTANDERBARICHARA</t>
  </si>
  <si>
    <t>68079</t>
  </si>
  <si>
    <t>SANTANDERBARRANCABERMEJA</t>
  </si>
  <si>
    <t>68081</t>
  </si>
  <si>
    <t>SANTANDERBETULIA</t>
  </si>
  <si>
    <t>68092</t>
  </si>
  <si>
    <t>SANTANDERBOLÍVAR</t>
  </si>
  <si>
    <t>68101</t>
  </si>
  <si>
    <t>SANTANDERCABRERA</t>
  </si>
  <si>
    <t>68121</t>
  </si>
  <si>
    <t>SANTANDERCALIFORNIA</t>
  </si>
  <si>
    <t>68132</t>
  </si>
  <si>
    <t>SANTANDERCAPITANEJO</t>
  </si>
  <si>
    <t>68147</t>
  </si>
  <si>
    <t>SANTANDERCARCASÍ</t>
  </si>
  <si>
    <t>68152</t>
  </si>
  <si>
    <t>SANTANDERCEPITÁ</t>
  </si>
  <si>
    <t>68160</t>
  </si>
  <si>
    <t>SANTANDERCERRITO</t>
  </si>
  <si>
    <t>68162</t>
  </si>
  <si>
    <t>SANTANDERCHARALÁ</t>
  </si>
  <si>
    <t>68167</t>
  </si>
  <si>
    <t>SANTANDERCHARTA</t>
  </si>
  <si>
    <t>68169</t>
  </si>
  <si>
    <t>SANTANDERCHIMA</t>
  </si>
  <si>
    <t>68176</t>
  </si>
  <si>
    <t>SANTANDERCHIPATÁ</t>
  </si>
  <si>
    <t>68179</t>
  </si>
  <si>
    <t>SANTANDERCIMITARRA</t>
  </si>
  <si>
    <t>68190</t>
  </si>
  <si>
    <t>SANTANDERCONCEPCIÓN</t>
  </si>
  <si>
    <t>68207</t>
  </si>
  <si>
    <t>SANTANDERCONFINES</t>
  </si>
  <si>
    <t>68209</t>
  </si>
  <si>
    <t>SANTANDERCONTRATACIÓN</t>
  </si>
  <si>
    <t>68211</t>
  </si>
  <si>
    <t>SANTANDERCOROMORO</t>
  </si>
  <si>
    <t>68217</t>
  </si>
  <si>
    <t>SANTANDERCURITÍ</t>
  </si>
  <si>
    <t>68229</t>
  </si>
  <si>
    <t>SANTANDEREL CARMEN DE CHUCURÍ</t>
  </si>
  <si>
    <t>68235</t>
  </si>
  <si>
    <t>SANTANDEREL GUACAMAYO</t>
  </si>
  <si>
    <t>68245</t>
  </si>
  <si>
    <t>SANTANDEREL PEÑÓN</t>
  </si>
  <si>
    <t>68250</t>
  </si>
  <si>
    <t>SANTANDEREL PLAYÓN</t>
  </si>
  <si>
    <t>68255</t>
  </si>
  <si>
    <t>SANTANDERENCINO</t>
  </si>
  <si>
    <t>68264</t>
  </si>
  <si>
    <t>SANTANDERENCISO</t>
  </si>
  <si>
    <t>68266</t>
  </si>
  <si>
    <t>SANTANDERFLORIÁN</t>
  </si>
  <si>
    <t>68271</t>
  </si>
  <si>
    <t>SANTANDERFLORIDABLANCA</t>
  </si>
  <si>
    <t>68276</t>
  </si>
  <si>
    <t>SANTANDERGALÁN</t>
  </si>
  <si>
    <t>68296</t>
  </si>
  <si>
    <t>SANTANDERGÁMBITA</t>
  </si>
  <si>
    <t>68298</t>
  </si>
  <si>
    <t>SANTANDERGIRÓN</t>
  </si>
  <si>
    <t>68307</t>
  </si>
  <si>
    <t>SANTANDERGUACA</t>
  </si>
  <si>
    <t>68318</t>
  </si>
  <si>
    <t>SANTANDERGUADALUPE</t>
  </si>
  <si>
    <t>68320</t>
  </si>
  <si>
    <t>SANTANDERGUAPOTÁ</t>
  </si>
  <si>
    <t>68322</t>
  </si>
  <si>
    <t>SANTANDERGUAVATÁ</t>
  </si>
  <si>
    <t>68324</t>
  </si>
  <si>
    <t>SANTANDERGÜEPSA</t>
  </si>
  <si>
    <t>68327</t>
  </si>
  <si>
    <t>SANTANDERHATO</t>
  </si>
  <si>
    <t>68344</t>
  </si>
  <si>
    <t>SANTANDERJESÚS MARÍA</t>
  </si>
  <si>
    <t>68368</t>
  </si>
  <si>
    <t>SANTANDERJORDÁN</t>
  </si>
  <si>
    <t>68370</t>
  </si>
  <si>
    <t>SANTANDERLA BELLEZA</t>
  </si>
  <si>
    <t>68377</t>
  </si>
  <si>
    <t>SANTANDERLANDÁZURI</t>
  </si>
  <si>
    <t>68385</t>
  </si>
  <si>
    <t>SANTANDERLA PAZ</t>
  </si>
  <si>
    <t>68397</t>
  </si>
  <si>
    <t>SANTANDERLEBRIJA</t>
  </si>
  <si>
    <t>68406</t>
  </si>
  <si>
    <t>SANTANDERLOS SANTOS</t>
  </si>
  <si>
    <t>68418</t>
  </si>
  <si>
    <t>SANTANDERMACARAVITA</t>
  </si>
  <si>
    <t>68425</t>
  </si>
  <si>
    <t>SANTANDERMÁLAGA</t>
  </si>
  <si>
    <t>68432</t>
  </si>
  <si>
    <t>SANTANDERMATANZA</t>
  </si>
  <si>
    <t>68444</t>
  </si>
  <si>
    <t>SANTANDERMOGOTES</t>
  </si>
  <si>
    <t>68464</t>
  </si>
  <si>
    <t>SANTANDERMOLAGAVITA</t>
  </si>
  <si>
    <t>68468</t>
  </si>
  <si>
    <t>SANTANDEROCAMONTE</t>
  </si>
  <si>
    <t>68498</t>
  </si>
  <si>
    <t>SANTANDEROIBA</t>
  </si>
  <si>
    <t>68500</t>
  </si>
  <si>
    <t>SANTANDERONZAGA</t>
  </si>
  <si>
    <t>68502</t>
  </si>
  <si>
    <t>SANTANDERPALMAR</t>
  </si>
  <si>
    <t>68522</t>
  </si>
  <si>
    <t>SANTANDERPALMAS DEL SOCORRO</t>
  </si>
  <si>
    <t>68524</t>
  </si>
  <si>
    <t>SANTANDERPÁRAMO</t>
  </si>
  <si>
    <t>68533</t>
  </si>
  <si>
    <t>SANTANDERPIEDECUESTA</t>
  </si>
  <si>
    <t>68547</t>
  </si>
  <si>
    <t>SANTANDERPINCHOTE</t>
  </si>
  <si>
    <t>68549</t>
  </si>
  <si>
    <t>SANTANDERPUENTE NACIONAL</t>
  </si>
  <si>
    <t>68572</t>
  </si>
  <si>
    <t>SANTANDERPUERTO PARRA</t>
  </si>
  <si>
    <t>68573</t>
  </si>
  <si>
    <t>SANTANDERPUERTO WILCHES</t>
  </si>
  <si>
    <t>68575</t>
  </si>
  <si>
    <t>SANTANDERRIONEGRO</t>
  </si>
  <si>
    <t>68615</t>
  </si>
  <si>
    <t>SANTANDERSABANA DE TORRES</t>
  </si>
  <si>
    <t>68655</t>
  </si>
  <si>
    <t>SANTANDERSAN ANDRÉS</t>
  </si>
  <si>
    <t>68669</t>
  </si>
  <si>
    <t>SANTANDERSAN BENITO</t>
  </si>
  <si>
    <t>68673</t>
  </si>
  <si>
    <t>SANTANDERSAN GIL</t>
  </si>
  <si>
    <t>68679</t>
  </si>
  <si>
    <t>SANTANDERSAN JOAQUÍN</t>
  </si>
  <si>
    <t>68682</t>
  </si>
  <si>
    <t>SANTANDERSAN JOSÉ DE MIRANDA</t>
  </si>
  <si>
    <t>68684</t>
  </si>
  <si>
    <t>SANTANDERSAN MIGUEL</t>
  </si>
  <si>
    <t>68686</t>
  </si>
  <si>
    <t>SANTANDERSAN VICENTE DE CHUCURÍ</t>
  </si>
  <si>
    <t>68689</t>
  </si>
  <si>
    <t>SANTANDERSANTA BÁRBARA</t>
  </si>
  <si>
    <t>68705</t>
  </si>
  <si>
    <t>SANTANDERSANTA HELENA DEL OPÓN</t>
  </si>
  <si>
    <t>68720</t>
  </si>
  <si>
    <t>SANTANDERSIMACOTA</t>
  </si>
  <si>
    <t>68745</t>
  </si>
  <si>
    <t>SANTANDERSOCORRO</t>
  </si>
  <si>
    <t>68755</t>
  </si>
  <si>
    <t>SANTANDERSUAITA</t>
  </si>
  <si>
    <t>68770</t>
  </si>
  <si>
    <t>SANTANDERSUCRE</t>
  </si>
  <si>
    <t>68773</t>
  </si>
  <si>
    <t>SANTANDERSURATÁ</t>
  </si>
  <si>
    <t>68780</t>
  </si>
  <si>
    <t>SANTANDERTONA</t>
  </si>
  <si>
    <t>68820</t>
  </si>
  <si>
    <t>SANTANDERVALLE DE SAN JOSÉ</t>
  </si>
  <si>
    <t>68855</t>
  </si>
  <si>
    <t>SANTANDERVÉLEZ</t>
  </si>
  <si>
    <t>68861</t>
  </si>
  <si>
    <t>SANTANDERVETAS</t>
  </si>
  <si>
    <t>68867</t>
  </si>
  <si>
    <t>SANTANDERVILLANUEVA</t>
  </si>
  <si>
    <t>68872</t>
  </si>
  <si>
    <t>SANTANDERZAPATOCA</t>
  </si>
  <si>
    <t>68895</t>
  </si>
  <si>
    <t>SUCRESINCELEJO</t>
  </si>
  <si>
    <t>70001</t>
  </si>
  <si>
    <t>SUCREBUENAVISTA</t>
  </si>
  <si>
    <t>70110</t>
  </si>
  <si>
    <t>SUCRECAIMITO</t>
  </si>
  <si>
    <t>70124</t>
  </si>
  <si>
    <t>SUCRECOLOSÓ</t>
  </si>
  <si>
    <t>SUCRECOROZAL</t>
  </si>
  <si>
    <t>70215</t>
  </si>
  <si>
    <t>SUCRECOVEÑAS</t>
  </si>
  <si>
    <t>70221</t>
  </si>
  <si>
    <t>SUCRECHALÁN</t>
  </si>
  <si>
    <t>SUCREEL ROBLE</t>
  </si>
  <si>
    <t>70233</t>
  </si>
  <si>
    <t>SUCREGALERAS</t>
  </si>
  <si>
    <t>70235</t>
  </si>
  <si>
    <t>SUCREGUARANDA</t>
  </si>
  <si>
    <t>70265</t>
  </si>
  <si>
    <t>SUCRELA UNIÓN</t>
  </si>
  <si>
    <t>70400</t>
  </si>
  <si>
    <t>SUCRELOS PALMITOS</t>
  </si>
  <si>
    <t>SUCREMAJAGUAL</t>
  </si>
  <si>
    <t>70429</t>
  </si>
  <si>
    <t>SUCREMORROA</t>
  </si>
  <si>
    <t>SUCREOVEJAS</t>
  </si>
  <si>
    <t>SUCREPALMITO</t>
  </si>
  <si>
    <t>SUCRESAMPUÉS</t>
  </si>
  <si>
    <t>70670</t>
  </si>
  <si>
    <t>SUCRESAN BENITO ABAD</t>
  </si>
  <si>
    <t>70678</t>
  </si>
  <si>
    <t>SUCRESAN JUAN DE BETULIA</t>
  </si>
  <si>
    <t>70702</t>
  </si>
  <si>
    <t>SUCRESAN MARCOS</t>
  </si>
  <si>
    <t>70708</t>
  </si>
  <si>
    <t>SUCRESAN ONOFRE</t>
  </si>
  <si>
    <t>SUCRESAN PEDRO</t>
  </si>
  <si>
    <t>70717</t>
  </si>
  <si>
    <t>SUCRESAN LUIS DE SINCÉ</t>
  </si>
  <si>
    <t>70742</t>
  </si>
  <si>
    <t>SUCRESUCRE</t>
  </si>
  <si>
    <t>70771</t>
  </si>
  <si>
    <t>SUCRESANTIAGO DE TOLÚ</t>
  </si>
  <si>
    <t>70820</t>
  </si>
  <si>
    <t>SUCRESAN JOSÉ DE TOLUVIEJO</t>
  </si>
  <si>
    <t>TOLIMAIBAGUÉ</t>
  </si>
  <si>
    <t>73001</t>
  </si>
  <si>
    <t>TOLIMAALPUJARRA</t>
  </si>
  <si>
    <t>73024</t>
  </si>
  <si>
    <t>TOLIMAALVARADO</t>
  </si>
  <si>
    <t>73026</t>
  </si>
  <si>
    <t>TOLIMAAMBALEMA</t>
  </si>
  <si>
    <t>73030</t>
  </si>
  <si>
    <t>TOLIMAANZOÁTEGUI</t>
  </si>
  <si>
    <t>73043</t>
  </si>
  <si>
    <t>TOLIMAARMERO</t>
  </si>
  <si>
    <t>73055</t>
  </si>
  <si>
    <t>TOLIMAATACO</t>
  </si>
  <si>
    <t>TOLIMACAJAMARCA</t>
  </si>
  <si>
    <t>73124</t>
  </si>
  <si>
    <t>TOLIMACARMEN DE APICALÁ</t>
  </si>
  <si>
    <t>73148</t>
  </si>
  <si>
    <t>TOLIMACASABIANCA</t>
  </si>
  <si>
    <t>73152</t>
  </si>
  <si>
    <t>TOLIMACHAPARRAL</t>
  </si>
  <si>
    <t>TOLIMACOELLO</t>
  </si>
  <si>
    <t>73200</t>
  </si>
  <si>
    <t>TOLIMACOYAIMA</t>
  </si>
  <si>
    <t>73217</t>
  </si>
  <si>
    <t>TOLIMACUNDAY</t>
  </si>
  <si>
    <t>73226</t>
  </si>
  <si>
    <t>TOLIMADOLORES</t>
  </si>
  <si>
    <t>73236</t>
  </si>
  <si>
    <t>TOLIMAESPINAL</t>
  </si>
  <si>
    <t>73268</t>
  </si>
  <si>
    <t>TOLIMAFALAN</t>
  </si>
  <si>
    <t>73270</t>
  </si>
  <si>
    <t>TOLIMAFLANDES</t>
  </si>
  <si>
    <t>73275</t>
  </si>
  <si>
    <t>TOLIMAFRESNO</t>
  </si>
  <si>
    <t>73283</t>
  </si>
  <si>
    <t>TOLIMAGUAMO</t>
  </si>
  <si>
    <t>73319</t>
  </si>
  <si>
    <t>TOLIMAHERVEO</t>
  </si>
  <si>
    <t>73347</t>
  </si>
  <si>
    <t>TOLIMAHONDA</t>
  </si>
  <si>
    <t>73349</t>
  </si>
  <si>
    <t>TOLIMAICONONZO</t>
  </si>
  <si>
    <t>73352</t>
  </si>
  <si>
    <t>TOLIMALÉRIDA</t>
  </si>
  <si>
    <t>73408</t>
  </si>
  <si>
    <t>TOLIMALÍBANO</t>
  </si>
  <si>
    <t>73411</t>
  </si>
  <si>
    <t>TOLIMASAN SEBASTIÁN DE MARIQUITA</t>
  </si>
  <si>
    <t>73443</t>
  </si>
  <si>
    <t>TOLIMAMELGAR</t>
  </si>
  <si>
    <t>73449</t>
  </si>
  <si>
    <t>TOLIMAMURILLO</t>
  </si>
  <si>
    <t>73461</t>
  </si>
  <si>
    <t>TOLIMANATAGAIMA</t>
  </si>
  <si>
    <t>73483</t>
  </si>
  <si>
    <t>TOLIMAORTEGA</t>
  </si>
  <si>
    <t>73504</t>
  </si>
  <si>
    <t>TOLIMAPALOCABILDO</t>
  </si>
  <si>
    <t>73520</t>
  </si>
  <si>
    <t>TOLIMAPIEDRAS</t>
  </si>
  <si>
    <t>73547</t>
  </si>
  <si>
    <t>TOLIMAPLANADAS</t>
  </si>
  <si>
    <t>TOLIMAPRADO</t>
  </si>
  <si>
    <t>73563</t>
  </si>
  <si>
    <t>TOLIMAPURIFICACIÓN</t>
  </si>
  <si>
    <t>73585</t>
  </si>
  <si>
    <t>TOLIMARIOBLANCO</t>
  </si>
  <si>
    <t>TOLIMARONCESVALLES</t>
  </si>
  <si>
    <t>73622</t>
  </si>
  <si>
    <t>TOLIMAROVIRA</t>
  </si>
  <si>
    <t>73624</t>
  </si>
  <si>
    <t>TOLIMASALDAÑA</t>
  </si>
  <si>
    <t>73671</t>
  </si>
  <si>
    <t>TOLIMASAN ANTONIO</t>
  </si>
  <si>
    <t>73675</t>
  </si>
  <si>
    <t>TOLIMASAN LUIS</t>
  </si>
  <si>
    <t>73678</t>
  </si>
  <si>
    <t>TOLIMASANTA ISABEL</t>
  </si>
  <si>
    <t>73686</t>
  </si>
  <si>
    <t>TOLIMASUÁREZ</t>
  </si>
  <si>
    <t>73770</t>
  </si>
  <si>
    <t>TOLIMAVALLE DE SAN JUAN</t>
  </si>
  <si>
    <t>73854</t>
  </si>
  <si>
    <t>TOLIMAVENADILLO</t>
  </si>
  <si>
    <t>73861</t>
  </si>
  <si>
    <t>TOLIMAVILLAHERMOSA</t>
  </si>
  <si>
    <t>73870</t>
  </si>
  <si>
    <t>TOLIMAVILLARRICA</t>
  </si>
  <si>
    <t>73873</t>
  </si>
  <si>
    <t>VALLE DEL CAUCACALI</t>
  </si>
  <si>
    <t>76001</t>
  </si>
  <si>
    <t>VALLE DEL CAUCAALCALÁ</t>
  </si>
  <si>
    <t>76020</t>
  </si>
  <si>
    <t>VALLE DEL CAUCAANDALUCÍA</t>
  </si>
  <si>
    <t>76036</t>
  </si>
  <si>
    <t>VALLE DEL CAUCAANSERMANUEVO</t>
  </si>
  <si>
    <t>76041</t>
  </si>
  <si>
    <t>VALLE DEL CAUCAARGELIA</t>
  </si>
  <si>
    <t>76054</t>
  </si>
  <si>
    <t>VALLE DEL CAUCABOLÍVAR</t>
  </si>
  <si>
    <t>76100</t>
  </si>
  <si>
    <t>VALLE DEL CAUCABUENAVENTURA</t>
  </si>
  <si>
    <t>VALLE DEL CAUCAGUADALAJARA DE BUGA</t>
  </si>
  <si>
    <t>76111</t>
  </si>
  <si>
    <t>VALLE DEL CAUCABUGALAGRANDE</t>
  </si>
  <si>
    <t>76113</t>
  </si>
  <si>
    <t>VALLE DEL CAUCACAICEDONIA</t>
  </si>
  <si>
    <t>76122</t>
  </si>
  <si>
    <t>VALLE DEL CAUCACALIMA</t>
  </si>
  <si>
    <t>76126</t>
  </si>
  <si>
    <t>VALLE DEL CAUCACANDELARIA</t>
  </si>
  <si>
    <t>76130</t>
  </si>
  <si>
    <t>VALLE DEL CAUCACARTAGO</t>
  </si>
  <si>
    <t>76147</t>
  </si>
  <si>
    <t>VALLE DEL CAUCADAGUA</t>
  </si>
  <si>
    <t>76233</t>
  </si>
  <si>
    <t>VALLE DEL CAUCAEL ÁGUILA</t>
  </si>
  <si>
    <t>76243</t>
  </si>
  <si>
    <t>VALLE DEL CAUCAEL CAIRO</t>
  </si>
  <si>
    <t>76246</t>
  </si>
  <si>
    <t>VALLE DEL CAUCAEL CERRITO</t>
  </si>
  <si>
    <t>76248</t>
  </si>
  <si>
    <t>VALLE DEL CAUCAEL DOVIO</t>
  </si>
  <si>
    <t>76250</t>
  </si>
  <si>
    <t>VALLE DEL CAUCAFLORIDA</t>
  </si>
  <si>
    <t>VALLE DEL CAUCAGINEBRA</t>
  </si>
  <si>
    <t>76306</t>
  </si>
  <si>
    <t>VALLE DEL CAUCAGUACARÍ</t>
  </si>
  <si>
    <t>76318</t>
  </si>
  <si>
    <t>VALLE DEL CAUCAJAMUNDÍ</t>
  </si>
  <si>
    <t>76364</t>
  </si>
  <si>
    <t>VALLE DEL CAUCALA CUMBRE</t>
  </si>
  <si>
    <t>76377</t>
  </si>
  <si>
    <t>VALLE DEL CAUCALA UNIÓN</t>
  </si>
  <si>
    <t>76400</t>
  </si>
  <si>
    <t>VALLE DEL CAUCALA VICTORIA</t>
  </si>
  <si>
    <t>76403</t>
  </si>
  <si>
    <t>VALLE DEL CAUCAOBANDO</t>
  </si>
  <si>
    <t>76497</t>
  </si>
  <si>
    <t>VALLE DEL CAUCAPALMIRA</t>
  </si>
  <si>
    <t>76520</t>
  </si>
  <si>
    <t>VALLE DEL CAUCAPRADERA</t>
  </si>
  <si>
    <t>VALLE DEL CAUCARESTREPO</t>
  </si>
  <si>
    <t>76606</t>
  </si>
  <si>
    <t>VALLE DEL CAUCARIOFRÍO</t>
  </si>
  <si>
    <t>76616</t>
  </si>
  <si>
    <t>VALLE DEL CAUCAROLDANILLO</t>
  </si>
  <si>
    <t>76622</t>
  </si>
  <si>
    <t>VALLE DEL CAUCASAN PEDRO</t>
  </si>
  <si>
    <t>76670</t>
  </si>
  <si>
    <t>VALLE DEL CAUCASEVILLA</t>
  </si>
  <si>
    <t>76736</t>
  </si>
  <si>
    <t>VALLE DEL CAUCATORO</t>
  </si>
  <si>
    <t>76823</t>
  </si>
  <si>
    <t>VALLE DEL CAUCATRUJILLO</t>
  </si>
  <si>
    <t>76828</t>
  </si>
  <si>
    <t>VALLE DEL CAUCATULUÁ</t>
  </si>
  <si>
    <t>76834</t>
  </si>
  <si>
    <t>VALLE DEL CAUCAULLOA</t>
  </si>
  <si>
    <t>76845</t>
  </si>
  <si>
    <t>VALLE DEL CAUCAVERSALLES</t>
  </si>
  <si>
    <t>76863</t>
  </si>
  <si>
    <t>VALLE DEL CAUCAVIJES</t>
  </si>
  <si>
    <t>76869</t>
  </si>
  <si>
    <t>VALLE DEL CAUCAYOTOCO</t>
  </si>
  <si>
    <t>76890</t>
  </si>
  <si>
    <t>VALLE DEL CAUCAYUMBO</t>
  </si>
  <si>
    <t>76892</t>
  </si>
  <si>
    <t>VALLE DEL CAUCAZARZAL</t>
  </si>
  <si>
    <t>76895</t>
  </si>
  <si>
    <t>ARAUCAARAUCA</t>
  </si>
  <si>
    <t>81001</t>
  </si>
  <si>
    <t>ARAUCAARAUQUITA</t>
  </si>
  <si>
    <t>ARAUCACRAVO NORTE</t>
  </si>
  <si>
    <t>81220</t>
  </si>
  <si>
    <t>ARAUCAFORTUL</t>
  </si>
  <si>
    <t>ARAUCAPUERTO RONDÓN</t>
  </si>
  <si>
    <t>81591</t>
  </si>
  <si>
    <t>ARAUCASARAVENA</t>
  </si>
  <si>
    <t>ARAUCATAME</t>
  </si>
  <si>
    <t>CASANAREYOPAL</t>
  </si>
  <si>
    <t>85001</t>
  </si>
  <si>
    <t>CASANAREAGUAZUL</t>
  </si>
  <si>
    <t>85010</t>
  </si>
  <si>
    <t>CASANARECHÁMEZA</t>
  </si>
  <si>
    <t>85015</t>
  </si>
  <si>
    <t>CASANAREHATO COROZAL</t>
  </si>
  <si>
    <t>85125</t>
  </si>
  <si>
    <t>CASANARELA SALINA</t>
  </si>
  <si>
    <t>85136</t>
  </si>
  <si>
    <t>CASANAREMANÍ</t>
  </si>
  <si>
    <t>85139</t>
  </si>
  <si>
    <t>CASANAREMONTERREY</t>
  </si>
  <si>
    <t>85162</t>
  </si>
  <si>
    <t>CASANARENUNCHÍA</t>
  </si>
  <si>
    <t>85225</t>
  </si>
  <si>
    <t>CASANAREOROCUÉ</t>
  </si>
  <si>
    <t>85230</t>
  </si>
  <si>
    <t>CASANAREPAZ DE ARIPORO</t>
  </si>
  <si>
    <t>85250</t>
  </si>
  <si>
    <t>CASANAREPORE</t>
  </si>
  <si>
    <t>85263</t>
  </si>
  <si>
    <t>CASANARERECETOR</t>
  </si>
  <si>
    <t>85279</t>
  </si>
  <si>
    <t>CASANARESABANALARGA</t>
  </si>
  <si>
    <t>85300</t>
  </si>
  <si>
    <t>CASANARESÁCAMA</t>
  </si>
  <si>
    <t>85315</t>
  </si>
  <si>
    <t>CASANARESAN LUIS DE PALENQUE</t>
  </si>
  <si>
    <t>85325</t>
  </si>
  <si>
    <t>CASANARETÁMARA</t>
  </si>
  <si>
    <t>85400</t>
  </si>
  <si>
    <t>CASANARETAURAMENA</t>
  </si>
  <si>
    <t>85410</t>
  </si>
  <si>
    <t>CASANARETRINIDAD</t>
  </si>
  <si>
    <t>85430</t>
  </si>
  <si>
    <t>CASANAREVILLANUEVA</t>
  </si>
  <si>
    <t>85440</t>
  </si>
  <si>
    <t>PUTUMAYOMOCOA</t>
  </si>
  <si>
    <t>PUTUMAYOCOLÓN</t>
  </si>
  <si>
    <t>86219</t>
  </si>
  <si>
    <t>PUTUMAYOORITO</t>
  </si>
  <si>
    <t>PUTUMAYOPUERTO ASÍS</t>
  </si>
  <si>
    <t>PUTUMAYOPUERTO CAICEDO</t>
  </si>
  <si>
    <t>PUTUMAYOPUERTO GUZMÁN</t>
  </si>
  <si>
    <t>PUTUMAYOPUERTO LEGUÍZAMO</t>
  </si>
  <si>
    <t>PUTUMAYOSIBUNDOY</t>
  </si>
  <si>
    <t>86749</t>
  </si>
  <si>
    <t>PUTUMAYOSAN FRANCISCO</t>
  </si>
  <si>
    <t>86755</t>
  </si>
  <si>
    <t>PUTUMAYOSAN MIGUEL</t>
  </si>
  <si>
    <t>PUTUMAYOSANTIAGO</t>
  </si>
  <si>
    <t>86760</t>
  </si>
  <si>
    <t>PUTUMAYOVALLE DEL GUAMUEZ</t>
  </si>
  <si>
    <t>PUTUMAYOVILLAGARZÓN</t>
  </si>
  <si>
    <t>ARCHIPIÉLAGO DE SAN ANDRÉS  PROVIDENCIA Y SANTA CATALINASAN ANDRÉS</t>
  </si>
  <si>
    <t>88001</t>
  </si>
  <si>
    <t>ARCHIPIÉLAGO DE SAN ANDRÉS  PROVIDENCIA Y SANTA CATALINAPROVIDENCIA</t>
  </si>
  <si>
    <t>88564</t>
  </si>
  <si>
    <t>AMAZONASLETICIA</t>
  </si>
  <si>
    <t>91001</t>
  </si>
  <si>
    <t>AMAZONASEL ENCANTO</t>
  </si>
  <si>
    <t>91263</t>
  </si>
  <si>
    <t>AMAZONASLA CHORRERA</t>
  </si>
  <si>
    <t>91405</t>
  </si>
  <si>
    <t>AMAZONASLA PEDRERA</t>
  </si>
  <si>
    <t>91407</t>
  </si>
  <si>
    <t>AMAZONASLA VICTORIA</t>
  </si>
  <si>
    <t>91430</t>
  </si>
  <si>
    <t>AMAZONASMIRITÍ - PARANÁ</t>
  </si>
  <si>
    <t>91460</t>
  </si>
  <si>
    <t>AMAZONASPUERTO ALEGRÍA</t>
  </si>
  <si>
    <t>91530</t>
  </si>
  <si>
    <t>AMAZONASPUERTO ARICA</t>
  </si>
  <si>
    <t>91536</t>
  </si>
  <si>
    <t>AMAZONASPUERTO NARIÑO</t>
  </si>
  <si>
    <t>91540</t>
  </si>
  <si>
    <t>AMAZONASPUERTO SANTANDER</t>
  </si>
  <si>
    <t>91669</t>
  </si>
  <si>
    <t>AMAZONASTARAPACÁ</t>
  </si>
  <si>
    <t>91798</t>
  </si>
  <si>
    <t>GUAINÍAINÍRIDA</t>
  </si>
  <si>
    <t>94001</t>
  </si>
  <si>
    <t>GUAINÍABARRANCOMINAS</t>
  </si>
  <si>
    <t>94343</t>
  </si>
  <si>
    <t>GUAINÍASAN FELIPE</t>
  </si>
  <si>
    <t>94883</t>
  </si>
  <si>
    <t>GUAINÍAPUERTO COLOMBIA</t>
  </si>
  <si>
    <t>94884</t>
  </si>
  <si>
    <t>GUAINÍALA GUADALUPE</t>
  </si>
  <si>
    <t>94885</t>
  </si>
  <si>
    <t>GUAINÍACACAHUAL</t>
  </si>
  <si>
    <t>94886</t>
  </si>
  <si>
    <t>GUAINÍAPANA PANA</t>
  </si>
  <si>
    <t>94887</t>
  </si>
  <si>
    <t>GUAINÍAMORICHAL</t>
  </si>
  <si>
    <t>94888</t>
  </si>
  <si>
    <t>GUAVIARESAN JOSÉ DEL GUAVIARE</t>
  </si>
  <si>
    <t>GUAVIARECALAMAR</t>
  </si>
  <si>
    <t>GUAVIAREEL RETORNO</t>
  </si>
  <si>
    <t>GUAVIAREMIRAFLORES</t>
  </si>
  <si>
    <t>VAUPÉSMITÚ</t>
  </si>
  <si>
    <t>97001</t>
  </si>
  <si>
    <t>VAUPÉSCARURÚ</t>
  </si>
  <si>
    <t>97161</t>
  </si>
  <si>
    <t>VAUPÉSPACOA</t>
  </si>
  <si>
    <t>97511</t>
  </si>
  <si>
    <t>VAUPÉSTARAIRA</t>
  </si>
  <si>
    <t>VAUPÉSPAPUNAHUA</t>
  </si>
  <si>
    <t>97777</t>
  </si>
  <si>
    <t>VAUPÉSYAVARATÉ</t>
  </si>
  <si>
    <t>97889</t>
  </si>
  <si>
    <t>VICHADAPUERTO CARREÑO</t>
  </si>
  <si>
    <t>99001</t>
  </si>
  <si>
    <t>VICHADALA PRIMAVERA</t>
  </si>
  <si>
    <t>99524</t>
  </si>
  <si>
    <t>VICHADASANTA ROSALÍA</t>
  </si>
  <si>
    <t>99624</t>
  </si>
  <si>
    <t>VICHADACUMARIBO</t>
  </si>
  <si>
    <t>99773</t>
  </si>
  <si>
    <t>Nombre de la empresa</t>
  </si>
  <si>
    <t>NIT</t>
  </si>
  <si>
    <t>Nombre del Representante Legal</t>
  </si>
  <si>
    <t>Correo electrónico del Representante Legal</t>
  </si>
  <si>
    <t>Nombre de la persona responsable de presentar los proyectos a la Convocatoria PRONE</t>
  </si>
  <si>
    <t>Cargo</t>
  </si>
  <si>
    <t>Numero telefónico</t>
  </si>
  <si>
    <t>Correo electrónico</t>
  </si>
  <si>
    <t>CENTRALES ELECTRICAS DE NARIÑO SA ESP</t>
  </si>
  <si>
    <t>8912002008</t>
  </si>
  <si>
    <t>IVAN EDMUNDO LOPEZ SALAZAR</t>
  </si>
  <si>
    <t>gerencia@cedenar.com.co</t>
  </si>
  <si>
    <t>CARLOS HERNAN GARCIA BLANDON</t>
  </si>
  <si>
    <t>CONTRATISTA</t>
  </si>
  <si>
    <t>cgarcia@adicelingenieria.com</t>
  </si>
  <si>
    <t>Empresa de Energía del Putumayo S.A. E.S.P.</t>
  </si>
  <si>
    <t>8460002418</t>
  </si>
  <si>
    <t>Wiston Andres Ñustes Cuellas</t>
  </si>
  <si>
    <t>gerencia@energiaputumayo.com</t>
  </si>
  <si>
    <t>Felipe Moreno Viveros</t>
  </si>
  <si>
    <t>Profesional Control de Energía y Proyectos</t>
  </si>
  <si>
    <t>gestionactivos@eneregiaputumayo.com</t>
  </si>
  <si>
    <t>AIR-E S.A.S. E.S.P.</t>
  </si>
  <si>
    <t>9013809302</t>
  </si>
  <si>
    <t>SANTIAGO POSSO MARMOLEJO</t>
  </si>
  <si>
    <t>santiago.posso@air-e.com</t>
  </si>
  <si>
    <t>ADOLFO MARIO RODRIGUEZ TOSCANO</t>
  </si>
  <si>
    <t>PROFESIONAL PLENO NORMALIZACION DE RED</t>
  </si>
  <si>
    <t>adolfo.rodriguez@air-e.com</t>
  </si>
  <si>
    <t>EMPRESA DISTRIBUIDORA DEL PACIFICO S. A. ESP- DISPAC S. A. ESP</t>
  </si>
  <si>
    <t>818001629</t>
  </si>
  <si>
    <t>JORGE JULIAN QUINTERO POLO</t>
  </si>
  <si>
    <t>jquintero@dispac.com.co</t>
  </si>
  <si>
    <t>TOMAS MEDINA GUEVARA</t>
  </si>
  <si>
    <t>GERENTE DE DISTRIBUCIÓN</t>
  </si>
  <si>
    <t>gerentedistribucion@dispacsaesp.com</t>
  </si>
  <si>
    <t>Electrificadora del Caquetá S.A E.S.P</t>
  </si>
  <si>
    <t>891190127</t>
  </si>
  <si>
    <t>Luis Enrique Trujillo López</t>
  </si>
  <si>
    <t>luis.trujillo@electrocaqueta.com.co</t>
  </si>
  <si>
    <t>Héctor Fabio Orrego Ortiz</t>
  </si>
  <si>
    <t>Gerente de Gestión Energética</t>
  </si>
  <si>
    <t>hector.orrego@electrocaqueta.com.co</t>
  </si>
  <si>
    <t>EMPRESA MUNICIPAL DE SERVICIOS PUBLICOS DE OROCUE S.A E.S.P.</t>
  </si>
  <si>
    <t>9002519551</t>
  </si>
  <si>
    <t>LINO CEDEÑO COLINA</t>
  </si>
  <si>
    <t>gerenciaemspo@gmail.com</t>
  </si>
  <si>
    <t>FREDY SANABRIA GONZALEZ</t>
  </si>
  <si>
    <t>PROFESIONAL DE APOYO</t>
  </si>
  <si>
    <t>ELECTRIFICADORA DEL HUILA S.A E.S.P.</t>
  </si>
  <si>
    <t>891180001</t>
  </si>
  <si>
    <t>NIKA DUNIEZHKA CUELLAR CUENCA</t>
  </si>
  <si>
    <t>Gerencia@electrohuila.co</t>
  </si>
  <si>
    <t>CAROLINA HERRERA RUIZ</t>
  </si>
  <si>
    <t>Jefe División Control de Pérdidas</t>
  </si>
  <si>
    <t>carolina.herrerar@electrohuila.co</t>
  </si>
  <si>
    <t>ANDRES WISTON ÑUSTES CUELLAR</t>
  </si>
  <si>
    <t>Marco Suarez Galvis</t>
  </si>
  <si>
    <t xml:space="preserve">Profesional de Apoyo al Area de Técnica </t>
  </si>
  <si>
    <t>proyectos@energiaputumayo.com</t>
  </si>
  <si>
    <t>ELECTRIFICADORA DEL META S.A. E.S.P.</t>
  </si>
  <si>
    <t>8920022106</t>
  </si>
  <si>
    <t>EDWIN DAVID GUZMAN BOHORQUEZ</t>
  </si>
  <si>
    <t>martha.rincon@emsa-esp.com.co</t>
  </si>
  <si>
    <t>Oscar Javier Mancera</t>
  </si>
  <si>
    <t>Gerente de Proyectos</t>
  </si>
  <si>
    <t>Caribemar de la Costa SAS ESP</t>
  </si>
  <si>
    <t>9013809491</t>
  </si>
  <si>
    <t>JHON JAIRO GRANADA GIRALDO</t>
  </si>
  <si>
    <t>serviciosjuridicos@afinia.com</t>
  </si>
  <si>
    <t>Hollmann Schmalbach</t>
  </si>
  <si>
    <t>Prof Senior Ingeniero de Obras</t>
  </si>
  <si>
    <t>hollmann.schmalbach@afinia.com.co</t>
  </si>
  <si>
    <t>SMIN LTDA</t>
  </si>
  <si>
    <t>8290005618</t>
  </si>
  <si>
    <t>Carlos Castillo G.</t>
  </si>
  <si>
    <t>ceo@sminsl.com</t>
  </si>
  <si>
    <t xml:space="preserve">Carlos de Jesus Castillo </t>
  </si>
  <si>
    <t xml:space="preserve">Director Empresarial </t>
  </si>
  <si>
    <t xml:space="preserve">cco@sminsl.com </t>
  </si>
  <si>
    <t>Coypag</t>
  </si>
  <si>
    <t>8320096768</t>
  </si>
  <si>
    <t xml:space="preserve">Alba Patricia Ubaque Bejarano </t>
  </si>
  <si>
    <t xml:space="preserve">Patriciaubaque2280@hotmail.es </t>
  </si>
  <si>
    <t xml:space="preserve">Representante legal </t>
  </si>
  <si>
    <t>Marub</t>
  </si>
  <si>
    <t>9012788165</t>
  </si>
  <si>
    <t xml:space="preserve">Jose Yovany Martinez urrego </t>
  </si>
  <si>
    <t xml:space="preserve">servicioalclientemaruba@gmail.com </t>
  </si>
  <si>
    <t xml:space="preserve">José Yovany Martinez urrego </t>
  </si>
  <si>
    <t xml:space="preserve">Gerente </t>
  </si>
  <si>
    <t>Municipio de Santa lucia</t>
  </si>
  <si>
    <t>800019254</t>
  </si>
  <si>
    <t xml:space="preserve">Edward Ecker Martínez </t>
  </si>
  <si>
    <t>despacho@santalucia-atlantico.gov.co</t>
  </si>
  <si>
    <t>Julieta Mancilla Cantillo</t>
  </si>
  <si>
    <t xml:space="preserve">Secretaría de Planeación </t>
  </si>
  <si>
    <t>Planeacion@santalucia-atlantico.gov.co</t>
  </si>
  <si>
    <t>NOMBRE DEL PLAN, PROGRAMA O PROYECTO</t>
  </si>
  <si>
    <t>PDET</t>
  </si>
  <si>
    <t>NBI</t>
  </si>
  <si>
    <t>BARRIO</t>
  </si>
  <si>
    <t>CODIGO ZONA SUI</t>
  </si>
  <si>
    <t>OTROS BARRIOS</t>
  </si>
  <si>
    <t>USUARIOS REGISTRADOS EN SUI</t>
  </si>
  <si>
    <t>USUARIOS DEL BARRIO PRINCIPAL</t>
  </si>
  <si>
    <t>USUARIOS EN CARTA DE PRESENTACIÓN</t>
  </si>
  <si>
    <t>USUARIOS EN MEMORIA DE CÁLCULOS</t>
  </si>
  <si>
    <t>FECHA INICIO DE OBRAS</t>
  </si>
  <si>
    <t>NÚMERO DE USUARIOS CERTIFICADOS POR ALCALDÍA</t>
  </si>
  <si>
    <t>FECHA FINALIZACIÓN OBRAS</t>
  </si>
  <si>
    <t>VALOR TOTAL DEL PROYECTO</t>
  </si>
  <si>
    <t>VALOR DE COFINANCIACIÓN</t>
  </si>
  <si>
    <t>VALOR SOLICITADO</t>
  </si>
  <si>
    <t>ASEGURADORA</t>
  </si>
  <si>
    <t>VALOR ASEGURADO</t>
  </si>
  <si>
    <t>VIGENCIA DESDE</t>
  </si>
  <si>
    <t>VIGENCIA HASTA</t>
  </si>
  <si>
    <t>SUBESTACIÓN DE CONEXIÓN</t>
  </si>
  <si>
    <t>CIRCUITO</t>
  </si>
  <si>
    <t>ESTRUCTURA No</t>
  </si>
  <si>
    <t>ÍNDICE ACTUAL SAIFI</t>
  </si>
  <si>
    <t>ÍNDICE ACTUAL SAIDI</t>
  </si>
  <si>
    <t>PÉRDIDAS NO TÉCNICAS ACTUAL</t>
  </si>
  <si>
    <t>ÍNDICE ALCANZADO SAIFI</t>
  </si>
  <si>
    <t>ÍNDICE ALCANZADO SAIDI</t>
  </si>
  <si>
    <t>PÉRDIDAS NO TÉCNICAS ALCANZADO</t>
  </si>
  <si>
    <t>nivel de tensión de conexion</t>
  </si>
  <si>
    <t>REDES MT</t>
  </si>
  <si>
    <t>REDES BT</t>
  </si>
  <si>
    <t>NÚMERO DE TRANSFORMADORES A INSTALAR</t>
  </si>
  <si>
    <t>CAPACIDAD TOTAL A INSTALAR</t>
  </si>
  <si>
    <t>VALOR DESMONTE INFRAESTRUCTURA EXISTENTE</t>
  </si>
  <si>
    <t>LUMINARIAS EXISTENTES</t>
  </si>
  <si>
    <t>DESCRIPCIÓN DE SISTEMA DE MEDIDA</t>
  </si>
  <si>
    <t>VALOR TOTAL DEL SISTEMA DE MEDIDA</t>
  </si>
  <si>
    <t>CORREO AUTORIZADO</t>
  </si>
  <si>
    <t>IMAGEN REQUISITOS</t>
  </si>
  <si>
    <t>BARRIO 2</t>
  </si>
  <si>
    <t>CODIGO SUI B. 2</t>
  </si>
  <si>
    <t>USUARIOS A BENEFICIAR B. 2</t>
  </si>
  <si>
    <t>BARRIO 3</t>
  </si>
  <si>
    <t>CODIGO SUI B. 3</t>
  </si>
  <si>
    <t>USUARIOS A BENEFICIAR B. 3</t>
  </si>
  <si>
    <t>BARRIO 4</t>
  </si>
  <si>
    <t>CODIGO SUI B. 4</t>
  </si>
  <si>
    <t>USUARIOS A BENEFICIAR B. 4</t>
  </si>
  <si>
    <t>BARRIO 5</t>
  </si>
  <si>
    <t>CODIGO SUI B. 5</t>
  </si>
  <si>
    <t>USUARIOS A BENEFICIAR B. 5</t>
  </si>
  <si>
    <t>USUARIOS SUI B. 2</t>
  </si>
  <si>
    <t>USUARIOS SUI B. 3</t>
  </si>
  <si>
    <t>USUARIOS SUI B. 4</t>
  </si>
  <si>
    <t>USUARIOS SUI B. 5</t>
  </si>
  <si>
    <t>MUNICIPI CATEGORÍA</t>
  </si>
  <si>
    <t>NUMERO DE ACCIDENTES</t>
  </si>
  <si>
    <t>Tipo de elemento</t>
  </si>
  <si>
    <t>Ruta de acceso</t>
  </si>
  <si>
    <t>NORMALIZACION DE REDES ELECTRICAS ALAMOS DE ALGECIRAS</t>
  </si>
  <si>
    <t>Huila</t>
  </si>
  <si>
    <t>ALAMOS</t>
  </si>
  <si>
    <t>COMPAÑÍA MUNDIAL DE SEGUROS S.A</t>
  </si>
  <si>
    <t>Infraestructura de medición avanzada-centralizada-medida directa</t>
  </si>
  <si>
    <t>5</t>
  </si>
  <si>
    <t>Elemento</t>
  </si>
  <si>
    <t>sites/AutomatizacionesDEE/Lists/Convocatorias PRONE  Proyectos</t>
  </si>
  <si>
    <t>NORMALIZACION DE REDES ELECTRICAS CENTENARIO DE ALGECIRAS</t>
  </si>
  <si>
    <t>Algeciras</t>
  </si>
  <si>
    <t>Centenario</t>
  </si>
  <si>
    <t>NORMALIZACIÓN Y AMPLIACIÓN DE LAS REDES ELÉCTRICAS DE MEDIA Y BAJA TENSIÓN PARA LOS BARRIOS ANTONIO LICCIONI Y JOSE EUSTACIO RIVERA EN EL MUNICIPIO DE OROCUE DEPARTAMENTO DE CASANARE</t>
  </si>
  <si>
    <t>Casanare</t>
  </si>
  <si>
    <t>Orocué</t>
  </si>
  <si>
    <t>ANTONIO LICCIONI</t>
  </si>
  <si>
    <t>SEGUROS MUNDIAL</t>
  </si>
  <si>
    <t>MEDIDOR BIFASICO TRIFILAR</t>
  </si>
  <si>
    <t>JOSE EUSTACIO RIVERA</t>
  </si>
  <si>
    <t>NORMALIZACIÓN DE REDES ELÉCTRICAS BARRIO OCHO DE FEBRERO</t>
  </si>
  <si>
    <t>Atlántico</t>
  </si>
  <si>
    <t>CAMPO DE LA CRUZ</t>
  </si>
  <si>
    <t>OCHO DE FEBRERO</t>
  </si>
  <si>
    <t>.</t>
  </si>
  <si>
    <t>Sistema de medida con operación remota o local, que concentra en una unidad compacta los protocolos de comunicaciones y la herramienta que permita leer, operar, supervisar, controlar, administrar o comunicarse con el sistema disponible en Air-e S.A.S E.S.P.</t>
  </si>
  <si>
    <t>NORMALIZACIÓN DE REDES ELÉCTRICAS BARRIO EL ESPINAL</t>
  </si>
  <si>
    <t>MALAMBO</t>
  </si>
  <si>
    <t>EL ESPINAL</t>
  </si>
  <si>
    <t>NORMALIZACIÓN DE REDES ELÉCTRICAS BARRIO URB LA FELICIDAD</t>
  </si>
  <si>
    <t>MANATÍ</t>
  </si>
  <si>
    <t>URB LA FELICIDAD</t>
  </si>
  <si>
    <t>NORMALIZACIÓN DE REDES ELÉCTRICAS BARRIO LAS PALMAS</t>
  </si>
  <si>
    <t>REPELÓN</t>
  </si>
  <si>
    <t>LAS PALMAS</t>
  </si>
  <si>
    <t>NORMALIZACIÓN DE REDES ELÉCTRICAS BARRIO BUENA ESPERANZA</t>
  </si>
  <si>
    <t>SANTO TOMAS</t>
  </si>
  <si>
    <t>BUENA ESPERANZA</t>
  </si>
  <si>
    <t>NORMALIZACIÓN DE REDES ELÉCTRICAS BARRIO LAS DELICIAS II</t>
  </si>
  <si>
    <t>La Guajira</t>
  </si>
  <si>
    <t>BARRANCAS</t>
  </si>
  <si>
    <t>LAS DELICIAS II</t>
  </si>
  <si>
    <t>NORMALIZACIÓN DE REDES ELÉCTRICAS BARRIO LOS CEREZOS</t>
  </si>
  <si>
    <t>LOS CEREZOS</t>
  </si>
  <si>
    <t>NORMALIZACIÓN DE REDES ELÉCTRICAS BARRIO DOCE DE OCTUBRE</t>
  </si>
  <si>
    <t>DOCE DE OCTUBRE</t>
  </si>
  <si>
    <t>NORMALIZACIÓN DE REDES ELÉCTRICAS BARRIO EL RETIRO II</t>
  </si>
  <si>
    <t>EL RETIRO II</t>
  </si>
  <si>
    <t>NORMALIZACIÓN DE REDES ELÉCTRICAS BARRIO OCHO DE ENERO</t>
  </si>
  <si>
    <t>OCHO DE ENERO</t>
  </si>
  <si>
    <t>NORMALIZACIÓN DE REDES ELÉCTRICAS BARRIO SAN JOSE</t>
  </si>
  <si>
    <t>SAN JOSE</t>
  </si>
  <si>
    <t>NORMALIZACIÓN DE REDES ELÉCTRICAS BARRIO BENDICION DE DIOS</t>
  </si>
  <si>
    <t>MAICAO</t>
  </si>
  <si>
    <t>BENDICION DE DIOS</t>
  </si>
  <si>
    <t>NORMALIZACIÓN DE REDES ELÉCTRICAS BARRIO OSCAR MEJIA</t>
  </si>
  <si>
    <t>OSCAR MEJIA</t>
  </si>
  <si>
    <t>NORMALIZACIÓN DE REDES ELÉCTRICAS BARRIO SIMON BOLIVAR</t>
  </si>
  <si>
    <t>SIMON BOLIVAR</t>
  </si>
  <si>
    <t>NORMALIZACIÓN DE REDES ELÉCTRICAS BARRIO URB ZENU MIGUEL LORA</t>
  </si>
  <si>
    <t>URB ZENU MIGUEL LORA</t>
  </si>
  <si>
    <t>NORMALIZACIÓN DE REDES ELÉCTRICAS BARRIO VILLA USI</t>
  </si>
  <si>
    <t>VILLA USI</t>
  </si>
  <si>
    <t>NORMALIZACIÓN DE REDES ELÉCTRICAS BARRIO LOMA FRESCA Y MANZANILLO</t>
  </si>
  <si>
    <t>LOMA FRESCA Y MANZANILLO</t>
  </si>
  <si>
    <t>NORMALIZACIÓN DE REDES ELÉCTRICAS BARRIO LOS OLIVOS</t>
  </si>
  <si>
    <t>LOS OLIVOS</t>
  </si>
  <si>
    <t>NORMALIZACIÓN DE REDES ELÉCTRICAS BARRIO FONSECA SIOSI</t>
  </si>
  <si>
    <t>URIBIA</t>
  </si>
  <si>
    <t>FONSECA SIOSI</t>
  </si>
  <si>
    <t>NORMALIZACIÓN DE REDES ELÉCTRICAS BARRIO LAS PAVITAS</t>
  </si>
  <si>
    <t>Magdalena</t>
  </si>
  <si>
    <t>EL PIÑON</t>
  </si>
  <si>
    <t>LAS PAVITAS</t>
  </si>
  <si>
    <t>NORMALIZACIÓN DE REDES ELÉCTRICAS DE MEDIA Y BAJA TENSIÓN, MONTAJE DE SUBESTACIONES DE DISTRIBUCIÓN EN EL BARRIO SUBNORMAL PALOQUEMAO, MUNICIPIO DE FLORENCIA, DEPARTAMENTO DEL CAQUETÁ</t>
  </si>
  <si>
    <t>Caquetá</t>
  </si>
  <si>
    <t>Florencia</t>
  </si>
  <si>
    <t>PALOQUEMAO</t>
  </si>
  <si>
    <t>SEGUROS MUNDIAL S.A</t>
  </si>
  <si>
    <t>SISTEMA DE MEDICION A TRAVES DE INFRAESTRUCTURA DE MEDICION AVANZADA - AMI</t>
  </si>
  <si>
    <t>NORMALIZACIÓN DE REDES ELÉCTRICAS DE MEDIA Y BAJA TENSIÓN, MONTAJE DE SUBESTACIONES DE DISTRIBUCIÓN EN EL BARRIO SUBNORMAL CIUDADELA SIGLO XXI, MUNICIPIO DE FLORENCIA, DEPARTAMENTO DEL CAQUETÁ</t>
  </si>
  <si>
    <t>CIUDADELA SIGLO XXI</t>
  </si>
  <si>
    <t>NORMALIZACIÓN DE REDES ELÉCTRICAS DE MEDIA Y BAJA TENSIÓN Y MONTAJE DE SUBESTACIONES DE DISTRIBUCIÓN EN EL BARRIO SUBNORMAL GIRASOLES, MUNICIPIO DE FLORENCIA, DEPARTAMENTO DEL CAQUETÁ</t>
  </si>
  <si>
    <t>GIRASOLES</t>
  </si>
  <si>
    <t>SISTEMA DE MEDICION A TRAVES DE INFRAESTRUCTURA DE MEDICION AVANZADA - MI</t>
  </si>
  <si>
    <t>NORMALIZACIÓN DE REDES ELÉCTRICAS BARRIO LA AMISTAD (SECTORES 1 Y 2)</t>
  </si>
  <si>
    <t>Meta</t>
  </si>
  <si>
    <t>VILLAVICENCIO</t>
  </si>
  <si>
    <t>LA AMISTAD</t>
  </si>
  <si>
    <t>SEGUROS DEL ESTADO S.A.</t>
  </si>
  <si>
    <t>Sistema de medida con operación remota o local, que concentra en una unidad compacta los protocolos de comunicaciones y la herramienta que permita leer, operar, supervisar, controlar, administrar o comunicarse con el sistema disponible en EMSA.</t>
  </si>
  <si>
    <t>NORMALIZACIÓN DE REDES ELÉCTRICAS BARRIO FUNLAN</t>
  </si>
  <si>
    <t>CUMARAL</t>
  </si>
  <si>
    <t>FUNLAN</t>
  </si>
  <si>
    <t>NORMALIZACIÓN DE REDES ELÉCTRICAS BARRIO LA PLAYITA</t>
  </si>
  <si>
    <t>CASTILLA LA NUEVA</t>
  </si>
  <si>
    <t>LA PLAYITA</t>
  </si>
  <si>
    <t>NORMALIZACIÓN DE REDES ELÉCTRICAS BARRIOS ALDEA FLOR AMARILLO LAS VILLAS MI RANCHITO LA BENDICION SEMANA SANTA</t>
  </si>
  <si>
    <t>PUERTO GAITAN</t>
  </si>
  <si>
    <t>ALDEA FLOR AMARILLO</t>
  </si>
  <si>
    <t>LAS VILLAS</t>
  </si>
  <si>
    <t>MI RANCHITO</t>
  </si>
  <si>
    <t>LA BENDICION SEMANA SANTA</t>
  </si>
  <si>
    <t>NORMALIZACION DE REDES DE DISTRIBUCIÓN ELÉCTRICA EN LOS BARRIOS SUBNORMALES UNIÓN VICTORIA SECTOR 1 Y 2 Y MARIA AUXILIADORA SECTOR 1 Y 2 EN EL MUNICIPIO DE TUMACO DEPARTAMENTO DE NARIÑO</t>
  </si>
  <si>
    <t>Nariño</t>
  </si>
  <si>
    <t>Tumaco</t>
  </si>
  <si>
    <t xml:space="preserve">UNIÓN VICTORIA SECTOR 1 Y 2 </t>
  </si>
  <si>
    <t>Seguros del estado</t>
  </si>
  <si>
    <t>Medidor inteligente monofásico bifilar (AMI-IDIS) bidireccional, sistema de comunicación modular (PLC-RF-3G/4G), clase 1 en activa, clase 2 en reactiva, 1F-2H, 120V, 5(100)A.</t>
  </si>
  <si>
    <t>MARIA AUXILIADORA SECTOR 1 Y 2</t>
  </si>
  <si>
    <t>Formulado con formato s4</t>
  </si>
  <si>
    <t>● El código SUI del B1 no esta registrado en la base de datos de la SSPD</t>
  </si>
  <si>
    <t xml:space="preserve"> </t>
  </si>
  <si>
    <t>● El numero de usuarios de la base de datos de la SSPDS no corresponde con respecto a la certificacion enviada por el O.R. en el B1</t>
  </si>
  <si>
    <t>● El numero de usuarios del B1 a beneficiar es mayor al numero de usuarios verificados por la SSPD</t>
  </si>
  <si>
    <t>A1</t>
  </si>
  <si>
    <t>● El código SUI del B2 no esta registrado en la base de datos de la SSPD</t>
  </si>
  <si>
    <t>● El numero de usuarios de la base de datos de la SSPDS no corresponde con respecto a la certificacion enviada por el O.R. en el B2</t>
  </si>
  <si>
    <t>● El numero de usuarios del B2 a beneficiar es mayor al numero de usuarios verificados por la SSPD</t>
  </si>
  <si>
    <t>● El código SUI del B3 no esta registrado en la base de datos de la SSPD</t>
  </si>
  <si>
    <t>● El numero de usuarios de la base de datos de la SSPDS no corresponde con respecto a la certificacion enviada por el O.R. en el B3</t>
  </si>
  <si>
    <t>● El numero de usuarios del barrio 3 a beneficiar es mayor al numero de usuarios verificados por la SSPD</t>
  </si>
  <si>
    <t>● El código SUI del B4 no esta registrado en la base de datos de la SSPD</t>
  </si>
  <si>
    <t>● El numero de usuarios de la base de datos de la SSPDS no corresponde con respecto a la certificacion enviada por el O.R. en el B4</t>
  </si>
  <si>
    <t>● El numero de usuarios del B4 a beneficiar es mayor al numero de usuarios verificados por la SSPD</t>
  </si>
  <si>
    <t>● El código SUI del B5 no esta registrado en la base de datos de la SSPD</t>
  </si>
  <si>
    <t>● El numero de usuarios de la base de datos de la SSPDS no corresponde con respecto a la certificacion enviada por el O.R. en el B5</t>
  </si>
  <si>
    <t>● El numero de usuarios del B5 a beneficiar es mayor al numero de usuarios verificados por la SSPD</t>
  </si>
  <si>
    <t>MC</t>
  </si>
  <si>
    <t>● El numero de usuarios totales es diferente al de la memorias de cálculos</t>
  </si>
  <si>
    <t>A1-A2</t>
  </si>
  <si>
    <t>●El valor del desmonte de infraestructura existente no debe superar el 3% del valor total del proyecto</t>
  </si>
  <si>
    <t>A1-POL</t>
  </si>
  <si>
    <t>●El valor asegurado debe ser igual al 5% del valor total del proyecto</t>
  </si>
  <si>
    <t>●La vigencia de la póliza debe ser minimo el 20 de febrero de 2025</t>
  </si>
  <si>
    <t>●El porcentaje de Retie debe ser menor a 2%</t>
  </si>
  <si>
    <t>●El porcentaje de administración, imprevisto y utilidad debe ser menor a 25%</t>
  </si>
  <si>
    <t>A2</t>
  </si>
  <si>
    <t>Las casillas para diligenciar son del color que se encuentra a la izquierda de esta celda, ÚNICAMENTE SE RESPONDE CON UN OK o un NO (Verificar información con anexos, pólizas o presupuestos)</t>
  </si>
  <si>
    <t>BARRIO 1</t>
  </si>
  <si>
    <t>usuarios en el SUI, y el proyecto presenta</t>
  </si>
  <si>
    <t>usuarios para normalizar</t>
  </si>
  <si>
    <t>INFORMACION DISPONIBLE EN DOCUMENTO PRESUPUESTOS</t>
  </si>
  <si>
    <t>TÉCNICOS (ANEXO 1)</t>
  </si>
  <si>
    <t>(ANEXO 2)</t>
  </si>
  <si>
    <t xml:space="preserve">NOMBRE DEL PROYECTO </t>
  </si>
  <si>
    <t>PRONE No</t>
  </si>
  <si>
    <t xml:space="preserve">APOYO JURIDICO </t>
  </si>
  <si>
    <t xml:space="preserve">RESPONSABLE </t>
  </si>
  <si>
    <t>OPERADOR DE RED</t>
  </si>
  <si>
    <t>Verificacion Manual</t>
  </si>
  <si>
    <t xml:space="preserve">DEPARTAMENTO </t>
  </si>
  <si>
    <t>CÓDIGO SUI (PROYECTO) B1</t>
  </si>
  <si>
    <t>CÓDIGO SUI (SSPD) B1</t>
  </si>
  <si>
    <t>El código SUI del B1 esta registrado en la base de datos de la SSPD</t>
  </si>
  <si>
    <t># USUARIOS EN PROYECTO B1</t>
  </si>
  <si>
    <t># USUARIOS EN SUI B1</t>
  </si>
  <si>
    <t>USUARIOS SUI B1 VALIDACION FORMULADA</t>
  </si>
  <si>
    <t>El numero de usuarios de la base de datos de la SSPD corresponde con respecto a la certificacion enviada por el O.R. en el B1</t>
  </si>
  <si>
    <t>El numero de usuarios del barrio 1 a beneficiar es mayor al numero de usuarios verificados por la SSPD</t>
  </si>
  <si>
    <t>CÓDIGO SUI (PROYECTO) B2</t>
  </si>
  <si>
    <t>CÓDIGO SUI (SSPD) B2</t>
  </si>
  <si>
    <t>El código SUI del B2 esta registrado en la base de datos de la SSPD</t>
  </si>
  <si>
    <t># USUARIOS EN PROYECTO B2</t>
  </si>
  <si>
    <t># USUARIOS EN SUI B2</t>
  </si>
  <si>
    <t>USUARIOS SUI B2 VALIDACION FORMULADA</t>
  </si>
  <si>
    <t>El numero de usuarios de la base de datos de la SSPD corresponde con respecto a la certificacion enviada por el O.R. en el B2</t>
  </si>
  <si>
    <t>El numero de usuarios del barrio 2 a beneficiar es mayor al numero de usuarios verificados por la SSPD</t>
  </si>
  <si>
    <t>CÓDIGO SUI (PROYECTO) B3</t>
  </si>
  <si>
    <t>CÓDIGO SUI (SSPD) B3</t>
  </si>
  <si>
    <t>El código SUI del B3 esta registrado en la base de datos de la SSPD</t>
  </si>
  <si>
    <t># USUARIOS EN PROYECTO B3</t>
  </si>
  <si>
    <t># USUARIOS EN SUI B3</t>
  </si>
  <si>
    <t>USUARIOS SUI B3 VALIDACION FORMULADA</t>
  </si>
  <si>
    <t>El numero de usuarios de la base de datos de la SSPD corresponde con respecto a la certificacion enviada por el O.R. en el B3</t>
  </si>
  <si>
    <t>El numero de usuarios del barrio 3 a beneficiar es mayor al numero de usuarios verificados por la SSPD</t>
  </si>
  <si>
    <t>BARRIO B4</t>
  </si>
  <si>
    <t>CÓDIGO SUI (PROYECTO) B4</t>
  </si>
  <si>
    <t>CÓDIGO SUI (SSPD) B4</t>
  </si>
  <si>
    <t>El código SUI del B4 esta registrado en la base de datos de la SSPD</t>
  </si>
  <si>
    <t># USUARIOS EN PROYECTO B4</t>
  </si>
  <si>
    <t># USUARIOS EN SUI B4</t>
  </si>
  <si>
    <t>USUARIOS SUI B4 VALIDACION FORMULADA</t>
  </si>
  <si>
    <t>El numero de usuarios de la base de datos de la SSPD corresponde con respecto a la certificacion enviada por el O.R. en el B4</t>
  </si>
  <si>
    <t>El numero de usuarios del barrio 4 a beneficiar es mayor al numero de usuarios verificados por la SSPD</t>
  </si>
  <si>
    <t>BARRIO B5</t>
  </si>
  <si>
    <t>CÓDIGO SUI (PROYECTO) B5</t>
  </si>
  <si>
    <t>CÓDIGO SUI (SSPD) B5</t>
  </si>
  <si>
    <t>El código SUI del B5 esta registrado en la base de datos de la SSPD</t>
  </si>
  <si>
    <t># USUARIOS EN PROYECTO B5</t>
  </si>
  <si>
    <t># USUARIOS EN SUI B5</t>
  </si>
  <si>
    <t>USUARIOS SUI B5 VALIDACION FORMULADA</t>
  </si>
  <si>
    <t>El numero de usuarios de la base de datos de la SSPD corresponde con respecto a la certificacion enviada por el O.R. en el B5</t>
  </si>
  <si>
    <t>El numero de usuarios del barrio 5 a beneficiar es mayor al numero de usuarios verificados por la SSPD</t>
  </si>
  <si>
    <t xml:space="preserve">USUARIOS TOTALES MEMORIAS DE CÁLCULO </t>
  </si>
  <si>
    <t>USUARIOS DEL PROYECTO (ANEXO 1)</t>
  </si>
  <si>
    <t>El numero de usuarios totales el igual al de las memorias de cálculos</t>
  </si>
  <si>
    <t>Verificacion Manual con informacion del anexo 1</t>
  </si>
  <si>
    <t>USUARIOS SUI (CON LOS QUE SE HICIERON LAS OBSERVACIONES)</t>
  </si>
  <si>
    <t>usuarios formato s4</t>
  </si>
  <si>
    <t xml:space="preserve">validación con formato s4 de la super </t>
  </si>
  <si>
    <t>observación</t>
  </si>
  <si>
    <t xml:space="preserve">validación manual </t>
  </si>
  <si>
    <t>VALOR DEL PROYECTO
(ANEXO 1-2)</t>
  </si>
  <si>
    <t>COFINANCIACION
(ANEXO 1)</t>
  </si>
  <si>
    <t>COSTO POR USUARIO</t>
  </si>
  <si>
    <t>VALOR DESMONTE DE INFRAESTRUCTURA
(ANEXO 1)</t>
  </si>
  <si>
    <t>El valor del desmonte de infraestructura existente el menor al 3% del valor total del proyecto</t>
  </si>
  <si>
    <t>VALOR ASEGURADO (PÓLIZA)
(ANEXO 1 - POLIZA)</t>
  </si>
  <si>
    <t>verificación Manual</t>
  </si>
  <si>
    <t>El valor asegurado igual al 5% del valor del costo por usuario</t>
  </si>
  <si>
    <t>VIGENCIA PÓLIZA dd/mes/año
(ANEXO 1 - POLIZA)</t>
  </si>
  <si>
    <t>La vigencia de la póliza debe ser minimo el 20 de febrero de 2025</t>
  </si>
  <si>
    <t>ZONA PRIORITARIA PDET</t>
  </si>
  <si>
    <t>Valor RETIE</t>
  </si>
  <si>
    <t xml:space="preserve">% RETIE </t>
  </si>
  <si>
    <t>El porcentaje de Retie debe ser menor a 2% *</t>
  </si>
  <si>
    <t xml:space="preserve">COSTOS DIRECTOS </t>
  </si>
  <si>
    <t>%</t>
  </si>
  <si>
    <t xml:space="preserve">VALOR ADMINISTRACIÓN </t>
  </si>
  <si>
    <t>VALOR IMPREVISTO</t>
  </si>
  <si>
    <t>VALOR UTILIDAD</t>
  </si>
  <si>
    <t xml:space="preserve">VALOR AIU </t>
  </si>
  <si>
    <t>El porcentaje de administración, imprevisto y utilidad debe ser menor a 25%</t>
  </si>
  <si>
    <t xml:space="preserve">SISTEMA DE MEDIDA </t>
  </si>
  <si>
    <t xml:space="preserve">VALOR DE COSTO DE MEDIDA </t>
  </si>
  <si>
    <t># DE TRANSFORMADORES</t>
  </si>
  <si>
    <t>CAPACIDAD A INSTALAR KVA</t>
  </si>
  <si>
    <t>KM DE RED MT</t>
  </si>
  <si>
    <t>KM DE RED BT</t>
  </si>
  <si>
    <t>Municipio Categoria</t>
  </si>
  <si>
    <t>Número de accidentes de origen electrico</t>
  </si>
  <si>
    <t>FEHCA DE INICIO DE OBRA dd/mes/año</t>
  </si>
  <si>
    <t>FECHA DE FINALIZACIÓN DE OBRA dd/mes/año</t>
  </si>
  <si>
    <t>MESES DE EJECUCIÓN</t>
  </si>
  <si>
    <t>OBSERVACIONES POR PROYECTO CON RESPECTO AL ANEXO 1 POLIZAS Y PRESUPUESTO</t>
  </si>
  <si>
    <t>REVISION AUTOMATICA DE LA VERIFICACION</t>
  </si>
  <si>
    <t>OBSERVACIONES GENERALES</t>
  </si>
  <si>
    <t>Sandra Caballero</t>
  </si>
  <si>
    <t>Daniel Suarez</t>
  </si>
  <si>
    <t>OK</t>
  </si>
  <si>
    <t>Cristian Moncada</t>
  </si>
  <si>
    <t>Catleen Lozano</t>
  </si>
  <si>
    <t>Elcy E. Rodríguez</t>
  </si>
  <si>
    <t>Flor Melisa Moreno</t>
  </si>
  <si>
    <t>Farid Alejandro Tovar</t>
  </si>
  <si>
    <t>Ana L. Quintero</t>
  </si>
  <si>
    <t>Julio A. Bernal</t>
  </si>
  <si>
    <t>Abogad@ en compañía de Teccnic@</t>
  </si>
  <si>
    <t>TÉCNIC@</t>
  </si>
  <si>
    <t>INFORMACION GENERAL</t>
  </si>
  <si>
    <t>Anexo 1</t>
  </si>
  <si>
    <t>Anexo 2</t>
  </si>
  <si>
    <t>Anexo 3</t>
  </si>
  <si>
    <t xml:space="preserve">CARTA DE PRESENTACION </t>
  </si>
  <si>
    <t>CERTIFICACIÓN DE LA ENTIDAD TERRITORIAL</t>
  </si>
  <si>
    <t>CERTIFICACIÓN DEL OPERADOR DE RED</t>
  </si>
  <si>
    <t>CERTIFICADO REGISTRO SUI</t>
  </si>
  <si>
    <t>METODOLOGÍA GENERAL AJUSTADA</t>
  </si>
  <si>
    <t>GARANTIA DE SERIEDAD</t>
  </si>
  <si>
    <t>PRESUPUESTO Y ANÁLISIS DE COSTOS</t>
  </si>
  <si>
    <t>MEMORIAS DE CÁLCULO Y PLANOS ELECTRICOS</t>
  </si>
  <si>
    <t>LISTADO DE USUARIOS</t>
  </si>
  <si>
    <t>Reporte General</t>
  </si>
  <si>
    <t>Observaciones Especificas</t>
  </si>
  <si>
    <t>NUMERO DE PRONE</t>
  </si>
  <si>
    <t>NOMBRE DEL PROYECTO</t>
  </si>
  <si>
    <t>Envía el Anexo 1 diligenciado completamente</t>
  </si>
  <si>
    <t>La informacion de la pestaña "Validación" del presente documento y el anexo 1 es coincidente</t>
  </si>
  <si>
    <t>El anexo 1 está firmado por el representante legal del OR</t>
  </si>
  <si>
    <t>El número de usuarios a normalizar digitados en el anexo 1 es menor o igual al del certificado SUI</t>
  </si>
  <si>
    <t>Envía el Anexo 2 diligenciado</t>
  </si>
  <si>
    <t>El anexo 2 está firmado por el representante legal del OR</t>
  </si>
  <si>
    <t>El valor total del proyecto digitado en el Anexo 2  es coincidente con el Anexo 1</t>
  </si>
  <si>
    <t>Envia el Anexo 3 diligenciado</t>
  </si>
  <si>
    <t>El Nombre del proyecto corresponde con el la informacion del Anexo 1</t>
  </si>
  <si>
    <t>En el Anexo 3 se evidencian las fechas de inicio y terminación de las obras</t>
  </si>
  <si>
    <t>En la etapa 3 del Anexo 3, se evidencian las actividades correspondientes a avances de obra en Porcentajes</t>
  </si>
  <si>
    <t>Envía la carta de presentación</t>
  </si>
  <si>
    <t>El Barrio/Municipio/Departamento diligenciado en la carta de presentación es coincidente con el Anexo 1</t>
  </si>
  <si>
    <t>El número de usuarios digitados en la carta de presentación correspónden a los digitados en el Anexo 1</t>
  </si>
  <si>
    <t>El valor del proyecto digitado en la carta de presentación correspónden a los digitados en el Anexo 1</t>
  </si>
  <si>
    <t>Incluye domicilio y correo electrónico de contacto</t>
  </si>
  <si>
    <t>Incluye categoria del municipio, clasificación PDET, Código SUI del barrio</t>
  </si>
  <si>
    <t>Es expedida en la fecha actual de la convocatoria PRONE</t>
  </si>
  <si>
    <t>Envía la Certificación de la Entidad Territorial firmada por el alcalde</t>
  </si>
  <si>
    <t>El Barrio/Municipio/Departamento diligenciado en la certificación del la Entidad Territorial es coincidente con el Anexo 1</t>
  </si>
  <si>
    <t>Establece la estratificación actual del barrio a Normalizar</t>
  </si>
  <si>
    <t>Establece la estratificación resultante después de la normalización de redes</t>
  </si>
  <si>
    <t>Establece que el barrio se encuentra incluido en el POT</t>
  </si>
  <si>
    <t>Establece el compromiso para gestionar los recursos de la infraestructura de alumbrado público</t>
  </si>
  <si>
    <t>Establece que el barrio a normalizar no esté ubicado en una zona de alto riesgo.</t>
  </si>
  <si>
    <t>Establece que no existen litigios por las propiedades de los terrenos en que se encuentra ubicado el barrio.</t>
  </si>
  <si>
    <t>Establece que conoce y está de acuerdo con el tipo de medida a utilizar en los proyectos, especificando el tipo de medida (AMI).</t>
  </si>
  <si>
    <t>Establece el no haber presentado el proyecto a otros fondos, ni se le han asignado recursos para su ejecucion</t>
  </si>
  <si>
    <t xml:space="preserve"> Establece el compromiso de realizar las socializaciones y acompañamiento social
 necesarios a las comunidades objeto del proyecto antes y durante su
 ejecución con el fin de garantizar el compromiso y participación de las
 mismas.</t>
  </si>
  <si>
    <t>Es expedida en la fecha actual de la convocatoria PRONE.</t>
  </si>
  <si>
    <t>Envía la Certificación del Operador de Red firmada por el representante legal</t>
  </si>
  <si>
    <t>El Barrio/Municipio/Departamento diligenciado en la certificación del O.R. es coincidente con el Anexo 1</t>
  </si>
  <si>
    <t>Establece el compromiso en la financiación y apoyo técnico para la adecuación de las instalaciones internas de las viviendas beneficiadas</t>
  </si>
  <si>
    <t>Establece el aval técnico y financiero del proyecto</t>
  </si>
  <si>
    <t>Establece el compromiso a realizar la administración, operación, mantenimiento y reposición de la infraestructura del Proyecto.</t>
  </si>
  <si>
    <t>Establece el compromiso de realizar las socializaciones y acompañamiento social necesarios</t>
  </si>
  <si>
    <t>Establece no estar incurso en Inhabilidades o Incompatibilidades</t>
  </si>
  <si>
    <t>Establece el compromiso de asumir los recursos adicionales que puedan ser requeridos dentro de la ejecución del proyecto</t>
  </si>
  <si>
    <t xml:space="preserve">Es expedida en la fecha actual de la convocatoria PRONE </t>
  </si>
  <si>
    <t>Envía el Certificado del Registro SUI</t>
  </si>
  <si>
    <t>Expedida en el 2024</t>
  </si>
  <si>
    <t>El barrio y/o el código SUI  se encuentran registrados en la base de datos de la SSPD *FORMULADO CON HOJA "FORMATO DE VALIDACIÓN"* (Si el proyecto tiene mas de un barrio, revisar que todos cumplan, de no cumplir mencionarlo en observaciones generales)</t>
  </si>
  <si>
    <t>El(los) barrio(s), código(s) SUI de la certificación, coinciden con el anexo 1</t>
  </si>
  <si>
    <t>La totalidad de los barrios del proyecto están registrados en el SUI (Sea el caso de un proyecto que beneficie a varios barrios)</t>
  </si>
  <si>
    <t>El número de usuarios del proyecto NO DEBE SER MAYOR al número de usuarios registrados en el SUI *FORMULADO CON HOJA "FORMATO DE VALIDACIÓN"*</t>
  </si>
  <si>
    <t>Envía la MGA</t>
  </si>
  <si>
    <t>El Barrio/Municipio/Departamento diligenciado en la MGA es coincidente con el Anexo 1</t>
  </si>
  <si>
    <t>Los valores de la Cadena de valor de la alternativa, son concordantes con los valores del presupuesto</t>
  </si>
  <si>
    <t>Envía la Póliza</t>
  </si>
  <si>
    <t>La póliza esta firmada por el tomador y la aseguradora</t>
  </si>
  <si>
    <t>El valor asegurado debe ser igual o mayor al 5% del valor total del proyecto *FORMULADO CON HOJA "FORMATO DE VALIDACIÓN"*</t>
  </si>
  <si>
    <r>
      <t>La vigencia de la póliza debe ser igual o superior al 20</t>
    </r>
    <r>
      <rPr>
        <sz val="11"/>
        <color theme="1"/>
        <rFont val="Calibri"/>
        <family val="2"/>
        <scheme val="minor"/>
      </rPr>
      <t>/02/2025</t>
    </r>
  </si>
  <si>
    <t xml:space="preserve">Tiene como amparos:
i) la responsabilidad de los diseños y presupuestos
ii) el incumplimiento de los compromisos del Operador de Red en su propio plan de inversión en normalización de redes
iii) los riesgos derivados de la no suscripción del contrato por </t>
  </si>
  <si>
    <t>Envía el Análisis de presupuesto y costos</t>
  </si>
  <si>
    <t>El barrio/Municipio/Departamento es coincidente con el Anexo 1</t>
  </si>
  <si>
    <t>Los valores del presupuesto y el APU deben deber ser coincidentes (ESPECIFICAR QUE ELEMENTOS NO COINCIDEN EN OBSERVACIONES ESPECÍFICAS
VERIFICAR QUE LA SUMA SEA COHERENTE)</t>
  </si>
  <si>
    <t>El número de usuarios coincide con el Anexo 1</t>
  </si>
  <si>
    <t>El valor total del desmonte no debe ser superior al 3%  de los costos directos del presupuesto *FORMULADO CON HOJA "FORMATO DE VALIDACIÓN"*</t>
  </si>
  <si>
    <t>El AIU no debe ser  mayor al 25% *FORMULADO CON HOJA "FORMATO DE VALIDACIÓN"*</t>
  </si>
  <si>
    <t>El número de acometidas es igual al número de usuarios del anexo 1</t>
  </si>
  <si>
    <t>El número de medidores es igual al número de usuarios del anexo 1</t>
  </si>
  <si>
    <t>El número de Km de red de BT coincide con el digitado en el Anexo 1</t>
  </si>
  <si>
    <t>El número de Km de red de MT coincide con el digitado en el Anexo 1</t>
  </si>
  <si>
    <t>El número de Transformadores coincide con el digitado en el Anexo 1</t>
  </si>
  <si>
    <t>El presupuesto (Solicitado al PRONE) NO debe contemplar el cobro de la administración delegada</t>
  </si>
  <si>
    <t>El presupuesto NO debe contemplar el cobro de la interventoria</t>
  </si>
  <si>
    <t>Envía Memorias de cálculo</t>
  </si>
  <si>
    <t>Cuenta con cuadro de cargas</t>
  </si>
  <si>
    <t xml:space="preserve">Cuenta con cálculo de regulación </t>
  </si>
  <si>
    <t>Cuenta con cálculo de transformadores</t>
  </si>
  <si>
    <t>El numero de usuarios totales por transformador es igual al numero total de usuarios del proyecto</t>
  </si>
  <si>
    <t>Cuenta con cálculos de puesta a tierra</t>
  </si>
  <si>
    <t>Cuenta con diagrama unifilares</t>
  </si>
  <si>
    <t>Cuenta con cálculo economico de conductores</t>
  </si>
  <si>
    <t xml:space="preserve">Cuenta con la declaración de cumplimiento RETIE 2024 firmada por el ingeniero diseñador </t>
  </si>
  <si>
    <t>Cuenta con los planos eléctricos</t>
  </si>
  <si>
    <t>Los datos (nombre,  km de red, # trafos) del proyecto dado en las memorias de cálculo son coincidentes con el anexo 1</t>
  </si>
  <si>
    <t>Se evidencia la infraestructura eléctrica existente y la proyectada</t>
  </si>
  <si>
    <t>Presenta Matricula del ingeniero diseñador (si es certificado, no debe tener más de 6 meses de expedición)</t>
  </si>
  <si>
    <t>Se evidencia documento de ceder derechos a título gratuito, sobre los diseños</t>
  </si>
  <si>
    <t>El porcentaje del RETIE NO debe ser mayor al 2% (FORMULADO CON HOJA FORMATO DE VALIDACIÓN)</t>
  </si>
  <si>
    <t>Envia el Listado de Usuarios concordante con el numero de usuarios a beneficiar</t>
  </si>
  <si>
    <t>Cuenta con los datos de nombre y apellido</t>
  </si>
  <si>
    <t>Cuenta con la informacion de pertenencia etnica</t>
  </si>
  <si>
    <t>Contiene contacto telefonico</t>
  </si>
  <si>
    <t>Esta firmada por el beneficiario</t>
  </si>
  <si>
    <t>El beneficiario manifiesta estar de acuerdo con el tipo de medida a instalar</t>
  </si>
  <si>
    <t>Dispone de ubicación geografica dada en latitud y logitud</t>
  </si>
  <si>
    <t>Si</t>
  </si>
  <si>
    <t>No</t>
  </si>
  <si>
    <t xml:space="preserve">1)	 NORMALIZACIÓN DE REDES ELÉCTRICAS BARRIO ALAMOS
CUMPLIMIENTO A LO ESTABLECIDO EN LA RESOLUCION 40310 DE 2024
1.	EN LA  DILIGENCIAMIENTO  DEL  FORMATO  SE  REGISTRA CAPACIDAD  A INSTALAR  KVA 562.5  Y EN LA VALIDACION SE REGISTRA 5625 – LO MISMO CORURRE CON MK DE RED MT – 1.977 – SE REGISTRA EN VALIDACION 1977 -  MK DE RED TD 3945 EN VALIDACION Y ANEXO 3.945. 
2.	EN LA CARTA DE PRESNETA  CUANDO SE REGISTRA LA DESCRIPCIÓN DEL SISTEMA  DE MEDIDA NO SE INDICA QUE SE TRATE DE MEDIDOR INTELIGENTE- NO SE REGISTRA DOMICILIO NI CORREO ELECTRÓNICO DE CONTACTO.
3.	EN LA CERTIFICACIÓN DE LA ENTIDAD TERRITORIAL -  NO SE REGISTRA ESTRATIFICACIÓN  POR CUANTO ESTA EN PROCESO DE SOLICITUD DEL COMITÉ PERMANENTE DE ESTRATIFICACIÓN – EL BARRIO SE ENCUENTRA EN PROCESO DE REGULARIZACIÓN  PARA DECLARALO COMO BARRIO SUBNORMAL- NO SE CERTIFICA SI EXISTEN LITIGIOS EN RAZON AL PROCESO DE REGULACIÓN ADELANTADO- NO SE REGISTRA MEDIDOR INTELIGENTE. 
4.	EN LA CERTIFICACIÓN DEL OPERADOR DE RED NO SE REGISTRA EL MUNICIPIO. 
5.	LA POLIZA No  CHU-10028110 NO SE ENCUENTRA FIRMADA POR EL TOMADOR. 
6.	SE PRESENTA ENCARPETA INDEPENDIENTE FIJADA COMO 15. ANEXO 8  LISTADO DE USUARIOS CON CORDENADAS 
7.    CORREGIR EL ANEXO 1 COSTO TOTAL DEL PROYECTO
8.   LOS VALORES DE LA CADENA DE VALOR SON CONCORDANTES CON EL PRESUPUESTO, SIN EMBARGO, ESTOS VALORES NO SON CONCORDANTES CON EL VALOR SOLICITADO.
</t>
  </si>
  <si>
    <t xml:space="preserve">2. NORMALIZACIÓN DE REDES ELÉCTRICAS BARRIO CENTENARIO
CUMPLIMIENTO A LO ESTABLECIDO EN LA RESOLUCION 40310 DE 2024
1.	EN LA  DILIGENCIAMIENTO  DEL  FORMATO  SE  REGISTRA CAPACIDAD  A INSTALAR  KVA 937.6   Y EN LA VALIDACION SE REGISTRA 9376 – LO MISMO CORURRE CON MK DE RED MT – 1.123 – SE REGISTRA EN VALIDACION 1123 -  MK DE RED TD 4711 EN VALIDACION Y ANEXO 4.711. 
2.	EN LA CARTA DE PRESNETA  CUANDO SE REGISTRA LA DESCRIPCIÓN DEL SISTEMA  DE MEDIDA NO SE INDICA QUE SE TRATE DE MEDIDOR INTELIGENTE- NO SE REGISTRA DOMICILIO NI CORREO ELECTRÓNICO DE CONTACTO- NO SE REGISTRA LA CATEGORIA DEL MUNICIPIO- 
3.	EN LA CERTIFICACIÓN DE LA ENTIDAD TERRITORIAL -  NO SE REGISTRA ESTRATIFICACIÓN  POR CUANTO ESTÁ EN PROCESO DE SOLICITUD DEL COMITÉ PERMANENTE DE ESTRATIFICACIÓN – EL BARRIO SE ENCUENTRA EN PROCESO DE REGULARIZACIÓN  PARA DECLARALO COMO BARRIO SUBNORMAL- NO SE CERTIFICA SI EXISTEN LITIGIOS EN RAZÓN AL PROCESO DE REGULACIÓN ADELANTADO- NO SE REGISTRA MEDIDOR INTELIGENTE. 
4.	EN LA CERTIFICACIÓN DEL OPERADOR DE RED NO SE REGISTRA EL MUNICIPIO
5.	LA POLIZA No  CHU-10028110 NO SE ENCUENTRA FIRMADA POR EL TOMADOR -  NO SE  REGISTRA  EN LA SUMATORIA  DE LA SUMA  ASEGURADA  el cinco por ciento (5%) del valor total de LOS DOS proyectos presentados. A SABER, NORMALIZACIÓN DE REDES ELÉCTRICAS BARRIO ALAMOS Y CENTENARIO. 
6.	SE PRESENTA ENCARPETA INDEPENDIENTE FIJADA COMO 15. ANEXO 8  LISTADO DE USUARIOS CON CORDENADAS
7.   CORREGIR EL ANEXO 1 COSTO TOTAL DEL PROYECTO
8.   LOS VALORES DE LA CADENA DE VALOR INCLUYEN ADMINISTRACIÓN E INTERVENTORIA
</t>
  </si>
  <si>
    <t xml:space="preserve">3. NORMALIZACION DE REDES ELECTRICAS (BARRIOS ANTONIO LICCIONI Y JOSE EUSTASIO RVIERA)
CUMPLIMIENTO A LO ESTABLECIDO EN LA RESOLUCION 40310 DE 2024
1.	LA INFORMACIÓN REPORTADA EN EL ANEXO 1 Y EN LA VALIDACÍÓN  NO  COINCIDE CON LA INFORACION REPORTADA DEL CODIGO SUI – EN LA  FECHA DE FINALIZACIÓN DE  OBRA  INDICADO EN EL ANEXO 2 NO CONCUERDA CON LO INDICADO EN LA VALIDACIÓN. 
2.	EL CERTIFICADO DE ENTIDAD TERRITORIA NO REGISTRA COMPROMISO  DE REALIZAR LA SOCIALIZACIÓN Y ACOMPAÑAMIENTO SOCIAL A LAS COMUNIDADES  OBJETO DEL PROYECTO. 
3.	ES PERTIENENTE  INDICAR QUE EL OBJETO DE LA CONVOCATORIA ESTA DIRIGIDO A LOS OPERADORES DE RED (OR) QUE PRESTAN EL SERVICIO PÚBLICO DE ENERGÍA ELÉCTRICA EN EL TERRITORIO NACIONAL, CON EL FIN DE OBTENER RECURSOS DE FINANCIACIÓN DEL PROGRAMA PRONE,  FIJANDOSE LOS REQUISITOS DE PARTICIÓN DONDE CLAMENTE LA RESOLUCION 40310 ESTABLECE QUE  SON LOS OPERADORES DE RED  QUE PUEDEN APLICAR A LA CONVOCATORIA PRONE NO 001 DE 2024, Y EN DONDE SE DISPUSO QUE EN LOS CASOS EN QUE EL OPERADOR DE RED Y EL COMERCIALIZADOR SEAN DIFERENTES, SE DEBERÁ ENTREGAR MEDIANTE DOCUMENTO SUSCRITO DENOMINADO “ACUERDO PARA LA ATENCIÓN DE USUARIOS NORMALIZADOS" EN EL QUE CONSTE EL COMPROMISO DEL COMERCIALIZADOR FRENTE A LA ATENCIÓN DE LOS USUARIOS NORMALIZADOS.  CONFORME A LAS DISPOSICIONES OBJETIVAS DISPUESTAS  EN LA RESOLUCION MEDIANTE LA CUAL SE “POR LA CUAL SE CONVOCA A LOS OPERADORES DE RED DEL SERVICIO DE ENERGÍA ELÉCTRICA PARA PRESENTAR PLANES, PROGRAMAS Y/O PROYECTOS DE NORMALIZACIÓN DE REDES ELÉCTRICAS, PARA LA ADJUDICACIÓN DE RECURSOS DEL PROGRAMA DE NORMALIZACIÓN DE REDES ELÉCTRICAS — PRONE, ASÍ COMO PARA LLEVAR A CABO SU DESARROLLO”, NO  ES POSIBLE ACEPTAR  LA POSTULACIÓN DE LA EMPRESA MUNICIPAL DE SERVICIOS PUBLICOS DE OROCUE S.A. E.S.P.;  TENIENDO ENCUENTA QUE NO ES UN OPERADOR  DE RED  Y QUE  SU ACTIVIDAD PRINCIPAL  A LA CUAL SE DEDICA ES LA CAPTACIÓN DE  TRATAMIENTO Y DISTRIBUCIÓN DE AGUA
BARRRIO BENDICIÓN DE DIOS 
•	No esta diligenciado el apartado de póliza de garantía de seriedad y/o cumplimiento de la oferta (Documento de póliza no está en anexos). 
•	La descripción del sistema de medida en la tabla de la validación no es igual textualmente con la del anexo 1.
•	Nombre del proyecto en Anexo 3 no está completo respecto al Anexo 1. 
•	En la parte de clasificación del PDET relacionada en la carta de presentación indica que NO
•	En la Carta de la entidad Territorial no dice medidor inteligente:  
Tampoco establece el compromiso de realizar las socializaciones 
•	Documento de usuarios no contine ninguna información.
4.    NO REALIZA DESGLOCE DE LA CANTIDAD DE USURAIOS 
5.   NO TIENE CODIGO SUI
6.   NO TIENEN COSTOS DE DESMONTE
7.   NO TIENE CANTIDAD DE MEDIDORES
8.   NO SON CONCORDANTES LA CANTIDAD DE USUARIOS
9.   NO CUENTA CON DECLARATORIA DE CUMPLIMIENTO RETIE ESPECIFICA
10.   LA LICENCIA DEL DISEÑADOR LLEVAS MÁS DE 6 MESES DE EXPEDIDA
11.   NO SE EVIDENCIA DOCUMENTO DE CEDER DERECHOS A TITULO GRATUITO
12.   LOS VALORES DE LA CADENA DE VALOR INCLUYEN ADMINISTRACIÓN E INTERVENTORIA
</t>
  </si>
  <si>
    <t xml:space="preserve">4.	NORMALIZACION DE REDES ELECTRICAS BARRIO OCHO DE FEBRERO
CUMPLIMIENTO A LO ESTABLECIDO EN LA RESOLUCION 40310 DE 2024
1.	LA  RECEPCIÓN DE DOCUMENTOS  FUE ALLEGADA  SIN OBSERVANCIA DE LOS ESTABLECIDO  EN  ACÁPITE V- RECEPCIÓN DE DOCUMENTOS, NO  SE REGISTRAN LAS  CARPETAS 2-5-7 y 8- LA PROPUESTA NO CUMPLE  CON LOS REQUISITOS DESCRITOS EN EL NUMERAL  V -  CONCEPTO NO FAVORABLE. 
2.	No se registra en los documentos  el certificado de entidad territorial. 
3.	No se aporta  en  los documentos el  plan de inversion quinquenal.
4.	No se registra la constitución de Garantías – Póliza  de seriedad de la Ofertad. 
5.	No se aporta el acuerdo  entre el operador de Red  y  la comercializadora. 
6.	EL ANEXO 1  NO SE ENCUENTRA  DILIGENCIADO TOTALMENTE – NO SE REGISTRA LA INFORMACIÓN DE LA  GARANTÍA DE SERIEDAD Y/O CUMPLIMIENTO DE LA OFERTA. 
7.	LA INFORMACIÓN REPORTADA EN EL ANEXO 1 Y EN LA VALIDACÍÓN  NO  COINCIDE  EN LA CASILLA  FECHA DE VIGENCIA GARANTIA  Y  FECHA DE FINALIZACIÓN DE  OBRA  INDICADO EN EL ANEXO 2.  
8.	EN LA CARTA DE PRESNETA  CUANDO SE REGISTRA LA DESCRIPCIÓN DEL SISTEMA  DE MEDIDA NO SE INDICA QUE SE TRATE DE MEDIDOR INTELIGENTE- NO SE  INDICA EL NOMBRE, NÚMERO DE CONTACTO Y CORREO ELECTRÓNICO DE LA(S) PERSONA(S) DELEGADA(S) DE ACOMPAÑAR EL PROCESO PARA FACILITAR LA COMUNICACIÓN, CONFORME LO SOLICITA  EL ACAPITE  B) DOCUMENTOS ADMINISTRATIVOS DE LA CONVOCATORIA PRONE NO. 001 DE 2024 NUMERAL 1 DE LA RESOLUCION INDICADA. 
9.	B) DOCUMENTOS ADMINISTRATIVOS DE LA CONVOCATORIA PRONE No. 001 DE 2024- NO SE CUMPLE CON EL # 3 – LA SOCIEDAD NO ALLEGA  LA GARANTÍA DE SERIEDAD DE LA PROPUESTA, CONFORME A LO ESTABLECIDO EN EL NUMERAL 3 DEL ARTÍCULO 2.2.3.3.3.3,3.3. DEL DECRETO 1073 DE 2015, DEBIDAMENTE OTORGADA Y FIRMADA POR EL TOMADOR, A FAVOR DEL MINISTERIO DE MINAS Y ENERGÍA.  
10.	B) DOCUMENTOS ADMINISTRATIVOS DE LA CONVOCATORIA PRONE No. 001 DE 2024- NO SE CUMPLE CON EL # 6- NO SE APORTA  EL LISTADO DE USUARIOS A BENEFICIAR DONDE SE REGISTRE NOMBRE Y APELLIDO DEL USUARIO. IDENTIFICACIÓN, PERTENENCIA ÉTNICA, NÚMERO TELEFÓNICO, UBICACIÓN, COORDENADA EN GRADOS DECIMALES (LATITUD Y LONGITUD) – DIRECCIÓN (…). SE ALLEGA FORMATO DE DESCRIPCION DE USURIOS  SIN DILIGENCIAR  SE ENCUENTRA EN BLANCO. 
11.   NO TIENE POLIZA
12.    NO SON CONCORDANTES LA CANTIDAD DE USUARIOS
13.    NO SE EVIDENCIA LONGITUD DE BT
14.    ESTRUCTURA DE CARPETAS REQUERIDAS INCOMPLETO
</t>
  </si>
  <si>
    <t xml:space="preserve">5.  NORMALIZACION DE REDES ELECTRICAS BARRIO EL ESPINAL
CUMPLIMIENTO A LO ESTABLECIDO EN LA RESOLUCION 40310 DE 2024.
1.	LA  RECEPCIÓN DE DOCUMENTOS  FUE ALLEGADA  SIN OBSERVANCIA DE LOS ESTABLECIDO  EN  ACÁPITE V- RECEPCIÓN DE DOCUMENTOS, NO  SE REGISTRAN LAS  CARPETAS  2-5-7-8-Y 9.  
2.	B) DOCUMENTOS ADMINISTRATIVOS DE LA CONVOCATORIA PRONE NO. 001 DE 2024-  NO SE CUMPLE  CON LO ESTABLECIDO EN EL NUMERAL 5° - CERTIFICADO DE LA RESPECTIVA ENTIDAD TERRITORIAL CON EL CORRESPONDIENTE MEMBRETE, DONDE SE DEFINA LA CALIDAD ACTUAL DE LOS BARRIOS COMO SUBNORMALES Y LA ESTRATIFICACIÓN SOCIOECONÓMICA EN QUE QUEDARÁN LOS BARRIOS UNA VEZ NORMALIZADOS LAS REDES ELÉCTRICAS. DICHO DOCUMENTO DEBE CERTIFICAR ENTRE OTROS (…). 
3.	B) DOCUMENTOS ADMINISTRATIVOS DE LA CONVOCATORIA PRONE NO. 001 DE 2024- NO SE CUMPLE CON EL # 3 – LA SOCIEDAD NO ALLEGA  LA GARANTÍA DE SERIEDAD DE LA PROPUESTA, CONFORME A LO ESTABLECIDO EN EL NUMERAL 3 DEL ARTÍCULO 2.2.3.3.3.3,3.3. DEL DECRETO 1073 DE 2015, DEBIDAMENTE OTORGADA Y FIRMADA POR EL TOMADOR, A FAVOR DEL MINISTERIO DE MINAS Y ENERGÍA.  
4.	B) DOCUMENTOS ADMINISTRATIVOS DE LA CONVOCATORIA PRONE NO. 001 DE 2024- NO SE CUMPLE CON EL # 6- NO SE APORTA  L LISTADO DE USUARIOS A BENEFICIAR DONDE SE REGISTRE NOMBRE Y APELLIDO DEL USUARIO. IDENTIFICACIÓN. PERTENENCIA ÉTNICA. NÚMERO TELEFÓNICO. UBICACIÓN- COORDENADA EN GRADOS DECIMALES (LATITUD Y LONGITUD) – DIRECCIÓN (…).  SE ALLEGA FORMATO DE DESCRIPCION DE USURIOS  SIN DILIGENCIAR  SE ENCUENTRA EN BLANCO. 
5.    NO TIENE POLIZA
6.   NO SE EVIDENCIA LONGITUD DE BT
7.   ESTRUCTURA DE CARPETAS REQUERIDAS INCOMPLETO
</t>
  </si>
  <si>
    <t>6)-NORMALIZACION DE REDES ELECTRICAS BARRIO URB LA FELICIDAD-
CUMPLIMIENTO A LO ESTABLECIDO EN LA RESOLUCION 40310 DE 2024.
1.	LA  RECEPCIÓN DE DOCUMENTOS  FUE ALLEGADA  SIN OBSERVANCIA DE LOS ESTABLECIDO  EN  ACÁPITE V- RECEPCIÓN DE DOCUMENTOS, NO  SE REGISTRAN LAS  CARPETAS 5-7 Y 8.  LA PROPUESTA NO CUMPLE  CON LOS REQUISITOS DESCRITOS EN EL NUMERAL  V -  CONCEPTO NO FAVORABLE. 
2.	EL  ANEXO 1- NO FUE DILIEGNCIADO  COMPLETAMENTE, NO SE REGISTRA LA INFORMACIÓN DE ARANTÍA DE SERIEDAD Y/O CUMPLIMIENTO DE LA OFERTA.  
3.	EN EL CERTIFICADO DE LA RESPECTIVA ENTIDAD TERRITORIAL, NO SE  REGISTRA EL COMPROMISO DE REALIZAR LAS SOCIALIZACIONES Y ACOMPAÑAMIENTO SOCIAL NECESARIOS A LAS COMUNIDADES OBJETO DEL PROYECTO ANTES Y DURANTE SU EJECUCIÓN CON EL FIN DE GARANTIZAR EL COMPROMISO Y PARTICIPACIÓN DE LAS MISMAS. 
4.	B) DOCUMENTOS ADMINISTRATIVOS DE LA CONVOCATORIA PRONE No. 001 DE 2024- NO SE CUMPLE CON EL # 3 – LA SOCIEDAD NO ALLEGA  LA GARANTÍA DE SERIEDAD DE LA PROPUESTA, CONFORME A LO ESTABLECIDO EN EL NUMERAL 3 DEL ARTÍCULO 2.2.3.3.3.3,3.3. DEL DECRETO 1073 DE 2015, DEBIDAMENTE OTORGADA Y FIRMADA POR EL TOMADOR, A FAVOR DEL MINISTERIO DE MINAS Y ENERGÍA.  
5.	B) DOCUMENTOS ADMINISTRATIVOS DE LA CONVOCATORIA PRONE No. 001 DE 2024- NO SE CUMPLE CON EL # 6- NO SE APORTA  EL LISTADO DE USUARIOS A BENEFICIAR DONDE SE REGISTRE NOMBRE Y APELLIDO DEL USUARIO. IDENTIFICACIÓN, PERTENENCIA ÉTNICA, NÚMERO TELEFÓNICO, UBICACIÓN, COORDENADA EN GRADOS DECIMALES (LATITUD Y LONGITUD) – DIRECCIÓN (…).  SE ALLEGA FORMATO DE DESCRIPCION DE USURIOS  SIN DILIGENCIAR  SE ENCUENTRA EN BLANCO. 
6.	EN LA CERTIFICACIÓN DE LA  ENTIDAD TERRITORIAL – NO SE REGISTRA  EN EL DOCUMENTO  EN EL TIPO DE MEDIDA A UTILIZAR EN LOS PROYECTOS -  MEDIDOR INTELIGENTE. 
7.   NO TIENE POLIZA
8.   NO SE EVIDENCIA LONGITUD DE BT
9.    ESTRUCTURA DE CARPETAS REQUERIDAS INCOMPLETO</t>
  </si>
  <si>
    <t>si</t>
  </si>
  <si>
    <t xml:space="preserve">7)	NORMALIZACION DE REDES ELECTRICAS BARRIO LAS PALMAS-
CUMPLIMIENTO A LO ESTABLECIDO EN LA RESOLUCION 40310 DE 2024.
1.	LA  RECEPCIÓN DE DOCUMENTOS  FUE ALLEGADA  SIN OBSERVANCIA DE LOS ESTABLECIDO  EN  ACÁPITE V- RECEPCIÓN DE DOCUMENTOS, NO  SE REGISTRAN LAS  CARPETAS 2-5-7 y 8- LA PROPUESTA NO CUMPLE  CON LOS REQUISITOS DESCRITOS EN EL NUMERAL  V -  CONCEPTO NO FAVORABLE. 
2.	EL ANEXO 1  NO SE ENCUENTRA  DILIGENCIADO TOTALMENTE – NO SE REGISTRA LA INFORMACIÓN DE LA  GARANTÍA DE SERIEDAD Y/O CUMPLIMIENTO DE LA OFERTA. 
3.	SE REGISTRA EN EL FORMATO DE VALIDACIÓN – CASILLA USUARIOS TOTALES MEMORIAS DE CALCULO 244 Y SON 205. 
4.	B) DOCUMENTOS ADMINISTRATIVOS DE LA CONVOCATORIA PRONE No. 001 DE 2024- NO SE CUMPLE CON EL # 3 – LA SOCIEDAD NO ALLEGA  LA GARANTÍA DE SERIEDAD DE LA PROPUESTA, CONFORME A LO ESTABLECIDO EN EL NUMERAL 3 DEL ARTÍCULO 2.2.3.3.3.3,3.3. DEL DECRETO 1073 DE 2015, DEBIDAMENTE OTORGADA Y FIRMADA POR EL TOMADOR, A FAVOR DEL MINISTERIO DE MINAS Y ENERGÍA.  
5.	EN LA CARTA DE PRESENTACIÓN CON LA SOLICITUD DE RECURSOS. NO SE  INDICAR EL NOMBRE, NÚMERO DE CONTACTO Y CORREO ELECTRÓNICO DE LA(S) PERSONA(S) DELEGADA(S) DE ACOMPAÑAR EL PROCESO PARA FACILITAR LA COMUNICACIÓN. 
6.	NO SE REMITE LA CERTIFICACION  ENTIDAD TERRITORIAL. 
7.	B) DOCUMENTOS ADMINISTRATIVOS DE LA CONVOCATORIA PRONE No. 001 DE 2024- NO SE CUMPLE CON EL # 6- NO SE APORTA  EL LISTADO DE USUARIOS A BENEFICIAR DONDE SE REGISTRE NOMBRE Y APELLIDO DEL USUARIO. IDENTIFICACIÓN, PERTENENCIA ÉTNICA, NÚMERO TELEFÓNICO, UBICACIÓN, COORDENADA EN GRADOS DECIMALES (LATITUD Y LONGITUD) – DIRECCIÓN (…). SE ALLEGA FORMATO DE DESCRIPCION DE USURIOS  SIN DILIGENCIAR  SE ENCUENTRA EN BLANCO. 
8.   NO TIENE POLIZA
9.   NO SE EVIDENCIA LONGITUD DE BT
10.   ESTRUCTURA DE CARPETAS REQUERIDAS INCOMPLETO
</t>
  </si>
  <si>
    <t>•	No se anexa póliza de seriedad de la propuesta, tampoco se relaciona información en el anexo 1. 
•	No se carga documentación de la garantía de seriedad
•	No hay certificado de entidad territorial
•	No se crearon las carpetas 2 y 7 (Certif. Entidad Territorial, garantía de seriedad)
•	No hay cofinanciación y por tanto no es necesario el cargue del plan quinquenal Carpeta 5
•	El operador y el comercializador son el mismo, no es necesario el cargue de acuerdo (Carpeta 8).
•	Anexo 3 (Cronograma) No coincide el nombre del proyecto relacionado en el Anexo 1
•	Notaciones parte técnica:
	En memoria de cálculo se relacionan 157 usuarios, en carta de presentación y anexo se relacionan 124 usuarios
	a distancia de BT no está en memorias de calculo</t>
  </si>
  <si>
    <t>•	No se anexa póliza de seriedad de la propuesta, tampoco se relaciona información en el anexo 1. 
•	No se carga documentación de la garantía de seriedad
•	No hay certificado de entidad territorial
•	No se crearon las carpetas 2 y 7 (Certif. Entidad Territorial, garantía de seriedad)
•	No hay cofinanciación y por tanto no es necesario el cargue del plan quinquenal Carpeta 5
•	El operador y el comercializador son el mismo, no es necesario el cargue de acuerdo (Carpeta 8).
•	Anexo 3 (Cronograma) No coincide el nombre del proyecto relacionado en el Anexo 1
•	Notaciones parte técnica:
	El número de usuarios por transformador no es el mismo de usuarios beneficiados relacionado en el anexo 1 (Mem. Calculo 300 -  Anexo 147)
	La distancia de BT no está en memorias de calculo</t>
  </si>
  <si>
    <t>•	No se anexa póliza de seriedad de la propuesta, tampoco se relaciona información en el anexo 1. 
•	No se carga documentación de la garantía de seriedad
•	No hay certificado de entidad territorial
•	No se crearon las carpetas 2 y 7 (Certif. Entidad Territorial, garantía de seriedad)
•	No hay cofinanciación y por tanto no es necesario el cargue del plan quinquenal Carpeta 5
•	El operador y el comercializador son el mismo, no es necesario el cargue de acuerdo (Carpeta 8).
•	Anexo 3 (Cronograma) No coincide el nombre del proyecto relacionado en el Anexo 1
•	Notaciones parte técnica:
	La cantidad en el presupuesto de conductor para redes de BT es menos al relacionado en el Anexo 1
	La declaración de cumplimiento de RETIE no asegura el cumplimiento de la ultima versión del RETIE
	La distancia de BT no está en memorias de calculo</t>
  </si>
  <si>
    <t>•	No se anexa póliza de seriedad de la propuesta, tampoco se relaciona información en el anexo 1. Hace falta la carpeta 7 que corresponde a Garantía de Seriedad
•	Anexo 3 (Cronograma) No coincide el nombre del proyecto con el relacionado en el Anexo 1
•	La aceptación de AMI no es textual “Que conoce y está de acuerdo con el tipo de medida a utilizar en los proyectos. La cual consiste, en un sistema de medida con operación remota o local, que concentra en una unidad compacta los protocolos de comunicaciones y la herramienta que permita leer, operar, supervisar, controlar, administrar o comunicarse con el sistema disponible en Air-e S.A.S E.S.P.”
•	En la carta de entidad territorial no hay compromiso de parte de la alcaldía para acompañar los procesos con comunidad
•	Se anexa listado de usuario sin información 
•	No hay cofinanciación y por tanto no es necesario el cargue del plan quinquenal Carpeta 5
•	El operador y el comercializador son el mismo, no es necesario el cargue de acuerdo Carpeta 8.
•	Notaciones parte técnica:
	La distancia de BT no está en memorias de calculo</t>
  </si>
  <si>
    <t>No esta diligenciado apartado de póliza de garantía de seriedad y/o cumplimiento de la oferta (Documento de póliza no esta en anexos). Categoría del municipio no coincide entre documento Anexo 1 y la pestaña de validación. Documento de usuarios no está diligenciado. Nombre del proyecto en Anexo 3 no está completo respecto al Anexo 1. La descripción de la medida en la tabla de la validación no es igual textualmente con la del anexo 1. No se encuentra documento de cesión de derechos sobre los diseños dirigido al MME, pero hay un certificado de gratuidad emitido por AIRE sobre los diseños y memorias.</t>
  </si>
  <si>
    <t>No se encuentra diligenciado el apartado de póliza de garantía de seriedad y/o cumplimiento de la oferta (Documento de póliza no está en anexos), la descripción del sistema de medida en la tabla de la validación no es igual textualmente con la del anexo 1, Nombre del proyecto en Anexo 3 no está completo respecto al Anexo 1, en la parte de clasificación del PDET relacionada en la carta de presentación indica que "NO", En la Carta de la entidad Territorial no dice medidor inteligente, Tampoco establece el compromiso de realizar las socializaciones  dDocumento de usuarios no contine ninguna información. No se encuentra documento de cesión de derechos sobre los diseños dirigido al MME, pero hay un certificado de gratuidad emitido por AIRE sobre los diseños y memorias.</t>
  </si>
  <si>
    <t>No esta diligenciado el apartado de póliza de garantía de seriedad y/o cumplimiento de la oferta (Documento de póliza no está en anexos), la descripción del sistema de medida en la tabla de la validación no es igual textualmente con la del anexo 1, el nombre del proyecto en Anexo 3 no está completo respecto al Anexo 1, en la certificación de la entidad no aparece esta descripción detallada y tampoco establece el compromiso de realizar las socializaciones, sin lista de usuarios – Formato de “GEOREFERENCIACION DE USUARIOS” sin diligenciar. Ficha de resumen del cálculo eléctrico y anexo 6,5 con calculo de transformadores indican 310 usuarios, y el anexo 1 indican 222. No se encuentra documento de cesión de derechos sobre los diseños dirigido al MME, pero hay un certificado de gratuidad emitido por AIRE sobre los diseños y memorias. Ficha de resumen de memoria de calculo menciona 310 usuarios, proyecto tiene 222.</t>
  </si>
  <si>
    <t>No esta diligenciado el apartado de póliza de garantía de seriedad y/o cumplimiento de la oferta (Documento de póliza no está en anexos), La descripción del sistema de medida en la tabla de la validación no es igual textualmente con la del anexo 1, Nombre del proyecto en Anexo 3 no está completo respecto al Anexo 1, en la certificación de la entidad no aparece esta descripción detallada y tampoco establece el compromiso de realizar las socializaciones, No hay lista de usuarios – Formato de “GEOREFERENCIACION DE USUARIOS” sin diligenciar. No se encuentra documento de cesión de derechos sobre los diseños dirigido al MME, pero hay un certificado de gratuidad emitido por AIRE sobre los diseños y memorias.</t>
  </si>
  <si>
    <t>No esta diligenciado el apartado de póliza de garantía de seriedad y/o cumplimiento de la oferta (Documento de póliza no está en anexos), la descripción del sistema de medida en la tabla de validación no es igual textualmente con la del anexo 1, el nombre del proyecto en Anexo 3 no está completo respecto al Anexo 1, en la certificación de la entidad no aparece esta descripción detallada y tampoco establece el compromiso de realizar las socializaciones, lista de usuarios – Formato de “GEOREFERENCIACION DE USUARIOS” sin diligenciar. No se encuentra documento de cesión de derechos sobre los diseños dirigido al MME, pero hay un certificado de gratuidad emitido por AIRE sobre los diseños y memorias. Ficha de resumen de memoria de calculo menciona 180 usuarios, proyecto tiene 172.</t>
  </si>
  <si>
    <t>No esta diligenciado el apartado de póliza de garantía de seriedad y/o cumplimiento de la oferta (Documento de póliza no está en anexos), la descripción del sistema de medida en la tabla de validación no es igual textualmente con la del anexo 1, el nombre del proyecto en Anexo 3 no está completo respecto al Anexo 1, en la certificación de la entidad no aparece esta descripción detallada y tampoco establece el compromiso de realizar las socializaciones, lista de usuarios – Formato de “GEOREFERENCIACION DE USUARIOS” sin diligenciar. No se encuentra documento de cesión de derechos sobre los diseños dirigido al MME, pero hay un certificado de gratuidad emitido por AIRE sobre los diseños y memorias. Ficha de resumen de memoria de calculo menciona 113 usuarios, proyecto tiene 109.</t>
  </si>
  <si>
    <t>"No esta diligenciado el apartado de póliza de garantía de seriedad y/o cumplimiento de la oferta (Documento de póliza no está en anexos), la descripción del sistema de medida en la tabla de validación no es igual textualmente con la del anexo 1, el nombre del proyecto en Anexo 3 no está completo respecto al Anexo 1, en la certificación de la entidad no aparece esta descripción detallada y tampoco establece el compromiso de realizar las socializaciones, lista de usuarios – Formato de “GEOREFERENCIACION DE USUARIOS” sin diligenciar, No aportan carta de la Entidad Territorial". No se encuentra documento de cesión de derechos sobre los diseños dirigido al MME, pero hay un certificado de gratuidad emitido por AIRE sobre los diseños y memorias.</t>
  </si>
  <si>
    <t>VALIDACION 
•	No envía Póliza
•	La categoría del Municipio no coincide
•	El sistema de medida no dice específicamente AMI
ANEXO 1
•	No cuenta con póliza
ANEXO 3
•	No informa el nombre del proyecto
CERTIFICACION ET
•	No la envía
POLIZA
•	No la envía
LISTADO DE USUARIOS
•	Lo envía, pero está en blanco
NO ENVIA ACUERDO ENTRE EL OR Y EL COMERCIALIZADOR
CERTIFICADO SUI
•	Verificar el nombre del Barrio
PRESUPUESTO GENERAL Y APU
•	NO CUADRA EL APU 62 POR 1 PESO
MEMORIAS DE CALCULO Y PLANOS ELECTRICOS
•	NO CUENTA CON LOS KM DE RED EN BT
•	No cuenta con proyecciones de carga</t>
  </si>
  <si>
    <t>VALIDACION
•	NO ENVIA POLIZA
•	NO COINCIDE LA CATEGORIA DEL MUNICIPIO
ANEXO 1
•	FALTA LA POLIZA
ANEXO 3
•	NO INFORMA EL NOMBRE DEL PROYECTO
CERTIFICACION ET
•	NO LA ENVIA
POLIZA
•	NO ENVIA
LISTADO DE USUARIOS
•	LO ENVIA PERO ESTA EN BLANCO
NO ENVIA ACUERDO ENTRE EL OR Y EL COMERCIALIZADOR
CERTIFICADO SUI
•	Verificar el nombre del Barrio
MEMORIA DE CALCULO
•	NO PRESENTA CUADRO DE CARGAS - ESTA EN EL CALCULO DE LOS TRAFOS
•	NO CUENTA CON LOS KM DE RED EN BT
•	No cuenta con proyecciones de carga</t>
  </si>
  <si>
    <t>VALIDACION
•	NO ENVIA POLIZA
•	NO COINCIDE LA CATEGORIA DEL MUNICIPIO
ANEXO 1
•	FALTA LA POLIZA
ANEXO 3
•	NO INFORMA EL NOMBRE DEL PROYECTO
POLIZA
•	NO ENVIA
LISTADO DE USUARIOS
•	LO ENVIA PERO ESTA EN BLANCO
NO ENVIA ACUERDO ENTRE EL OR Y EL COMERCIALIZADOR
CERTIFICADO SUI
•	Verificar el nombre del Barrio
MEMORIA DE CALCULO
•	NO CUENTA CON LOS KM DE RED EN BT
•	EN EL UNIFILAR APARECE “RED CHILENA” PERO NO LA DEFINEN
•	EN LA RED PROYECTADA, EL T1 SOLO TIENE ASOCIADOS 9 USUARIOS
•	No cuenta con proyecciones de carga</t>
  </si>
  <si>
    <t xml:space="preserve">NOTA: INCLUYE AGPE
VALIDACION
•	COFINANCIACION ES EL MISMO VALOR TOTAL DEL PROYECTO
•	LA CATEGORIA DEL MUNICIPIO NO COINCIDE
CERTIFICACION ET
•	DICE QUE SE ENCUENTRA INCLUIDO EN EL ESTUDIO TECNICO A LA PROPUESTA DEL NUEVO POT
•	NO MENCIONA QUE NO ESTE EN ZONA DE ALTO RIESO
•	NO MENCIONA QUE NO TENGA LITIGIOS
POLIZA
•	NO ESTA FIRMADA POR EL TOMADOR
•	NO TIENE LOS AMPAROS
•	El valor de la póliza es mayor al 5% del valor total de los proyectos
LISTADO DE USUARIOS
•	ENVIA LA LISTA DE SOCIALIZACION
NO ENVIA ACUERDO ENTRE EL OR Y EL COMERCIALIZADOR
EL CERTIFICADO SUI NO LO EXIPIDE LA SSPD
CERTIFICADO ET
•	REVISAR EL ALCALDE
MEMORIA DE CALCULO
•	No presenta proyeccion de la carga
•	En el unifilar no agregan el numero de cargas (usuarios) a los que esta asociado cada transformador
</t>
  </si>
  <si>
    <t>NOTA: INCLUYE AGPE
VALIDACION 
•	EL NUMERO DE USUARIOS EN EL SUI NO COINCIDE CON EL DEL ANEXO 1
•	COFINANCIACION ES EL MISMO VALOR TOTAL DEL PROYECTO
•	NINGUNO DE LOS VALORES DE RECURSOS COINCIDE CON EL DEL PRESUPUESTO GENERAL
•	LA CATEGORIA DEL MUNICIPIO NO COINCIDE
ANEXO 1
•	LOS VALORES NO COINCIDEN COMPLETAMENTE
POLIZA
•	NO ESTA FIRMADA POR EL TOMADOR
•	NO TIENE LOS AMPAROS
LISTADO DE USUARIOS
•	ENVIA LA LISTA DE SOCIALIZACION
NO ENVIA ACUERDO ENTRE EL OR Y EL COMERCIALIZADOR
CERTIFICADO SUI
•	 NO LO EXPIDE LA SSPD
MGA
•	EN LA MGA DICE QUE LA CIUDADELA ESTA COMPUESTA POR VARIOS BARRIOS, PERO EN EL ANEXO 1 DICEN QUE EL BARRIO ES LA CIUDADELA
MEMORIA DE CALCULO
•	No cuenta con proyecciones de carga</t>
  </si>
  <si>
    <t>- No coincide el valor de la cofinanciación entre el anexo 1 y la hoja de validación
- En la adecuación de las instalaciones internas en el certificado del operador de red menciona que es para el Barrio "Ciudadela Siglo XXI" que no coincide con el barrio del proyecto que es Girasoles
- La póliza no está firmada por el tomador
- En la póliza no se definen los amparos
- El presupuesto no debe contener AGPE, teniendo en cuenta que la resolución 40310 de 2024 no contempla la financiación de sistemas de autogeneración</t>
  </si>
  <si>
    <t>- No diligencia la categoría del municipio en el anexo 1
- No coincide el valor del desmonte entre el anexo 1 y la hoja de validación
- No presenta la categoría del municipio en la carta de presentación
- Se evidencia la carta en la que se justifica el no envío del listado de usuarios, sin embargo, es un requisito de la convocatoria
- La cantidad de usuarios y acometidas en el presupuesto no coincide con el anexo 1 por un usuario de más
- No presenta medición avanzada en el presupuesto
- Se relacionan 120 usuarios en el cálculo de transformadores sobre 90 que se diligencian en el anexo 1</t>
  </si>
  <si>
    <t>- No diligencia la categoría del municipio en el anexo 1
- No coincide el valor del desmonte entre el anexo 1 y la hoja de validación
- No coincide el valor de la longitud de las redes en baja tensión entre el anexo 1 y la hoja de validación
- No presenta la categoría del municipio en la carta de presentación
- Se evidencia la carta en la que se justifica el no envío del listado de usuarios, sin embargo, es un requisito de la convocatoria
- No presenta medición avanzada en el presupuesto</t>
  </si>
  <si>
    <t>- No diligencia la categoría del municipio en el anexo 1
- No presenta la categoría del municipio en la carta de presentación
- Se evidencia la carta en la que se justifica el no envío del listado de usuarios, sin embargo, es un requisito de la convocatoria
- No presenta medición avanzada en el presupuesto</t>
  </si>
  <si>
    <t>- No diligencia la categoría del municipio en el anexo 1
- Desagregar el número de usuarios por barrio para poder hacer la validación del anexo 1 y la demás documentación del proyecto
- No presenta la categoría del municipio en la carta de presentación
- Se evidencia la carta en la que se justifica el no envío del listado de usuarios, sin embargo, es un requisito de la convocatoria
- No presenta medición avanzada en el presupuesto
- La capacidad en los cálculos de transformadores no coincide con la capacidad total en el anexo 1
- Los usuarios registrados en los cálculos de transformadores no corresponden con algunos de los barrios digitalizados en el proyecto
- Los diagramas unifilares están incompletos porque no se tienen en cuenta todos los barrios y no cuentan con todos los transformadores de acuerdo al cálculo de transformadores y al anexo 1
- El nombre de cada barrio debe corresponder con el número de usuarios a beneficiar en toda la documentación del proyecto. Tales como: certificaciones, anexos, memorias de cálculo, planos y demás.
- No se evidencia la infraestructura existente en las memorias de cálculo y planos eléctricos</t>
  </si>
  <si>
    <t>En anexo 2 y 3 verificar fechas de inicio y fin del contrato y de cada una de las actividades debido a que hay tramites administrativos que pueden conllevar a un plazo mayor
La certificación del operador de red no está firmada por el representante legal.
En certificado SUI favor remitir la comunicacion oficial enviada por la SSPD
Las valores registrados por actividades en la MGA no coincide con los valores del presupuesto
La póliza noo esta firmada por el tomador(representante legal OR)
La descripción del APU 22 no corresponde con el presupuesto general
Complementar la descripción de los APU 26 y 27 de acuerdo al presupuesto general
Complementar la descripción del APU 33 tanto en APU como en presupuesto general de tal manera que se mencione que el medidor es inteligente como lo establece en la descripción del item 1 del APU
Ajustar descripción de APU 36 que coincida con el presupuesto general
La longitud en BT y MT en las memorias de cálculo no coinciden con el anexo 1
El número de usuarios del cálculo de transformadores no coincide con el del anexo 1
No cuenta con suficiente legibilidad en algunos números de la georeferenciación</t>
  </si>
  <si>
    <t>DECRETO</t>
  </si>
  <si>
    <t>ANEXO 1</t>
  </si>
  <si>
    <t>ANEXO 2</t>
  </si>
  <si>
    <t>ANEXO 3</t>
  </si>
  <si>
    <t xml:space="preserve">CARTA DE PRESENTACIÓN </t>
  </si>
  <si>
    <t>GARANTÍA DE SERIEDAD</t>
  </si>
  <si>
    <t>MEMORIAS DE CÁLCULO Y PLANOS ELÉCTRICOS</t>
  </si>
  <si>
    <t>Reporte Anexo 1</t>
  </si>
  <si>
    <t>Reporte Anexo 2</t>
  </si>
  <si>
    <t>Reporte Anexo 3</t>
  </si>
  <si>
    <t>CARTA DE PRESENTACIÓN</t>
  </si>
  <si>
    <t>MEMORIAS DE CALCULO Y PLANOS ELÉCTRICOS</t>
  </si>
  <si>
    <t>La información de la pestaña "Formato de Validación" y el anexo 1 es coincidente</t>
  </si>
  <si>
    <t>El anexo 1 está firmado</t>
  </si>
  <si>
    <t>El anexo 2 está firmado</t>
  </si>
  <si>
    <t>Envía el Anexo 3 diligenciado</t>
  </si>
  <si>
    <t>El Barrio/Municipio/Departamento diligenciado en el Anexo 3 es coincidente con el Anexo 1</t>
  </si>
  <si>
    <t>El número de usuarios digitados en la carta de presentación corresponden a los digitados en el Anexo 1</t>
  </si>
  <si>
    <t>El valor del proyecto digitado en la carta de presentación corresponden a los digitados en el Anexo 1</t>
  </si>
  <si>
    <t xml:space="preserve">Establece que el proyecto se encuentra incluido en el POT </t>
  </si>
  <si>
    <t>Establece que conoce y está de acuerdo con el tipo de medida a utilizar en los proyectos, especificando el tipo de medida.</t>
  </si>
  <si>
    <t>Establece el no haber presentado el proyecto a otros fondos, ni se le han asignado recursos para su ejecución</t>
  </si>
  <si>
    <t>El barrio y/o el código SUI  se encuentran registrados en la base de datos de la SSPD *FORMULADO CON HOJA "FORMATO DE VALIDACIÓN"*</t>
  </si>
  <si>
    <r>
      <t xml:space="preserve">La vigencia de la póliza debe ser igual o superior al </t>
    </r>
    <r>
      <rPr>
        <sz val="11"/>
        <color theme="1"/>
        <rFont val="Calibri"/>
        <family val="2"/>
        <scheme val="minor"/>
      </rPr>
      <t>4/02/2025</t>
    </r>
  </si>
  <si>
    <t>Los valores del presupuesto y el APU deben deber ser coincidentes (ESPECIFICAR QUE ELEMENTOS NO COINCIDEN EN OBSERVACIONES ESPECÍFICAS)</t>
  </si>
  <si>
    <t>El presupuesto NO debe contemplar el cobro de la administración delegada</t>
  </si>
  <si>
    <t>El presupuesto NO debe contemplar el cobro de la interventoría</t>
  </si>
  <si>
    <t>El numero de usuarios totales por transformador NO es igual al numero total de usuarios del proyecto</t>
  </si>
  <si>
    <t>Cuenta con cálculo económico de conductores</t>
  </si>
  <si>
    <t xml:space="preserve">Cuenta con la declaración de cumplimiento RETIE firmada por el ingeniero diseñador </t>
  </si>
  <si>
    <t>El porcentaje del RETIE es mayor al 2% (FORMULADO CON HOJA FORMATO DE VALIDACIÓN)</t>
  </si>
  <si>
    <t>Envía el Listado de Usuarios</t>
  </si>
  <si>
    <t>Cuenta con la información de pertenencia étnica</t>
  </si>
  <si>
    <t>Contiene contacto telefónico</t>
  </si>
  <si>
    <t>Dispone de ubicación geográfica dada en latitud y longitud</t>
  </si>
  <si>
    <t>N/A</t>
  </si>
  <si>
    <t>Teniendo en cuenta los requisitos planteados en el anexo de la Resolución numero 40310 de 2024 “Por la cual se convoca a los Operadores de Red del servicio de energía eléctrica para presentar Planes, Programas y/o Proyectos de Normalización de Redes Eléctricas, para la adjudicación de recursos del Programa de Normalización de Redes Eléctricas – PRONE, así como para llevar a cabo su desarrollo”, se presentan las siguientes observaciones:</t>
  </si>
  <si>
    <t>El Anexo 1 no está diligenciado completamente</t>
  </si>
  <si>
    <t>La información de la pestaña "Formato de Validación" no coincide con el anexo 1</t>
  </si>
  <si>
    <t>El anexo 1 no está firmado</t>
  </si>
  <si>
    <t>El número de usuarios a normalizar digitados en el anexo 1 es mayor al del certificado SUI</t>
  </si>
  <si>
    <t>No envía el Anexo 2 diligenciado</t>
  </si>
  <si>
    <t>El anexo 2 no está firmado</t>
  </si>
  <si>
    <t>El valor total del proyecto digitado en el Anexo 2 no coincide con el Anexo 1</t>
  </si>
  <si>
    <t>El Anexo 3 no está diligenciado</t>
  </si>
  <si>
    <t>El Barrio/Municipio/Departamento diligenciado en el Anexo 3 no coincide con el Anexo 1</t>
  </si>
  <si>
    <t>En el Anexo 3 no se evidencian las fechas de inicio y/o terminación de las obras</t>
  </si>
  <si>
    <t>En la etapa 3 del Anexo 3,no se evidencian las actividades correspondientes a avances de obra en Porcentajes</t>
  </si>
  <si>
    <t>No envía la carta de presentación</t>
  </si>
  <si>
    <t>El Barrio/Municipio/Departamento diligenciado en la carta de presentación no coincide con el Anexo 1</t>
  </si>
  <si>
    <t>El número de usuarios digitados en la carta de presentación no coincide con el Anexo 1</t>
  </si>
  <si>
    <t>El valor del proyecto digitado en la carta de presentación no coincide con el Anexo 1</t>
  </si>
  <si>
    <t>Falta información de domicilio y/o correo electrónico de contacto</t>
  </si>
  <si>
    <t>No es expedida en la fecha actual de la convocatoria PRONE</t>
  </si>
  <si>
    <t>No envía la Certificación de la Entidad Territorial firmada por el alcalde</t>
  </si>
  <si>
    <t>El Barrio/Municipio/Departamento diligenciado en la certificación del la Entidad Territorial no coincide con el Anexo 1</t>
  </si>
  <si>
    <t>No establece la estratificación actual del barrio a Normalizar</t>
  </si>
  <si>
    <t>No establece la estratificación resultante después de la normalización de redes</t>
  </si>
  <si>
    <t xml:space="preserve">No establece que el proyecto se encuentra incluido en el POT </t>
  </si>
  <si>
    <t>No establece el compromiso para gestionar los recursos de la infraestructura de alumbrado público</t>
  </si>
  <si>
    <t>No establece que el barrio a normalizar no esté ubicado en una zona de alto riesgo.</t>
  </si>
  <si>
    <t>No establece que no existen litigios por las propiedades de los terrenos en que se encuentra ubicado el barrio.</t>
  </si>
  <si>
    <t>No establece que conoce y está de acuerdo con el tipo de medida a utilizar en los proyectos, especificando el tipo de medida.</t>
  </si>
  <si>
    <t>No establece el no haber presentado el proyecto a otros fondos, ni se le han asignado recursos para su ejecución</t>
  </si>
  <si>
    <t>No es expedida en la fecha actual de la convocatoria PRONE.</t>
  </si>
  <si>
    <t>No envía la Certificación del Operador de Red firmada por el representante legal</t>
  </si>
  <si>
    <t>El Barrio/Municipio/Departamento diligenciado en la certificación del O.R. no coincide con el Anexo 1</t>
  </si>
  <si>
    <t>No establece el compromiso en la financiación y/o apoyo técnico para la adecuación de las instalaciones internas de las viviendas beneficiadas</t>
  </si>
  <si>
    <t>No establece el aval técnico y financiero del proyecto</t>
  </si>
  <si>
    <t>No establece el compromiso a realizar la administración, operación, mantenimiento y reposición de la infraestructura del Proyecto.</t>
  </si>
  <si>
    <t>No establece el compromiso de realizar las socializaciones y acompañamiento social necesarios</t>
  </si>
  <si>
    <t>No establece si está incurso o no en Inhabilidades o Incompatibilidades</t>
  </si>
  <si>
    <t>No establece el compromiso de asumir los recursos adicionales que puedan ser requeridos dentro de la ejecución del proyecto</t>
  </si>
  <si>
    <t xml:space="preserve">No es expedida en la fecha actual de la convocatoria PRONE </t>
  </si>
  <si>
    <t>No envía el Certificado del Registro SUI</t>
  </si>
  <si>
    <t>No es expedida en el 2024</t>
  </si>
  <si>
    <t>El barrio y/o el código SUI  no se encuentran registrados en la base de datos de la SSPD</t>
  </si>
  <si>
    <t>El(los) barrio(s), código(s) SUI de la certificación no coinciden con el anexo 1</t>
  </si>
  <si>
    <t>La totalidad de los barrios del proyecto no están registrados en el SUI (Sea el caso de un proyecto que beneficie a varios barrios)</t>
  </si>
  <si>
    <t>El número de usuarios del proyecto es mayor al número de usuarios registrados en el SUI</t>
  </si>
  <si>
    <t>No envía la MGA</t>
  </si>
  <si>
    <t>El Barrio/Municipio/Departamento diligenciado en la MGA no coincide con el Anexo 1</t>
  </si>
  <si>
    <t>Los valores de la Cadena de valor de la alternativa no son concordantes con los valores del presupuesto</t>
  </si>
  <si>
    <t>No envía la Póliza</t>
  </si>
  <si>
    <t>La póliza no esta firmada por el tomador y/o la aseguradora</t>
  </si>
  <si>
    <t>El valor asegurado es menor al 5% del valor total del proyecto</t>
  </si>
  <si>
    <t>La vigencia de la póliza es menor al 4/02/2025</t>
  </si>
  <si>
    <t>No cumple con la totalidad de los amparos indicados</t>
  </si>
  <si>
    <t>No envía el Análisis de presupuesto y costos</t>
  </si>
  <si>
    <t>El barrio/Municipio/Departamento no coincide con el Anexo 1</t>
  </si>
  <si>
    <t>Los valores del presupuesto y el APU no coinciden</t>
  </si>
  <si>
    <t>El número de usuarios no coincide con el Anexo 1</t>
  </si>
  <si>
    <t>El valor total del desmonte es superior al 3%  de los costos directos del presupuesto</t>
  </si>
  <si>
    <t>El AIU es mayor al 25%</t>
  </si>
  <si>
    <t>El número de acometidas no coincide con el número de usuarios del anexo 1</t>
  </si>
  <si>
    <t>El número de Km de red de BT no coincide con el digitado en el Anexo 1</t>
  </si>
  <si>
    <t>El número de Km de red de MT no coincide con el digitado en el Anexo 1</t>
  </si>
  <si>
    <t>El número de Transformadores no coincide con el digitado en el Anexo 1</t>
  </si>
  <si>
    <t>El presupuesto contempla el cobro de la administración delegada</t>
  </si>
  <si>
    <t>El presupuesto contempla el cobro de la interventoría</t>
  </si>
  <si>
    <t>No envía Memorias de cálculo</t>
  </si>
  <si>
    <t>No cuenta con cuadro de cargas</t>
  </si>
  <si>
    <t xml:space="preserve">No cuenta con cálculo de regulación </t>
  </si>
  <si>
    <t>No cuenta con cálculo de transformadores</t>
  </si>
  <si>
    <t>No cuenta con cálculos de puesta a tierra</t>
  </si>
  <si>
    <t>No cuenta con diagrama unifilares</t>
  </si>
  <si>
    <t>No cuenta con cálculo económico de conductores</t>
  </si>
  <si>
    <t xml:space="preserve">No cuenta con la declaración de cumplimiento RETIE firmada por el ingeniero diseñador </t>
  </si>
  <si>
    <t>No cuenta con los planos eléctricos</t>
  </si>
  <si>
    <t>Los datos (nombre,  km de red, # trafos) del proyecto dado en las memorias de cálculo no coinciden con el anexo 1</t>
  </si>
  <si>
    <t>No se evidencia la infraestructura eléctrica existente y/o la proyectada</t>
  </si>
  <si>
    <t>No presenta la Matricula del ingeniero diseñador (si es certificado, no debe tener más de 6 meses de expedición)</t>
  </si>
  <si>
    <t>No se evidencia documento de ceder derechos a título gratuito, sobre los diseños</t>
  </si>
  <si>
    <t>El porcentaje del RETIE es menor al 2%</t>
  </si>
  <si>
    <t>No envía el listado de usuarios y/o el numero de usuarios no concuerda con el numero de usuarios a beneficiar</t>
  </si>
  <si>
    <t>No cuenta con los datos de nombre y/o apellido</t>
  </si>
  <si>
    <t>No cuenta con información de pertenencia étnica</t>
  </si>
  <si>
    <t>No contiene numero de contacto</t>
  </si>
  <si>
    <t>No dispone de ubicación geográfica dada en latitud y longitud</t>
  </si>
  <si>
    <t xml:space="preserve">No. </t>
  </si>
  <si>
    <t>PROYECTO</t>
  </si>
  <si>
    <t>OBSERVACIONES VALIDACION-EVALUACION</t>
  </si>
  <si>
    <t>OBSERVACIONES VALIDACION</t>
  </si>
  <si>
    <t>Mes</t>
  </si>
  <si>
    <t>Año</t>
  </si>
  <si>
    <t>Cod Empresa FOES</t>
  </si>
  <si>
    <t>Empresa</t>
  </si>
  <si>
    <t>Departamento</t>
  </si>
  <si>
    <t>Código Zona</t>
  </si>
  <si>
    <t>Nombre Zona</t>
  </si>
  <si>
    <t>Embebida</t>
  </si>
  <si>
    <t>Fecha Establecimiento Zona</t>
  </si>
  <si>
    <t>#Familias</t>
  </si>
  <si>
    <t>Apta</t>
  </si>
  <si>
    <t>ClasificadayCertificada</t>
  </si>
  <si>
    <t>Número de Medidores o totalizadores</t>
  </si>
  <si>
    <t>Estrato</t>
  </si>
  <si>
    <t>Consumo Subsistencia</t>
  </si>
  <si>
    <t>Energía Activa kWh</t>
  </si>
  <si>
    <t>Ultima Certificación Fecha</t>
  </si>
  <si>
    <t>Rango de Consumo</t>
  </si>
  <si>
    <t>ASENTAMIENTO PALOQUEMADO</t>
  </si>
  <si>
    <t>VILLA FANNY EN SARAVENA</t>
  </si>
  <si>
    <t>BUESACO AREA RURAL DE MENOR DESARROLLO</t>
  </si>
  <si>
    <t>CHACHAGUI AREA RURAL DE MENOR DESARROLLO</t>
  </si>
  <si>
    <t>CONSACA AREA RURAL DE MENOR DESARROLLO</t>
  </si>
  <si>
    <t>MIRADOR</t>
  </si>
  <si>
    <t>BAJO BATEAS</t>
  </si>
  <si>
    <t>BATEAS</t>
  </si>
  <si>
    <t>LAS MERCEDES</t>
  </si>
  <si>
    <t>LA VICTORIA</t>
  </si>
  <si>
    <t>CANTARITO</t>
  </si>
  <si>
    <t>EL MESON</t>
  </si>
  <si>
    <t>Area rural de MACARAVITA</t>
  </si>
  <si>
    <t>SAN ISIDRO</t>
  </si>
  <si>
    <t>LAS BRISAS</t>
  </si>
  <si>
    <t>PALACIOS</t>
  </si>
  <si>
    <t>LA MARIMBA</t>
  </si>
  <si>
    <t>SAN JOSE DE CORINTO 1</t>
  </si>
  <si>
    <t>SANTANA</t>
  </si>
  <si>
    <t>La Nohora  Villavicencio</t>
  </si>
  <si>
    <t>LA GRANJA EN SARAVENA</t>
  </si>
  <si>
    <t>VDA LAS ORQUIDEAS</t>
  </si>
  <si>
    <t>13 De  Mayo -Villavicencio</t>
  </si>
  <si>
    <t>La Grama-Vista hermosa</t>
  </si>
  <si>
    <t>El Paraiso-Granada</t>
  </si>
  <si>
    <t>Prado Cano Grande-Villavicencio</t>
  </si>
  <si>
    <t>Rincon Pompeya Nuevo Amanecer-Villavicencio</t>
  </si>
  <si>
    <t>Rubi - Villavicencio</t>
  </si>
  <si>
    <t>El Brillante - Villavicencio</t>
  </si>
  <si>
    <t>Villas de Paz - Villavicencio</t>
  </si>
  <si>
    <t>Villa Monica - Villavicencio</t>
  </si>
  <si>
    <t>San Cipriano - Villavicencio</t>
  </si>
  <si>
    <t>Parcelas del Progreso - Villavicencio</t>
  </si>
  <si>
    <t>Mi Ranchito - Puerto Gaitan</t>
  </si>
  <si>
    <t>Guaduales - Granada</t>
  </si>
  <si>
    <t>TURQUESTAN</t>
  </si>
  <si>
    <t>La Playa - Castilla La Nueva</t>
  </si>
  <si>
    <t>Villa Maria - San Carlos De Guaroa</t>
  </si>
  <si>
    <t>San Rafael - Vista Hermosa</t>
  </si>
  <si>
    <t>El Sociego - Puerto Lopez</t>
  </si>
  <si>
    <t>Candilejas - Puerto Lopez</t>
  </si>
  <si>
    <t>Aguas Claras - Villavicencio</t>
  </si>
  <si>
    <t>El Oasis - Villavicencio</t>
  </si>
  <si>
    <t>La Playa - Cumaral</t>
  </si>
  <si>
    <t>Aguas Arriba - Villavicencio</t>
  </si>
  <si>
    <t>San Diego - Villavicencio</t>
  </si>
  <si>
    <t>Maizaro - Villavicencio</t>
  </si>
  <si>
    <t>Amistad - Villavicencio</t>
  </si>
  <si>
    <t>Altamira - Puerto Lopez</t>
  </si>
  <si>
    <t>Los Acacios - Puerto Gaitan</t>
  </si>
  <si>
    <t>Paraiso - San Martin</t>
  </si>
  <si>
    <t>La Reforma - Puerto Lopez</t>
  </si>
  <si>
    <t>La Primavera - Guamal</t>
  </si>
  <si>
    <t>Las Mercedes - Guamal</t>
  </si>
  <si>
    <t>Villa Esperanza - Granada</t>
  </si>
  <si>
    <t>Asoparfradi - Villavicencio</t>
  </si>
  <si>
    <t>La Union - Villavicencio</t>
  </si>
  <si>
    <t>El Carajo - Villavicencio</t>
  </si>
  <si>
    <t>Amanecer Llanero</t>
  </si>
  <si>
    <t>Quintas de Rubiales - Villavicencio</t>
  </si>
  <si>
    <t>La Esperanza - Lejanias</t>
  </si>
  <si>
    <t>Reservas del mediterraneo-Villavicencio</t>
  </si>
  <si>
    <t>Morichera -San carlos</t>
  </si>
  <si>
    <t>Villa Munoz-San carlos</t>
  </si>
  <si>
    <t>Luna Roja 1 - Agua dulce</t>
  </si>
  <si>
    <t>Luna Roja 2 - Agua dulce</t>
  </si>
  <si>
    <t>SAN RAFAEL-Villavicencio</t>
  </si>
  <si>
    <t>GUAYURIBA-Villavicencio</t>
  </si>
  <si>
    <t>La Bendicion Semana Santa</t>
  </si>
  <si>
    <t>Funlan La Victoria Cumaral</t>
  </si>
  <si>
    <t>LA FLORESTA</t>
  </si>
  <si>
    <t>Villa Isabel</t>
  </si>
  <si>
    <t>Las Villas Puerto Gaitan</t>
  </si>
  <si>
    <t>ALDEA FLOR AMARILLO PTO GAITAN</t>
  </si>
  <si>
    <t>EL JORDAN-LAS JUNTAS</t>
  </si>
  <si>
    <t>SIERRA DE LA CANADA</t>
  </si>
  <si>
    <t>LA ESTRELLA II</t>
  </si>
  <si>
    <t>LOS NARANJOS EN SARAVENA</t>
  </si>
  <si>
    <t>TUMACO-BARRIO SUBNORMAL MARIA AUXILIADORA SECTOR 1 Y 2</t>
  </si>
  <si>
    <t>TUMACO-BARRIO SUBNORMAL UNION VICTORIA SECTOR 1 Y 2</t>
  </si>
  <si>
    <t>BARRIO URBANIZACION SAN DIEGO EN TAME</t>
  </si>
  <si>
    <t>BARRIO VILLA GABRIELA TAME</t>
  </si>
  <si>
    <t>BARRIO JUVENIL ARAUCANO TAME</t>
  </si>
  <si>
    <t>BARRIO LOS CRISTALES TAME</t>
  </si>
  <si>
    <t>LA LIBERTAD EN FORTUL</t>
  </si>
  <si>
    <t>BARRIO 20 DE JULIO EN CRAVO NORTE</t>
  </si>
  <si>
    <t>BARRIO BUENOS AIRES EN ARAUQUITA</t>
  </si>
  <si>
    <t>BARRIO LOS PINOS EN CP LA ESMERALDA ARAUQUITA</t>
  </si>
  <si>
    <t>BARRIO BUENOS AIRES EN TAME</t>
  </si>
  <si>
    <t>BARRIO EL PORTAL DEL LLANO EN TAME</t>
  </si>
  <si>
    <t>BARRIO EL ZAMAN EN TAME</t>
  </si>
  <si>
    <t>BARRIO EL TRIUNFO EN TAME</t>
  </si>
  <si>
    <t>BARRIO PANORAMA EN TAME</t>
  </si>
  <si>
    <t>ASENTAMIENTO LOS TRONQUITOS EN SARAVENA</t>
  </si>
  <si>
    <t>HECTOR ALIRIO MARTINEZ EN FORTUL</t>
  </si>
  <si>
    <t>VILLA DE ARANJUEZ EN SARAVENA</t>
  </si>
  <si>
    <t>EL BOSQUE EN FORTUL</t>
  </si>
  <si>
    <t>BRISAS DEL LLANO EN FORTUL</t>
  </si>
  <si>
    <t>LOS ALAMOS</t>
  </si>
  <si>
    <t>COMUNIDAD VILLA HERMOSA</t>
  </si>
  <si>
    <t>EL BOSQUE BS BARRANQUILLA ATLANTICO</t>
  </si>
  <si>
    <t>CINCO DE ENERO</t>
  </si>
  <si>
    <t>CUCHILLA DE VILLATE BS BARRANQUILLA ATLANTICO</t>
  </si>
  <si>
    <t>COMUNIDAD EL CARMEN BS BECERRIL CESAR</t>
  </si>
  <si>
    <t>LA INDEPENDENCIA</t>
  </si>
  <si>
    <t>JARDINES DE BABILONIA</t>
  </si>
  <si>
    <t>POR FIN BS BARRANQUILLA ATLANTICO</t>
  </si>
  <si>
    <t>EVARISTO SOURDIS BS BARRANQUILLA ATLANTICO</t>
  </si>
  <si>
    <t>LA CHINITA BS BARRANQUILLA ATLANTICO</t>
  </si>
  <si>
    <t>LA ESMERALDA BS BARRANQUILLA ATLANTICO</t>
  </si>
  <si>
    <t>LA UNION</t>
  </si>
  <si>
    <t>LA MANGA BS BARRANQUILLA ATLANTICO</t>
  </si>
  <si>
    <t>LA PAZ BS BARRANQUILLA ATLANTICO</t>
  </si>
  <si>
    <t>LA FERIA BS SOLEDAD ATLANTICO</t>
  </si>
  <si>
    <t>LIPAYA BS BARRANQUILLA ATLANTICO</t>
  </si>
  <si>
    <t>ME QUEJO BS BARRANQUILLA ATLANTICO</t>
  </si>
  <si>
    <t>NUEVA COLOMBIA BS BARRANQUILLA ATLANTICO</t>
  </si>
  <si>
    <t>LOS OLIVOS BS BARRANQUILLA ATLANTICO</t>
  </si>
  <si>
    <t>PINAL DEL RIO BS BARRANQUILLA ATLANTICO</t>
  </si>
  <si>
    <t>SAN ROQUE BS BARRANQUILLA ATLANTICO</t>
  </si>
  <si>
    <t>VILLA DEL ROSARIO BS BARRANQUILLA ATLANTICO</t>
  </si>
  <si>
    <t>PRADO NORTE</t>
  </si>
  <si>
    <t>PRIMERO DE ENERO</t>
  </si>
  <si>
    <t>LA MILAGROSA BS MALAMBO ATLANTICO</t>
  </si>
  <si>
    <t>VILLA CAMPO BS MALAMBO ATLANTICO</t>
  </si>
  <si>
    <t>SAN ANDRES</t>
  </si>
  <si>
    <t>SAN FERNANDO</t>
  </si>
  <si>
    <t>SEIS DE ENERO</t>
  </si>
  <si>
    <t>VEINTITRES DE NOVIEMBRE BS SOLEDAD ATLANTICO</t>
  </si>
  <si>
    <t>VENECIA</t>
  </si>
  <si>
    <t>CIUDAD CARIBE 3 ETAPA BS SOLEDAD ATLANTICO</t>
  </si>
  <si>
    <t>CIUDAD CARIBE 4 ETAPA BS SOLEDAD ATLANTICO</t>
  </si>
  <si>
    <t>DON BOSCO BS SOLEDAD ATLANTICO</t>
  </si>
  <si>
    <t>LA ALIANZA BS SOLEDAD ATLANTICO</t>
  </si>
  <si>
    <t>LAS COLONIAS BS SOLEDAD ATLANTICO</t>
  </si>
  <si>
    <t>LOS FUNDADORES BS SOLEDAD ATLANTICO</t>
  </si>
  <si>
    <t>SAN VICENTE BS SOLEDAD ATLANTICO</t>
  </si>
  <si>
    <t>Centro</t>
  </si>
  <si>
    <t>VILLA DEL CARMEN 2 SUBNORMAL  BS SOLEDAD ATLANTICO</t>
  </si>
  <si>
    <t>VILLA DEL REY BS SOLEDAD ATLANTICO</t>
  </si>
  <si>
    <t>JAIRO DE JESUS CASANOVA</t>
  </si>
  <si>
    <t>PORTAL AMAZONICO</t>
  </si>
  <si>
    <t>LA ISLA</t>
  </si>
  <si>
    <t>VILLA MARIA SELENE</t>
  </si>
  <si>
    <t>VILLA MONI BS SOLEDAD ATLANTICO</t>
  </si>
  <si>
    <t>VILLA MUVDI</t>
  </si>
  <si>
    <t>CIUDAD PARAISO</t>
  </si>
  <si>
    <t>KENNEDY</t>
  </si>
  <si>
    <t>VILLA SOLEDAD BS SOLEDAD ATLANTICO</t>
  </si>
  <si>
    <t>TRIUNFO</t>
  </si>
  <si>
    <t>LAS AMERICAS</t>
  </si>
  <si>
    <t>VINA DEL REY BS SOLEDAD ATLANTICO</t>
  </si>
  <si>
    <t>ZARABANDA BS SOLEDAD ATLANTICO</t>
  </si>
  <si>
    <t>PRIMERO DE ENERO BS BARANOA ATLANTICO</t>
  </si>
  <si>
    <t>CABILDO AGUADITAS</t>
  </si>
  <si>
    <t>URB  LOS ALAMOS</t>
  </si>
  <si>
    <t>PRADITO BS BARANOA ATLANTICO</t>
  </si>
  <si>
    <t>LOS ROSALES</t>
  </si>
  <si>
    <t>MINUTO DE DIOS</t>
  </si>
  <si>
    <t>MONTERREY</t>
  </si>
  <si>
    <t>LOS PASTOS</t>
  </si>
  <si>
    <t>LAS FLORES BS BARRANQUILLA ATLANTICO</t>
  </si>
  <si>
    <t>LA CANTERA BS BARRANQUILLA ATLANTICO</t>
  </si>
  <si>
    <t>CANAAN</t>
  </si>
  <si>
    <t>GALILEA</t>
  </si>
  <si>
    <t>MACEDONIA</t>
  </si>
  <si>
    <t>LOS ANGELES DOS BS BARRANQUILLA ATLANTICO</t>
  </si>
  <si>
    <t>LAS COLINAS</t>
  </si>
  <si>
    <t>LOS ANGELES UNO BS BARRANQUILLA ATLANTICO</t>
  </si>
  <si>
    <t>LOS ALPES</t>
  </si>
  <si>
    <t>BOL SAN JACINTO NUEVA ESPERANZA</t>
  </si>
  <si>
    <t>MANGA DEL ARROYO BS BARRANQUILLA ATLANTICO</t>
  </si>
  <si>
    <t>LAS ROSAS</t>
  </si>
  <si>
    <t>PALO ALTO BS BARRANQUILLA ATLANTICO</t>
  </si>
  <si>
    <t>ALAMEDA</t>
  </si>
  <si>
    <t>OLAYA LA PLAYA</t>
  </si>
  <si>
    <t>VILLA MAR BS BARRANQUILLA ATLANTICO</t>
  </si>
  <si>
    <t>VILLA NORTE LA PLAYA</t>
  </si>
  <si>
    <t>REBOLO BS BARRANQUILLA ATLANTICO</t>
  </si>
  <si>
    <t>LAS VEGAS</t>
  </si>
  <si>
    <t>SIMON BOLIVAR BS TAMALAMEQUE CESAR</t>
  </si>
  <si>
    <t>OCHO DE FEBRERO BS CAMPO DE LA CRUZ ATLANTICO</t>
  </si>
  <si>
    <t>TABARDILLO BS CAMPO DE LA CRUZ ATLANTICO</t>
  </si>
  <si>
    <t>SBN 12 DE SEPTIEMBRE BS GALAPA ATLANTICO</t>
  </si>
  <si>
    <t>BOL SAN JACINTO CAUCA SBN MEXI</t>
  </si>
  <si>
    <t>SBN SAN FRANCISCO BS GALAPA ATLANTICO</t>
  </si>
  <si>
    <t>Br ALTO CANAVERAL</t>
  </si>
  <si>
    <t>LIBERTAD II</t>
  </si>
  <si>
    <t>EL PROGRESO ETAPA 2 BS LURUACO ATLANTICO</t>
  </si>
  <si>
    <t>Br ASENTAMIENTO NUEVA BETANIA</t>
  </si>
  <si>
    <t>ROSA MARIA BS LURUACO ATLANTICO</t>
  </si>
  <si>
    <t>Br ASENTAMIENTO VILLA ROSA I</t>
  </si>
  <si>
    <t>Br ASENTAMIENTO VILLA ROSA II</t>
  </si>
  <si>
    <t>SAN CARLOS</t>
  </si>
  <si>
    <t>LOS LAURELES</t>
  </si>
  <si>
    <t>Br BELLAVISTA</t>
  </si>
  <si>
    <t>Br BERLIN PEPINO</t>
  </si>
  <si>
    <t>BERLIN PEPINO</t>
  </si>
  <si>
    <t>Br CALIMA</t>
  </si>
  <si>
    <t>Br CENTRAL PUERTO LIMON</t>
  </si>
  <si>
    <t>VILLA ESTHER BS MALAMBO ATLANTICO</t>
  </si>
  <si>
    <t>Br CENTRO PEPINO</t>
  </si>
  <si>
    <t>CS VALLEDU PARA  ASENT UBIC EN LA CERCA A LA CIUD 450 ANOS</t>
  </si>
  <si>
    <t>Br CINCO DE SEPTIEMBRE</t>
  </si>
  <si>
    <t>Br CIUDAD SOLAR</t>
  </si>
  <si>
    <t>Br CIUDADELA LOS SAUCES</t>
  </si>
  <si>
    <t>Br COMERCIO PEPINO</t>
  </si>
  <si>
    <t>LA INMACULADA BS MANATI ATLANTICO</t>
  </si>
  <si>
    <t>COMUNIDAD MANANTIAL</t>
  </si>
  <si>
    <t>LOS PATOS BS MANATI ATLANTICO</t>
  </si>
  <si>
    <t>TIO MOLINA BS MANATI ATLANTICO</t>
  </si>
  <si>
    <t>Br EL DIVISO</t>
  </si>
  <si>
    <t>URB VILLA PARAISO BS PALMAR DE VARELA ATLANTICO</t>
  </si>
  <si>
    <t>Br EL PARAISO</t>
  </si>
  <si>
    <t>ALTO CANAVERAL</t>
  </si>
  <si>
    <t>COLINAS DEL SOL BS PUERTO COLOMBIA ATLANTICO</t>
  </si>
  <si>
    <t>CALIMA</t>
  </si>
  <si>
    <t>GUAJIRA RIOHACHA 17 DE OCTUBRE</t>
  </si>
  <si>
    <t>Br JARDINES DE BABILONIA</t>
  </si>
  <si>
    <t>EL DIVISO</t>
  </si>
  <si>
    <t>Br JOSE HOMERO</t>
  </si>
  <si>
    <t>UNION PARAISO</t>
  </si>
  <si>
    <t>CENTRO PEPINO</t>
  </si>
  <si>
    <t>DOS DE MARZO BS SABANAGRANDE ATLANTICO</t>
  </si>
  <si>
    <t>Br LA FLORESTA</t>
  </si>
  <si>
    <t>Br LA INDEPENDENCIA</t>
  </si>
  <si>
    <t>SAN BENITO BS SABANAGRANDE ATLANTICO</t>
  </si>
  <si>
    <t>SBN PRIMERO DE DICIEMBRE BS SABANALARGA ATLANTICO</t>
  </si>
  <si>
    <t>Br LA RESERVA</t>
  </si>
  <si>
    <t>MAGDALENA EL BANCO BS SAN ISIDRO</t>
  </si>
  <si>
    <t>LOS ROBLES BS SABANALARGA ATLANTICO</t>
  </si>
  <si>
    <t>LA MANGA BS SABANALARGA ATLANTICO</t>
  </si>
  <si>
    <t>Br LAS VEGAS</t>
  </si>
  <si>
    <t>JOHN F KENNEDY BS SABANALARGA ATLANTICO</t>
  </si>
  <si>
    <t>Br LOS ALAMOS</t>
  </si>
  <si>
    <t>EL TEMPLO BS SABANALARGA ATLANTICO</t>
  </si>
  <si>
    <t>Br LOS PINOS</t>
  </si>
  <si>
    <t>EL CAMPITO</t>
  </si>
  <si>
    <t>Br LOS SAUCES</t>
  </si>
  <si>
    <t>BELLO HORIZONTE BS SOLEDAD ATLANTICO</t>
  </si>
  <si>
    <t>Br MADRIGAL</t>
  </si>
  <si>
    <t>Br MARCO DE PLATA PUERTO LIMON</t>
  </si>
  <si>
    <t>LA CONCEPCION BS SOLEDAD ATLANTICO</t>
  </si>
  <si>
    <t>LA FLORESTA BS SOLEDAD ATLANTICO</t>
  </si>
  <si>
    <t>Br NORMANDIA</t>
  </si>
  <si>
    <t>LAS MARINAS BS SOLEDAD ATLANTICO</t>
  </si>
  <si>
    <t>Br OBRERO PUERTO LIMON</t>
  </si>
  <si>
    <t>MORAS OCCIDENTE BS SOLEDAD ATLANTICO</t>
  </si>
  <si>
    <t>NUEVO MILENIO BS SOLEDAD ATLANTICO</t>
  </si>
  <si>
    <t>Br PARAISO NORTE</t>
  </si>
  <si>
    <t>Br PINAYACO</t>
  </si>
  <si>
    <t>RENACER BS SOLEDAD ATLANTICO</t>
  </si>
  <si>
    <t>Br PRIMERO DE ENERO</t>
  </si>
  <si>
    <t>Br PROGRESO PUERTO LIMON</t>
  </si>
  <si>
    <t>Br PUERTAS DEL SOL PEPINO</t>
  </si>
  <si>
    <t>VILLA VALENTINA BS SOLEDAD ATLANTICO</t>
  </si>
  <si>
    <t>EL BOSQUE</t>
  </si>
  <si>
    <t>SAN NICOLAS DEL SUR BS SUAN ATLANTICO</t>
  </si>
  <si>
    <t>EL PARAISO</t>
  </si>
  <si>
    <t>NORMANDIA</t>
  </si>
  <si>
    <t>URB ZENU MIGUEL LORA BS MAICAO GUAJIRA</t>
  </si>
  <si>
    <t>BOULEVAR DE LAS ROSAS BS SANTA MARTA MAGDALENA</t>
  </si>
  <si>
    <t>Br SAN MIGUEL PUERTO LIMON</t>
  </si>
  <si>
    <t>RIOS DE AGUA VIVA BS ATLANTICO SOLEDAD</t>
  </si>
  <si>
    <t>Br SINAI</t>
  </si>
  <si>
    <t>14 DE DICIEMBRE BS SAN CRISTOBAL BOLIVAR</t>
  </si>
  <si>
    <t>Br VENECIA</t>
  </si>
  <si>
    <t>VILLA MERLY BS SOLEDAD ATLANTICO</t>
  </si>
  <si>
    <t>SOFIA REAL</t>
  </si>
  <si>
    <t>URB LOS ALAMOS</t>
  </si>
  <si>
    <t>Br VILLA DE LEYVA</t>
  </si>
  <si>
    <t>Br VILLA DEL NORTE</t>
  </si>
  <si>
    <t>BELLA SELSHI BS LA JAGUA DE IBIRICO CESAR</t>
  </si>
  <si>
    <t>EL ESPINAL BS MALAMBO ATLANTICO</t>
  </si>
  <si>
    <t>Br VILLA DOCENTE</t>
  </si>
  <si>
    <t>SINAI SUBNORMAL BQUILLA BS BARRANQUILLA ATLANTICO</t>
  </si>
  <si>
    <t>GALAPA RURAL BS GALAPA ATLANTICO</t>
  </si>
  <si>
    <t>VILLA CELINA BS CERETE CORDOBA</t>
  </si>
  <si>
    <t>VILLA LOS PRADOS</t>
  </si>
  <si>
    <t>DIECINUEVE DE MARZO BS LURUACO ATLANTICO</t>
  </si>
  <si>
    <t>LA ESPERANZA</t>
  </si>
  <si>
    <t>JUAN XXIII</t>
  </si>
  <si>
    <t>Br BRISAS DEL RIO MOCOA</t>
  </si>
  <si>
    <t>Br CAFARNAUM</t>
  </si>
  <si>
    <t>URB LAS MELCHORITAS BS REPELON ATLANTICO</t>
  </si>
  <si>
    <t>Vr CANANGUCHO</t>
  </si>
  <si>
    <t>VILLA SANTA BS SOLEDAD ATLANTICO</t>
  </si>
  <si>
    <t>CIUDAD DE DIOS - TADO</t>
  </si>
  <si>
    <t>Br CENTRO PUERTO UMBRIA</t>
  </si>
  <si>
    <t>Br CRISTO REY</t>
  </si>
  <si>
    <t>SBN MUNDO FELIZ BS GALAPA ATLANTICO</t>
  </si>
  <si>
    <t>Br EDEN</t>
  </si>
  <si>
    <t>Br VILLA COLOMBIA HUMANA</t>
  </si>
  <si>
    <t>Br GALILEA</t>
  </si>
  <si>
    <t>Br INDUSTRIAL</t>
  </si>
  <si>
    <t>Br JUAN PABLO II</t>
  </si>
  <si>
    <t>Br LA ESMERALDA</t>
  </si>
  <si>
    <t>Br LA ESMERALDA PUERTO UMBRIA</t>
  </si>
  <si>
    <t>Br PARCELACION LINA MARIA</t>
  </si>
  <si>
    <t>AGUAS VIVAS BS PIOJO ATLANTICO</t>
  </si>
  <si>
    <t>VILLA LATA BS PIOJO ATLANTICO</t>
  </si>
  <si>
    <t>Br LOS CACIQUES</t>
  </si>
  <si>
    <t>Br LOS CHIPAROS</t>
  </si>
  <si>
    <t>Br LOS DIAMANTES</t>
  </si>
  <si>
    <t>LAS PIEDRAS SECTOR LAS CABANAS</t>
  </si>
  <si>
    <t>Br LOS POMOS PUERTO UMBRIA</t>
  </si>
  <si>
    <t>Br LOS PRADOS PUERTO UMBRIA</t>
  </si>
  <si>
    <t>Br LOS ROSALES</t>
  </si>
  <si>
    <t>SUBNORMAL PADILLA BS RIOHACHA LA GUAJIRA</t>
  </si>
  <si>
    <t>LA ESPERANZA BS SOLEDAD ATLANTICO</t>
  </si>
  <si>
    <t>SUBNORMAL CARACOLI BS MALAMBO ATLANTICO</t>
  </si>
  <si>
    <t>Br MONTERREY</t>
  </si>
  <si>
    <t>Br NUEVO HORIZONTE</t>
  </si>
  <si>
    <t>Br OBRERO</t>
  </si>
  <si>
    <t>Br PALERMO</t>
  </si>
  <si>
    <t>Br ASENTAMIENTO CINCO DE ENERO</t>
  </si>
  <si>
    <t>Br PROGRESO PUERTO UMBRIA</t>
  </si>
  <si>
    <t>Br ROSADELA</t>
  </si>
  <si>
    <t>NUEVO HORIZONTE BS SOLEDAD ATLANTICO</t>
  </si>
  <si>
    <t>PRIMERO DE MAYO BS BARRANCAS LA GUAJIRA</t>
  </si>
  <si>
    <t>Br SAN LUIS</t>
  </si>
  <si>
    <t>LAS DELICIAS II BS BARRANCAS LA GUAJIRA</t>
  </si>
  <si>
    <t>LOS CEREZOS BS BARRANCAS LA GUAJIRA</t>
  </si>
  <si>
    <t>MADRE BERNARDA BS BARRANCAS LA GUAJIRA</t>
  </si>
  <si>
    <t>TRINITARIA BS BARRANCAS LA GUAJIRA</t>
  </si>
  <si>
    <t>Br VILLA DEL PRADO</t>
  </si>
  <si>
    <t>Br VILLA DEL RIO UMBRIA</t>
  </si>
  <si>
    <t>Br VILLA DEL SOL</t>
  </si>
  <si>
    <t>Br VILLA MARIA</t>
  </si>
  <si>
    <t>Br VILLA MONICA</t>
  </si>
  <si>
    <t>DIVINO NIQO BS MAICAO LA GUAJIRA</t>
  </si>
  <si>
    <t>SANTA FE BS MAICAO LA GUAJIRA</t>
  </si>
  <si>
    <t>VINCULA PALACIO BS MAICAO LA GUAJIRA</t>
  </si>
  <si>
    <t>Br PROGRESO</t>
  </si>
  <si>
    <t>PELECHUA BS RIOHACHA LA GUAJIRA</t>
  </si>
  <si>
    <t>Br MIRAFLORES</t>
  </si>
  <si>
    <t>Ur SAN CARLOS</t>
  </si>
  <si>
    <t>Br VILLA AMAZONICA</t>
  </si>
  <si>
    <t>Br URCUSIQUE</t>
  </si>
  <si>
    <t>Br 29 DE MAYO</t>
  </si>
  <si>
    <t>Br DORADO</t>
  </si>
  <si>
    <t>Br LAS VEGAS SANTA LUCIA</t>
  </si>
  <si>
    <t>Br EL CENTRO SANTA LUCIA</t>
  </si>
  <si>
    <t>MARIA EUGENIA DAVILA BS RIOHACHA LA GUAJIRA</t>
  </si>
  <si>
    <t>Br EL PROGRESO SANTA LUCIA</t>
  </si>
  <si>
    <t>Br EL NARANJAL SANTA LUCIA</t>
  </si>
  <si>
    <t>Br BRISAS DEL RIO SANTA LUCIA</t>
  </si>
  <si>
    <t>Br VILLA FLOR</t>
  </si>
  <si>
    <t>TAWAIRA BS RIOHACHA LA GUAJIRA</t>
  </si>
  <si>
    <t>Br CIUDADELA HELICONIA</t>
  </si>
  <si>
    <t>Br SAN MARTIN</t>
  </si>
  <si>
    <t>Br LAS PALMAS</t>
  </si>
  <si>
    <t>Br LA PRADERA</t>
  </si>
  <si>
    <t>LA PAZ BS MANAURE GUAJIRA LA GUAJIRA</t>
  </si>
  <si>
    <t>Br CENTRO TEBAIDA</t>
  </si>
  <si>
    <t>Br CENTRO</t>
  </si>
  <si>
    <t>ONCE DE NOVIEMBRE BS MAICAO LA GUAJIRA</t>
  </si>
  <si>
    <t>Br LOS PRADOS PEPINO</t>
  </si>
  <si>
    <t>JULIAN MARBELLO BS DIBULLA LA GUAJIRA</t>
  </si>
  <si>
    <t>Ur LOS ALAMOS</t>
  </si>
  <si>
    <t>RIO NEGRO BS DIBULLA LA GUAJIRA</t>
  </si>
  <si>
    <t>ONCE DE FEBRERO BS DIBULLA LA GUAJIRA</t>
  </si>
  <si>
    <t>RESGUARDO SAN FRANCISCO BS BARRANCAS LA GUAJIRA</t>
  </si>
  <si>
    <t>DOCE DE OCTUBRE BS RIOHACHA LA GUAJIRA</t>
  </si>
  <si>
    <t>EL CERRO BS HATONUEVO LA GUAJIRA</t>
  </si>
  <si>
    <t>LOS GUAJIREROS BS BARRANCAS LA GUAJIRA</t>
  </si>
  <si>
    <t>LAS MARIAS BS VILLANUEVA GUAJIRA LA GUAJIRA</t>
  </si>
  <si>
    <t>Br EDISON MORA</t>
  </si>
  <si>
    <t>Br EL CASTILLO</t>
  </si>
  <si>
    <t>Br EL POBLADO</t>
  </si>
  <si>
    <t>TRUPILLO GACHO  RESGUARDO BS BARRANCAS LA GUAJIRA</t>
  </si>
  <si>
    <t>PINAR DEL RIO BS RIOHACHA LA GUAJIRA</t>
  </si>
  <si>
    <t>BARRIO ALTO BS URIBIA LA GUAJIRA</t>
  </si>
  <si>
    <t>CAQAGUATE BS MAICAO LA GUAJIRA</t>
  </si>
  <si>
    <t>HIRTU BS MANAURE GUAJIRA LA GUAJIRA</t>
  </si>
  <si>
    <t>Br LAS AMERICAS</t>
  </si>
  <si>
    <t>Br LIBERTADOR</t>
  </si>
  <si>
    <t>Br LOS PRADOS</t>
  </si>
  <si>
    <t>Br LOS SETENTA</t>
  </si>
  <si>
    <t>Br NUEVA ALIANZA</t>
  </si>
  <si>
    <t>Br PARAJE EL BOMBON</t>
  </si>
  <si>
    <t>Br PORTAL AMAZONICO</t>
  </si>
  <si>
    <t>Br SIMON BOLIVAR</t>
  </si>
  <si>
    <t>Br TRIUNFO</t>
  </si>
  <si>
    <t>Br VILLA DEL RIO</t>
  </si>
  <si>
    <t>LAS CASITAS BS DIBULLA LA GUAJIRA</t>
  </si>
  <si>
    <t>RIO CLARO</t>
  </si>
  <si>
    <t>MIRAMAR BS DIBULLA LA GUAJIRA</t>
  </si>
  <si>
    <t>AUJERO BS RIOHACHA LA GUAJIRA</t>
  </si>
  <si>
    <t>LAS AMERICAS BS SABANALARGA ATLANTICO</t>
  </si>
  <si>
    <t>VILLA ELIZA</t>
  </si>
  <si>
    <t>SABANAS DEL TREBOL BS CHIMICHA</t>
  </si>
  <si>
    <t>VDA VILLA LUCY RURAL BS CHIMIC</t>
  </si>
  <si>
    <t>LA ESPERANZA BS CHIMICHAGUA CE</t>
  </si>
  <si>
    <t>LOS LAURELES BS CHIRIGUANA CESAR</t>
  </si>
  <si>
    <t>Br 12 DE OCTUBRE</t>
  </si>
  <si>
    <t>Br 28 DE MAYO</t>
  </si>
  <si>
    <t>Br 7 DE AGOSTO</t>
  </si>
  <si>
    <t>Br ALAMEDA</t>
  </si>
  <si>
    <t>Br CIUDADELA LA PAZ</t>
  </si>
  <si>
    <t>Br COLOMBIA</t>
  </si>
  <si>
    <t>Br DIVINO NINO</t>
  </si>
  <si>
    <t>Br EL BOSQUE</t>
  </si>
  <si>
    <t>Br HELICONIAS</t>
  </si>
  <si>
    <t>Br JARDIN I</t>
  </si>
  <si>
    <t>Br LAS BRISAS</t>
  </si>
  <si>
    <t>Br LAS COLINAS</t>
  </si>
  <si>
    <t>Br LAS ROSAS</t>
  </si>
  <si>
    <t>Br LIBERTAD I</t>
  </si>
  <si>
    <t>Br LIBERTAD II</t>
  </si>
  <si>
    <t>Br LOS ALPES</t>
  </si>
  <si>
    <t>Br LOS LAURELES</t>
  </si>
  <si>
    <t>Br NUEVO MUNDO</t>
  </si>
  <si>
    <t>Br NUEVO ORITO</t>
  </si>
  <si>
    <t>Br PUERTAS DEL SOL</t>
  </si>
  <si>
    <t>Br SAN CARLOS</t>
  </si>
  <si>
    <t>Br VILLA CAROLINA</t>
  </si>
  <si>
    <t>Br VILLA DEL CASTILLO</t>
  </si>
  <si>
    <t>Br JORDAN</t>
  </si>
  <si>
    <t>Br LA PAZ</t>
  </si>
  <si>
    <t>Br LOS NOGALES</t>
  </si>
  <si>
    <t>ANTONIO JOSE DE SUCRE BS CARTAGENA BOLIVAR</t>
  </si>
  <si>
    <t>VILLA FANNY BS CARTAGENA BOLIVAR</t>
  </si>
  <si>
    <t>Barrio Canaguate 2</t>
  </si>
  <si>
    <t>NARINO BS CARTAGENA BOLIVAR</t>
  </si>
  <si>
    <t>Barrio Villa Esperanza-Tilodiran</t>
  </si>
  <si>
    <t>NELSON MANDELA LOS TRUPILLOS CARTAGENA BS BOLIVAR</t>
  </si>
  <si>
    <t>NELSON MANDELA LAS VEGAS  BS CARTAGENA BOLIVAR</t>
  </si>
  <si>
    <t>NELSON MADNELA LOS DESEOS  BS CARTAGENA BOLIVAR</t>
  </si>
  <si>
    <t>VILLA CORELCA BS CARTAGENA BOLIVAR</t>
  </si>
  <si>
    <t>VILLA HERMOSA   NELSON MANDELA</t>
  </si>
  <si>
    <t>OLAYA HERRERA SEC  LA PUNTILLA BS CARTAGENA BOLIVAR</t>
  </si>
  <si>
    <t>OLAYA SEC RAFAEL NUNEZ BS CARTAGENA BOLIVAR</t>
  </si>
  <si>
    <t>EL PARAISO BS CARTAGENA BOLIVAR</t>
  </si>
  <si>
    <t>EL POZON BS CARTAGENA BOLIVAR</t>
  </si>
  <si>
    <t>POZON NUEVA CARTAGENA I  BS CARTAGENA BOLIVAR</t>
  </si>
  <si>
    <t>VILLA FIDELA BS JUAN DE ACOSTA ATLANTICO</t>
  </si>
  <si>
    <t>URB  LA FELICIDAD BS MANATI ATLANTICO</t>
  </si>
  <si>
    <t>SAN FRANCISCO BS SABANAGRANDE ATLANTICO</t>
  </si>
  <si>
    <t>SBN SANTA ROSA</t>
  </si>
  <si>
    <t>VILLA INES BS BECERRIL CESAR</t>
  </si>
  <si>
    <t>VISTA HERMOSA RURAL</t>
  </si>
  <si>
    <t>EL LIBANO BS CARTAGENA BOLIVAR</t>
  </si>
  <si>
    <t>LA ESPERANZA SECTOR NAVIDAD Y PUERTO DE PESCADORES</t>
  </si>
  <si>
    <t>LA MARIA BS CARTAGENA BOLIVAR</t>
  </si>
  <si>
    <t>LOMA FRESCA BS CARTAGENA BOLIVAR</t>
  </si>
  <si>
    <t>OLAYA SECTOR CENTRAL BS CARTAGENA BOLIVAR</t>
  </si>
  <si>
    <t>PUERTA DE HIERRO BS CARTAGENA BOLIVAR</t>
  </si>
  <si>
    <t>SAN BERNARDO BS CARTAGENA BOLIVAR</t>
  </si>
  <si>
    <t>CIUDAD  CARIBE 2</t>
  </si>
  <si>
    <t>CORSO</t>
  </si>
  <si>
    <t>LOS MANGOS</t>
  </si>
  <si>
    <t>2 DE NOVIEMBRE BS MAGANGUE MAGANGUE</t>
  </si>
  <si>
    <t>VILLA LA UNION</t>
  </si>
  <si>
    <t>LA CONCEPCION   LA CONCEPCION</t>
  </si>
  <si>
    <t>MONTECARLOS BS MARIA LA BAJA BOLIVAR</t>
  </si>
  <si>
    <t>SAN NICOLAS BS MOMPOS BOLIVAR</t>
  </si>
  <si>
    <t>MONTECRISTO BS MONTECRISTO BOL</t>
  </si>
  <si>
    <t>MICO AHUMADO   LAS PALMAS BS M</t>
  </si>
  <si>
    <t>REGIDOR BS REGIDOR BOLIVAR</t>
  </si>
  <si>
    <t>NOROSI BS NOROSI BOLIVAR</t>
  </si>
  <si>
    <t>RIO VIEJO BS BOLIVAR</t>
  </si>
  <si>
    <t>SANTO DOMINGO BS SAN PABLO BOL</t>
  </si>
  <si>
    <t>20 DE ABRIL BS SANTA ANA MAGDA</t>
  </si>
  <si>
    <t>CAJAGUAL  SAN JOSE</t>
  </si>
  <si>
    <t>URB LA ORIGINAL BS SIMITI BOLIVAR</t>
  </si>
  <si>
    <t>LAS PLAYAS BS SOPLAVIENTO BOLI</t>
  </si>
  <si>
    <t>TORICES BS CARTAGENA BOLIVAR</t>
  </si>
  <si>
    <t>OLAYA HERRERA SEC  EL PROGRESO BS CARTAGENA BOLIVAR</t>
  </si>
  <si>
    <t>CAMILO TORRES BS AGUSTIN CODAZZI CESAR</t>
  </si>
  <si>
    <t>4 DE MAYO BS ARIGUAINI MAGDALE</t>
  </si>
  <si>
    <t>BRISAS DE PAZ BS ARIGUAINI MAG</t>
  </si>
  <si>
    <t>EL CARMEN TRES ESQUINAS</t>
  </si>
  <si>
    <t>EL CONGO</t>
  </si>
  <si>
    <t>ENMANUEL BS ARIGUAINI MAGDALEN</t>
  </si>
  <si>
    <t>LOS NOGALES BS ARIGUAINI MAGDA</t>
  </si>
  <si>
    <t>SAN JOSE DE ARIGUANI RURAL BS</t>
  </si>
  <si>
    <t>BALDECO RURAL BS ARIGUAINI MAG</t>
  </si>
  <si>
    <t>EL LIBERTADOR BS ASTREA CESAR</t>
  </si>
  <si>
    <t>SAN JORGE BS ASTREA CESAR</t>
  </si>
  <si>
    <t>SIMON BOLIVAR BS ASTREA CESAR</t>
  </si>
  <si>
    <t>VILLA CERA BS ASTREA CESAR</t>
  </si>
  <si>
    <t>VILLA PRADO BS ASTREA CESAR</t>
  </si>
  <si>
    <t>11 DE ABRIL BS BECERRIL CESAR</t>
  </si>
  <si>
    <t>DIVINO NINO BS BECERRIL CESAR</t>
  </si>
  <si>
    <t>AURELIO ROBLES BS CHIMICHAGUA</t>
  </si>
  <si>
    <t>VILLA AVELINA BS CHIMICHAGUA CESAR</t>
  </si>
  <si>
    <t>3 DE MAYO</t>
  </si>
  <si>
    <t>BUENOS AIRES BS CHIMICHAGUA CE</t>
  </si>
  <si>
    <t>LA VICTORIA BS CHIMICHAGUA CES</t>
  </si>
  <si>
    <t>EL PARAISO BS CHIRIGUANA CESAR</t>
  </si>
  <si>
    <t>AIDA QUINTERO BS AGUSTIN CODAZ</t>
  </si>
  <si>
    <t>DIVINA PASTORA BS AGUSTIN CODAZZI CESAR</t>
  </si>
  <si>
    <t>URB  EL JUGUETE BS AGUSTIN COD</t>
  </si>
  <si>
    <t>HERNAN GOMEZ BS AGUSTIN CODAZZ</t>
  </si>
  <si>
    <t>JOSE LONDONO BS AGUSTIN CODAZZI CESAR</t>
  </si>
  <si>
    <t>EL ESTADIO BS AGUSTIN CODAZZI CESAR</t>
  </si>
  <si>
    <t>VILLA NURIS BS AGUSTIN CODAZZI</t>
  </si>
  <si>
    <t>El Nuevo Vivir</t>
  </si>
  <si>
    <t>EL SILENCIO BS CURUMANI CESAR</t>
  </si>
  <si>
    <t>LA FERIA BS CURUMANI CESAR</t>
  </si>
  <si>
    <t>SANTORO BS EL COPEY CESAR</t>
  </si>
  <si>
    <t>VEREDA EL ATILLO BS EL PASO CE</t>
  </si>
  <si>
    <t>SANTA BARBARA BS EL PASO CESAR</t>
  </si>
  <si>
    <t>SAN MARCOS</t>
  </si>
  <si>
    <t>1 DE MAYO BS LA GLORIA CESAR</t>
  </si>
  <si>
    <t>7 DE MAYO BS LA GLORIA CESAR</t>
  </si>
  <si>
    <t>CERREJON 2 BS LA GLORIA CESAR</t>
  </si>
  <si>
    <t>LA PAZ BS LA GLORIA CESAR</t>
  </si>
  <si>
    <t>LOS ALMENDROS BS LA GLORIA CESAR</t>
  </si>
  <si>
    <t>LA ESTACION RURAL BS LA GLORIA</t>
  </si>
  <si>
    <t>PARAISO BS LA JAGUA DE IBIRICO CESAR</t>
  </si>
  <si>
    <t>17 DE FEBRERO BS LA JAGUA DE I</t>
  </si>
  <si>
    <t>EL PROGRESO BS LA JAGUA DE IBIRICO CESAR</t>
  </si>
  <si>
    <t>LUIS CARLOS GALAN BS LA JAGUA DE IBIRICO CESAR</t>
  </si>
  <si>
    <t>NUEVO MILENIO BS LA JAGUA DE I</t>
  </si>
  <si>
    <t>19 DE MAYO BS LA PAZ CESAR</t>
  </si>
  <si>
    <t>DON BOSCO BS MANAURE CESAR CESAR</t>
  </si>
  <si>
    <t>GEOVANNY SOTO BS PUEBLO BELLO</t>
  </si>
  <si>
    <t>MINAS DE IRACAL BS PUEBLO BELL</t>
  </si>
  <si>
    <t>PAZ DEL RIOS BS PUEBLO BELLO C</t>
  </si>
  <si>
    <t>MONTE GRANDE BS PUEBLO BELLO C</t>
  </si>
  <si>
    <t>VDA EL CAIMANCITO BS TAMALAMEQ</t>
  </si>
  <si>
    <t>CEREZAL BS TAMALAMEQUE CESAR</t>
  </si>
  <si>
    <t>EL CARMEN   PALMIRA BS TAMALAMEQUE CESAR</t>
  </si>
  <si>
    <t>SAN MIGUEL BS TAMALAMEQUE CESAR</t>
  </si>
  <si>
    <t>LA RIVERA BS TAMALAMEQUE CESAR</t>
  </si>
  <si>
    <t>LAS DELICIAS BS TAMALAMEQUE CESAR</t>
  </si>
  <si>
    <t>SAN MARTIN BS TAMALAMEQUE CESA</t>
  </si>
  <si>
    <t>12 DE OCTUBRE RURAL BS TAMALAM</t>
  </si>
  <si>
    <t>CAMPO ALEGRE BS TAMALAMEQUE CE</t>
  </si>
  <si>
    <t>EL JOBO RURAL BS TAMALAMEQUE C</t>
  </si>
  <si>
    <t>VDA EL VIGIA RURAL BS TAMALAME</t>
  </si>
  <si>
    <t>FUTURO DE LOS NINOS   VILLA ANDRES BS VALLEDUPAR CESAR</t>
  </si>
  <si>
    <t>LA CONCEPCION</t>
  </si>
  <si>
    <t>LA FORTUNA BS VALLEDUPAR CESAR</t>
  </si>
  <si>
    <t>LA ROCA DEL VALLE BS VALLEDUPAR CESAR</t>
  </si>
  <si>
    <t>LOS ANGELES BS VALLEDUPAR CESA</t>
  </si>
  <si>
    <t>VALENCIA JESUS BS VALLEDUPAR C</t>
  </si>
  <si>
    <t>VILLA JANETH BS VALLEDUPAR CESAR</t>
  </si>
  <si>
    <t>SAN JOSE BS BECERRIL CESAR</t>
  </si>
  <si>
    <t>LOMA COLORADA BS BOSCONIA CESA</t>
  </si>
  <si>
    <t>ALEJANDRIA BS ARIGUAINI MAGDAL</t>
  </si>
  <si>
    <t>BETHEL BS ARIGUAINI MAGDALENA</t>
  </si>
  <si>
    <t>LAS MATAS BS ARIGUAINI MAGDALE</t>
  </si>
  <si>
    <t>EL GUAMO BS CHIMICHAGUA CESAR</t>
  </si>
  <si>
    <t>HIGO AMARILLO RURAL BS CHIMICH</t>
  </si>
  <si>
    <t>LAS FLORES RURAL BS CHIMICHAGU</t>
  </si>
  <si>
    <t>RAMAL DEL GUAMO RURAL BS CHIMI</t>
  </si>
  <si>
    <t>SEMPEGUA BS CHIMICHAGUA CESAR</t>
  </si>
  <si>
    <t>11 DE NOVIEMBRE BS CURUMANI CE</t>
  </si>
  <si>
    <t>EL PORVENIR BS CURUMANI CESAR</t>
  </si>
  <si>
    <t>EL PROGRESO BS CURUMANI CESAR</t>
  </si>
  <si>
    <t>LOS AZULES BS CURUMANI CESAR</t>
  </si>
  <si>
    <t>SAN JOSE LOS PIOJITOS</t>
  </si>
  <si>
    <t>SIMON BOLIVAR RABO LARGO</t>
  </si>
  <si>
    <t>ACUEDUCTO BS EL PASO CESAR</t>
  </si>
  <si>
    <t>BETHEL BS EL PASO CESAR</t>
  </si>
  <si>
    <t>CANAGUATE BS EL PASO CESAR</t>
  </si>
  <si>
    <t>DIVINO NINO BS EL PASO CESAR</t>
  </si>
  <si>
    <t>EL CARMEN BS EL PASO CESAR</t>
  </si>
  <si>
    <t>LA ESPERANZA BS EL PASO CESAR</t>
  </si>
  <si>
    <t>LA GRANJA BS EL PASO CESAR</t>
  </si>
  <si>
    <t>MURGAS PUPO BS EL PASO CESAR</t>
  </si>
  <si>
    <t>CERREJON 1 BS LA GLORIA CESAR</t>
  </si>
  <si>
    <t>MUNDO ALREVES BS TAMALAMEQUE C</t>
  </si>
  <si>
    <t>PUERTO BOCA BS TAMALAMEQUE CES</t>
  </si>
  <si>
    <t>VDA MATA DE BARRIO RURAL BS TA</t>
  </si>
  <si>
    <t>VDA PERALEJAL BS TAMALAMEQUE C</t>
  </si>
  <si>
    <t>VILLA FERIA BS EL PASO CESAR</t>
  </si>
  <si>
    <t>URB LA MILAGROSA BS CIENAGA MAGDALENA</t>
  </si>
  <si>
    <t>EL PRADO-SANTA ANA BS CARTAGEN</t>
  </si>
  <si>
    <t>SBN LA GLORIA BS BUENAVISTACO</t>
  </si>
  <si>
    <t>NUEVO BOLIVAR BS SINCELEJO SUC</t>
  </si>
  <si>
    <t>VILLA JADITH BS</t>
  </si>
  <si>
    <t>ASENTAMIENTO ALVARO URIBE VELEZ - NEIVA</t>
  </si>
  <si>
    <t>VISTA HERMOSA BS EL CARMEN DE</t>
  </si>
  <si>
    <t>BAJO TENERIFE - NEIVA</t>
  </si>
  <si>
    <t>ASENTAMIENTO BRISAS DEL VENADO - NEIVA</t>
  </si>
  <si>
    <t>DIVINO NINO - NEIVA</t>
  </si>
  <si>
    <t>LA INDEPENDENCIA - NEIVA</t>
  </si>
  <si>
    <t>LA PROVINCIA - NEIVA</t>
  </si>
  <si>
    <t>LOMA ALTA- NEIVA</t>
  </si>
  <si>
    <t>VILLA NELL BS RIOHACHA LA GUAJIRA</t>
  </si>
  <si>
    <t>MIRANEIVA - NEIVA</t>
  </si>
  <si>
    <t>NUEVA ESPERANZA - NEIVA</t>
  </si>
  <si>
    <t>EL RECREO BS MARIA LA BAJA BOL</t>
  </si>
  <si>
    <t>OLAYA SECZARABANDA BS CARTAGENA BOLIVAR</t>
  </si>
  <si>
    <t>ASENTAMIENTO SIGLO XXI -NEIVA</t>
  </si>
  <si>
    <t>LA PAZ BS ARJONA BOLIVAR</t>
  </si>
  <si>
    <t>PARAISO DE CRISTO BS MARIA LA BAJA BOLIVAR</t>
  </si>
  <si>
    <t>EL PORVENIR BS MARIA LA BAJA B</t>
  </si>
  <si>
    <t>VILLA SILVIA BS DIBULLA LA GUAJIRA</t>
  </si>
  <si>
    <t>GAMBOTE BS ARJONA BOLIVAR</t>
  </si>
  <si>
    <t>LA CLAY BS ARJONA BOLIVAR</t>
  </si>
  <si>
    <t>LOMA FRESCA BS ARJONA BOLIVAR</t>
  </si>
  <si>
    <t>5 DE NOVIEMBRE BS ARJONA BOLIV</t>
  </si>
  <si>
    <t>LA CANDELARIA EL CAFETAL BS ARJONA BOLIVAR</t>
  </si>
  <si>
    <t>EL   EDEN BS LORICA CORDOBA</t>
  </si>
  <si>
    <t>LAS BRISAS BS ARJONA BOLIVAR</t>
  </si>
  <si>
    <t>SAN RAFAEL DE LA CRUZ BS ARJON</t>
  </si>
  <si>
    <t>LOS LAURELES BS ARJONA BOLIVAR</t>
  </si>
  <si>
    <t>EL REMANSO BS ARJONA BOLIVAR</t>
  </si>
  <si>
    <t>MEDIA TAPA BS CARTAGENA BOLIVA</t>
  </si>
  <si>
    <t>UMATA BS CARTAGENA BOLIVAR</t>
  </si>
  <si>
    <t>CATORCE DE ENERO BS CARTAGENA</t>
  </si>
  <si>
    <t>EL OASIS BS CARTAGENA BOLIVAR</t>
  </si>
  <si>
    <t>SINAI BS CARTAGENA BOLIVAR</t>
  </si>
  <si>
    <t>BENKOS  BIOHO BS CARTAGENA BOL</t>
  </si>
  <si>
    <t>NUEVO  PORVENIR BS CARTAGENA B</t>
  </si>
  <si>
    <t>LA COLONIA BS EL CARMEN DE BOL</t>
  </si>
  <si>
    <t>VILLA MARIA BS</t>
  </si>
  <si>
    <t>LOMA FRESCA BS MAHATES BOLIVAR</t>
  </si>
  <si>
    <t>LOS ALMENDROS BS MAHATES BOLIV</t>
  </si>
  <si>
    <t>SUBNORMAL SAN JAVIER BS PUEBLO</t>
  </si>
  <si>
    <t>COMUNIDAD LA VICTORIA BS PUEBL</t>
  </si>
  <si>
    <t>CRISTO REY BS RIOHACHA LA GUAJIRA</t>
  </si>
  <si>
    <t>SUBNORMAL EL VERGEL BS EL CARM</t>
  </si>
  <si>
    <t>SUBNORMAL VILLA MARIA BS EL CA</t>
  </si>
  <si>
    <t>SUBNORMAL LOS OLIVOS BS MORROA SUCRE</t>
  </si>
  <si>
    <t>SUBNORMAL EL POBLADO BS SINCELEJO SUCRE</t>
  </si>
  <si>
    <t>ALTOS DE LA SABANA BS BARANOA ATLANTICO</t>
  </si>
  <si>
    <t>URB 28 DE DICIEMBRE BS SAN MARTIN DE LOBA BOLIVAR</t>
  </si>
  <si>
    <t>ROTINET RURAL BS REPELON ATLANTICO</t>
  </si>
  <si>
    <t>NOGALES BS SABANALARGA ATLANTICO</t>
  </si>
  <si>
    <t>BAYUNCA EL CEIBAL BS CARTAGENA</t>
  </si>
  <si>
    <t>SUBNORMAL SAPERA BS MAHATES BO</t>
  </si>
  <si>
    <t>GAMERO BS MAHATES BOLIVAR</t>
  </si>
  <si>
    <t>MAR MUERTO BS SAN BERNARDO DEL</t>
  </si>
  <si>
    <t>SBN VILLA LAMBERTINEZ BS CANALETE CORDOBA</t>
  </si>
  <si>
    <t>EL TIBURON BS CHIRIGUANA CESAR</t>
  </si>
  <si>
    <t>NUEVA ESPERANZA BS CHIRIGUANA CESAR</t>
  </si>
  <si>
    <t>27 DE DICIEMBRE BS NUEVA GRANADA MAGDALENA</t>
  </si>
  <si>
    <t>SAN IGNACIO BS MARGARITA BOLIV</t>
  </si>
  <si>
    <t>VILLA ATENAS BS SINCELEJO SUCRE</t>
  </si>
  <si>
    <t>VILLA SUADY BS SINCELEJO SUCRE</t>
  </si>
  <si>
    <t>AIRES LIBRES BS TURBANA BOLIVAR</t>
  </si>
  <si>
    <t>LA ESTRELLA BS TURBANA BOLIVAR</t>
  </si>
  <si>
    <t>EL CHORRO BS TURBANA BOLIVAR</t>
  </si>
  <si>
    <t>SITIONUEVO RURAL BS SITIONUEVO MAGDALENA</t>
  </si>
  <si>
    <t>ASENTAMIENTO ALVARO URIBE VELEZ ETAPA II - NEIVA</t>
  </si>
  <si>
    <t>FLOR DE CAPACHO BS TURBANA BOLIVAR</t>
  </si>
  <si>
    <t>LA LEGUA BS TURBANA BOLIVAR</t>
  </si>
  <si>
    <t>LA VICTORIA BS TURBANA BOLIVAR</t>
  </si>
  <si>
    <t>COMUNIDAD NUEVA ESPERANZA BS A</t>
  </si>
  <si>
    <t>SAN PEDRO BS TURBANA BOLIVAR</t>
  </si>
  <si>
    <t>CERRO NORTE BS TURBANA BOLIVAR</t>
  </si>
  <si>
    <t>BUENOS AIRES BS LA PAZ CESAR</t>
  </si>
  <si>
    <t>COMUNIDAD VILLA ELVIA BS BOSCONIA CESAR</t>
  </si>
  <si>
    <t>JOSE BENITO BARROS BS EL BANCO MAGDALENA</t>
  </si>
  <si>
    <t>EL CAMPO BS JUAN DE ACOSTA ATLANTICO</t>
  </si>
  <si>
    <t>CALLE CEMENTERIO BS JUAN DE ACOSTA ATLANTICO</t>
  </si>
  <si>
    <t>LA OPORTUNIDAD BS RIOHACHA LA GUAJIRA</t>
  </si>
  <si>
    <t>BARRIO VILLA COLOMBIA FASE 2 - NEIVA</t>
  </si>
  <si>
    <t>LA PRIMAVERA ARROYO GRANDE</t>
  </si>
  <si>
    <t>SUENOS DE LIBERTAD LA MANO DE DIOS BS ARJONA BOLIVAR</t>
  </si>
  <si>
    <t>POZON PRIMERO DE MAYO</t>
  </si>
  <si>
    <t>MURALLAS DEL PANDO BS SANTA MARTA MAGDALENA</t>
  </si>
  <si>
    <t>MESOLANDIA BS MALAMBO ATLANTICO</t>
  </si>
  <si>
    <t>BELLO HORIZONTE BS LA JAGUA DE IBIRICO CESAR</t>
  </si>
  <si>
    <t>VILLA GERMANIA BS SANTA ANA MA</t>
  </si>
  <si>
    <t>CIEN PESOS BS REPELON ATLANTICO</t>
  </si>
  <si>
    <t>LAS TABLAS BS REPELON ATLANTICO</t>
  </si>
  <si>
    <t>MIRADOR SECTOR SI TE GUSTA BS VILLANUEVA BOLIVAR</t>
  </si>
  <si>
    <t>LAS FLOREZ BS MARIA LA BAJA BOLIVAR</t>
  </si>
  <si>
    <t>VILLA ESTRELLA SECTOR VIRGEN DEL CARMEN  BS MARIA LA BAJA BOLIVAR</t>
  </si>
  <si>
    <t>PUEBLO NUEVO BS CICUCO BOLIVAR</t>
  </si>
  <si>
    <t>ANTILLANAS II BS AGUSTIN CODAZ</t>
  </si>
  <si>
    <t>LA AGUJA BS CIENAGA MAGDALENA</t>
  </si>
  <si>
    <t>VENTICUATRO DE JUNIO BS BARANOA ATLANTICO</t>
  </si>
  <si>
    <t>VILLA ARNULFO BS MARIA LA BAJA BOLIVAR</t>
  </si>
  <si>
    <t>LA GLORIA RURAL BS SAN SEBASTI</t>
  </si>
  <si>
    <t>ALTOS DE BUENAVISTA BS BARANOA ATLANTICO</t>
  </si>
  <si>
    <t>BARAHONA II BS BARANOA ATLANTICO</t>
  </si>
  <si>
    <t>NUEVO AMANECER BS CHIRIGUANA CESAR</t>
  </si>
  <si>
    <t>14 DE JULIO BS SAN ANDRES SOTAVENTO CORDOBA</t>
  </si>
  <si>
    <t>DOS DE NOVIEMBRE BS SANTA BARBARA DE PINTO MAGDALENA</t>
  </si>
  <si>
    <t>EL PROGRESO BS SANTA BARBARA DE PINTO MAGDALENA</t>
  </si>
  <si>
    <t>LA CONCEPCION BS SANTA BARBARA</t>
  </si>
  <si>
    <t>LAS GAVIOTAS BS SANTA BARBARA DE PINTO MAGDALENA</t>
  </si>
  <si>
    <t>NUEVO HORIZONTE BS SANTA BARBARA DE PINTO MAGDALENA</t>
  </si>
  <si>
    <t>ZAWADY BS ZONA BANANERA MAGDALENA</t>
  </si>
  <si>
    <t>LAS MARIAS BS RIOHACHA LA GUAJIRA</t>
  </si>
  <si>
    <t>SAN NICOLAS DEL NORTE BS SUAN ATLANTICO</t>
  </si>
  <si>
    <t>ALGODONAL BS SANTA LUCIA ATLANTICO</t>
  </si>
  <si>
    <t>NUEVA VENECIA BS  BS SITIONUEVO MAGDALENA</t>
  </si>
  <si>
    <t>VILLA ROSITA BS COROZAL SUCRE</t>
  </si>
  <si>
    <t>REY JOSE BS SABANALARGA ATLANTICO</t>
  </si>
  <si>
    <t>MARCOS LOPERA BS REPELON ATLANTICO</t>
  </si>
  <si>
    <t>LA CIENAGA BS PALMAR DE VARELA ATLANTICO</t>
  </si>
  <si>
    <t>VILLA ASPROS BS SABANALARGA ATLANTICO</t>
  </si>
  <si>
    <t>COMUNIDAD EL HIPODROMO BS LA P</t>
  </si>
  <si>
    <t>SBN ESPERANZA BS PURISIMA CORDOBA</t>
  </si>
  <si>
    <t>SBN LA LUCHA BS SAN JOSE DE URE CORDOBA</t>
  </si>
  <si>
    <t>SBN NUEVA ESPERANZA BS SAN JOSE DE URE CORDOBA</t>
  </si>
  <si>
    <t>SECTOR ARROYO LEON BS PUERTO COLOMBIA ATLANTICO</t>
  </si>
  <si>
    <t>06 DE NOVIEMBRE BS POLONUEVO ATLANTICO</t>
  </si>
  <si>
    <t>AVENIDA BRASIL BS BOSCONIA CESAR</t>
  </si>
  <si>
    <t>PORTAL DE BOSCONIA BS BOSCONIA</t>
  </si>
  <si>
    <t>LA PLAYA BS ACHI BOLIVAR</t>
  </si>
  <si>
    <t>COMUNIDAD 7 DE DICIEMBRE BS EL PASO CESAR</t>
  </si>
  <si>
    <t>COMUNIDAD VILLA AZUL BS EL COPEY CESAR</t>
  </si>
  <si>
    <t>COMUNIDAD 28 DE SEPTIEMBRE BS MANAURECESAR CESAR</t>
  </si>
  <si>
    <t>SBN AVENIDA BRASIL BS MONITOS CORDOBA</t>
  </si>
  <si>
    <t>SANTA FE DE HICOTEA-MATUYA BS</t>
  </si>
  <si>
    <t>CORREGIMIENTO DE PLAYON VEREDA</t>
  </si>
  <si>
    <t>NO HAY COMO DIOS BS MAICAO LA GUAJIRA</t>
  </si>
  <si>
    <t>OSCAR MEJIA BS MAICAO LA GUAJIRA</t>
  </si>
  <si>
    <t>VEREDA PAULINA BS ZONA BANANERA MAGDALENA</t>
  </si>
  <si>
    <t>COMUNIDAD VILLA LUZ BS BECERRIL CESAR</t>
  </si>
  <si>
    <t>LUISA PEREZ BS MAICAO LA GUAJIRA</t>
  </si>
  <si>
    <t>HARRY FUMINAYA BS MAICAO LA GUAJIRA</t>
  </si>
  <si>
    <t>SBN SANTA MARTA BS CIENAGA DE</t>
  </si>
  <si>
    <t>LA BENDICION DE DIOS BS RIOHACHA LA GUAJIRA</t>
  </si>
  <si>
    <t>DOCE DE MARZO BS RIOHACHA LA GUAJIRA</t>
  </si>
  <si>
    <t>SBN SAN JOSE BS POLONUEVO ATLANTICO</t>
  </si>
  <si>
    <t>MARQUETALIA BS SANTA MARTA MAGDALENA</t>
  </si>
  <si>
    <t>SBN VILLA FATIMA BS SAN MARCOS SUCRE</t>
  </si>
  <si>
    <t>SBN BONANZA BS AYAPEL CORDOBA</t>
  </si>
  <si>
    <t>SBN LA MANO DE DIOS BS SAN AND</t>
  </si>
  <si>
    <t>CALLE SEGUNDA DE LAS FLORES BS TURBANA BOLIVAR</t>
  </si>
  <si>
    <t>NUEVA ESPERANZA BS EL ROBLE SUCRE</t>
  </si>
  <si>
    <t>12 DE OCTUBRE BS EL PASO CESAR</t>
  </si>
  <si>
    <t>SECTOR CIEN PESOS ESPA A NORTE BS BARANOA ATLANTICO</t>
  </si>
  <si>
    <t>LA BENDICION DE DIOS BS ZONA BANANERA MAGDALENA</t>
  </si>
  <si>
    <t>COMUNIDAD LA LUCHA BS BOSCONIA CESAR</t>
  </si>
  <si>
    <t>JOSE MARIA CORDOBA BS ARJONA BOLIVAR</t>
  </si>
  <si>
    <t>SBN RENACER DEL RIO BS CERETE CORDOBA</t>
  </si>
  <si>
    <t>COMUNIDAD LAS MELINAS BS ARIGUANI MAGDALENA</t>
  </si>
  <si>
    <t>COMUNIDAD SAN JORGE BS BOSCONIA CESAR</t>
  </si>
  <si>
    <t>SBN VENECIA ETAPA 2 BS SAHAGUN CORDOBA</t>
  </si>
  <si>
    <t>CEREZAL BS MANATI ATLANTICO</t>
  </si>
  <si>
    <t>SOPLAVIENTO CALLEJON MATEA BS</t>
  </si>
  <si>
    <t>SBN BARRIO ALFONSO LOPEZ BS CI</t>
  </si>
  <si>
    <t>SBN LOS CORALES BS MONTERIA CO</t>
  </si>
  <si>
    <t>BRISAS DE MULALO</t>
  </si>
  <si>
    <t>SBN NUEVA ESPERANZA BS MONTERIA CORDOBA</t>
  </si>
  <si>
    <t>MIRAFLORES BS ARJONA BOLIVAR</t>
  </si>
  <si>
    <t>SBN RANCHOS DEL INAT BS MONTER</t>
  </si>
  <si>
    <t>BELLAVISTA</t>
  </si>
  <si>
    <t>SBN VILLA CIELO BS MONTERIA CO</t>
  </si>
  <si>
    <t>JUAN PABLO II</t>
  </si>
  <si>
    <t>LAS CRUCES</t>
  </si>
  <si>
    <t>PANORAMA</t>
  </si>
  <si>
    <t>PUERTO ISAAC</t>
  </si>
  <si>
    <t>SBN LA VICTORIA BS CHINU CORDO</t>
  </si>
  <si>
    <t>ALTO SAN JORGE</t>
  </si>
  <si>
    <t>PASOANCHO</t>
  </si>
  <si>
    <t>SBN BARRIO LA CANTERA BS CIENA</t>
  </si>
  <si>
    <t>BARRIO CRISTO REY BS LORICA CORDOBA</t>
  </si>
  <si>
    <t>BUENOS AIRES BS LORICA CORDOBA</t>
  </si>
  <si>
    <t>EL PROGRESO ETAPA 2</t>
  </si>
  <si>
    <t>SANTO DOMINGO SAVIO BS LORICA CORDOBA</t>
  </si>
  <si>
    <t>SBN LOMA DE CLODO BS LORICA CORDOBA</t>
  </si>
  <si>
    <t>CRISTO VIVE BS MAICAO LA GUAJIRA</t>
  </si>
  <si>
    <t>SBN EL OASIS BS LOS CORDOBAS C</t>
  </si>
  <si>
    <t>SBN VILLA LUZ BS LOS CORDOBAS</t>
  </si>
  <si>
    <t>1 DE JUNIO BS MONITOS CORDOBA</t>
  </si>
  <si>
    <t>VILLA DEL CIELO BS RIOHACHA LA GUAJIRA</t>
  </si>
  <si>
    <t>BELLO MAR BS RIOHACHA LA GUAJIRA</t>
  </si>
  <si>
    <t>BUENOS AIRES BS ARJONA BOLIVAR</t>
  </si>
  <si>
    <t>SANTA RITA BS SANTA CATALINA B</t>
  </si>
  <si>
    <t>EL PROGRESO SECTOR 16 DE MAYO BS SANTA CATALINA BOLIVAR</t>
  </si>
  <si>
    <t>RODRIGO ALVAREZ ESCORCIA BS AGUSTIN CODAZZI CESAR</t>
  </si>
  <si>
    <t>VILLA LUZ BS AGUSTIN CODAZZI CESAR</t>
  </si>
  <si>
    <t>LA GUITARRA BS AGUSTIN CODAZZI CESAR</t>
  </si>
  <si>
    <t>SBN CASA FINCA BS MONTERIA CORDOBA</t>
  </si>
  <si>
    <t>SBN EL CALLEJON BS MONTERIA CO</t>
  </si>
  <si>
    <t>SBN EL CAMPANO BS MONTERIA CORDOBA</t>
  </si>
  <si>
    <t>VILLA MIRIAM BS AGUSTIN CODAZZ</t>
  </si>
  <si>
    <t>DIVINO NINO    BS BUENAVISTAS</t>
  </si>
  <si>
    <t>VEREDA DE PUA BS CARTAGENA BOL</t>
  </si>
  <si>
    <t>1 DE JULIO O BRISAS DEL RIO BS AGUSTIN CODAZZI CESAR</t>
  </si>
  <si>
    <t>SBN PLAYA BRIGIDA BS MONTERIA CORDOBA</t>
  </si>
  <si>
    <t>MARIA FUENTES BS AGUSTIN CODAZZI CESAR</t>
  </si>
  <si>
    <t>6 DE MARZO BS AGUSTIN CODAZZI CESAR</t>
  </si>
  <si>
    <t>SBN PARCELAS DE MOCARI BS MONTERIA CORDOBA</t>
  </si>
  <si>
    <t>B  LOS CARACOLES BS PURISIMA C</t>
  </si>
  <si>
    <t>SBN AMAURI GARCIA BS SAN BERNA</t>
  </si>
  <si>
    <t>SBN EL CHIQUI BS SAN BERNARDO</t>
  </si>
  <si>
    <t>SBN NUEVA ESPANA BS SAN BERNAR</t>
  </si>
  <si>
    <t>BARRIO SAN CRISTOBAL BS SAN BERNARDO DEL VIENTO CORDOBA</t>
  </si>
  <si>
    <t>LOS CANALES BS TIERRALTA CORDOBA</t>
  </si>
  <si>
    <t>SBN LA PAZ BS TIERRALTA CORDOBA</t>
  </si>
  <si>
    <t>VILLA ESTADIO BS BARRANCAS LA GUAJIRA</t>
  </si>
  <si>
    <t>VILLA SANDRA BS MAICAO LA GUAJIRA</t>
  </si>
  <si>
    <t>WAYUMANA BS MAICAO LA GUAJIRA</t>
  </si>
  <si>
    <t>VDA CERRO PETRONA BS SAN ANTER</t>
  </si>
  <si>
    <t>SBN EL DARIEN BS SAN BERNARDO</t>
  </si>
  <si>
    <t>SBN MONTEVIDEO BS TIERRALTA CORDOBA</t>
  </si>
  <si>
    <t>EL NARANJO</t>
  </si>
  <si>
    <t>COMUNIDAD VILLA LARA BS ASTREA</t>
  </si>
  <si>
    <t>SBN 11 DE JUNIO BS PURISIMA CORDOBA</t>
  </si>
  <si>
    <t>RINCON GUAPO BS SANTA MARTA MAGDALENA</t>
  </si>
  <si>
    <t>12 DE SEPTIEMBRE</t>
  </si>
  <si>
    <t>LA INMACULADA 1 BS GALAPA ATLANTICO</t>
  </si>
  <si>
    <t>SBN RIVERAS DEL JUY BS TIERRALTA CORDOBA</t>
  </si>
  <si>
    <t>PUERTO PLATANITO BS MONTERIA CORDOBA</t>
  </si>
  <si>
    <t>VILLA FAUSTA BS URIBIA LA GUAJIRA</t>
  </si>
  <si>
    <t>VILLA CAMPESTRE BS BUENAVISTA SUCRE SUCRE</t>
  </si>
  <si>
    <t>EL TRIUNFO BS RIOHACHA LA GUAJIRA</t>
  </si>
  <si>
    <t>NUEVA JERUSALEN BS RIOHACHA LA GUAJIRA</t>
  </si>
  <si>
    <t>COLINAS DEL RIO BS SANTA MARTA MAGDALENA</t>
  </si>
  <si>
    <t>SUB CHAPINERO BS TIERRALTA COR</t>
  </si>
  <si>
    <t>VDA SAN ROQUE BS MAJAGUAL SUCR</t>
  </si>
  <si>
    <t>SBN NUEVA COLOMBIA BS TUCHIN</t>
  </si>
  <si>
    <t>ALTO LA CIENAGA BS MONITOS COR</t>
  </si>
  <si>
    <t>COAS ARRIBA BS MONITOS CORDOBA</t>
  </si>
  <si>
    <t>LA CRUZ BS MONITOS CORDOBA</t>
  </si>
  <si>
    <t>SITIO NUEVO BS MONITOS CORDOBA</t>
  </si>
  <si>
    <t>TIERRA SANTA BS MONITOS CORDOBA</t>
  </si>
  <si>
    <t>SBN EL HUESO BS MONTERIA CORDO</t>
  </si>
  <si>
    <t>SBN 2 DE DICIEMBRE BS SAHAGUN</t>
  </si>
  <si>
    <t>SIETE DE AGOSTO BS MAICAO LA GUAJIRA</t>
  </si>
  <si>
    <t>PALO ALTO BS SAN MARCOS SUCRE</t>
  </si>
  <si>
    <t>VIRGILIO VARGAS BS TIERRALTA CORDOBA</t>
  </si>
  <si>
    <t>LOS LOTES BS SANTIAGO DE TOLU</t>
  </si>
  <si>
    <t>LA ESMERALDA BS TIERRALTA CORDOBA</t>
  </si>
  <si>
    <t>SBN DOS DE MAYO BS SAN BERNARDO DEL VIENTO CORDOBA</t>
  </si>
  <si>
    <t>SBN CA AGUATE BS MALAMBO ATLANTICO</t>
  </si>
  <si>
    <t>SBN 29 DE MARZO BS SAN PELAYO CORDOBA</t>
  </si>
  <si>
    <t>JUAN TOUS BS SAMPUES SUCRE</t>
  </si>
  <si>
    <t>SANTA ANA 2000 BS SANTA ANA MA</t>
  </si>
  <si>
    <t>SBN ALFONSO LOPEZ ETAPA 2 BS M</t>
  </si>
  <si>
    <t>CIUDAD BELEN BS MALAMBO ATLANTICO</t>
  </si>
  <si>
    <t>BOCA GRANDE BS MOMPOS BOLIVAR</t>
  </si>
  <si>
    <t>SBN 11 DE FEBRERO BS SABANALARGA ATLANTICO</t>
  </si>
  <si>
    <t>BENDICION DE DIOS BS MAICAO LA GUAJIRA</t>
  </si>
  <si>
    <t>VILLA LIBERTAD BS TIERRALTA CORDOBA</t>
  </si>
  <si>
    <t>VILLA PENJAMOS BS TIERRALTA CORDOBA</t>
  </si>
  <si>
    <t>VILLA PINEDA BS TIERRALTA CORDOBA</t>
  </si>
  <si>
    <t>GUACAMAYAL RURAL BS EL BANCO M</t>
  </si>
  <si>
    <t>CIUDAD FALLACE BS SOLEDAD ATLANTICO</t>
  </si>
  <si>
    <t>SBN EL TIBURON BS SABANAGRANDE ATLANTICO</t>
  </si>
  <si>
    <t>SBN LA BENDICION DE DIOS BS CERETE CORDOBA</t>
  </si>
  <si>
    <t>SBN CARACAS ETAPA 2 BS CERETE</t>
  </si>
  <si>
    <t>SBN LA PAZ BS SABANALARGA ATLANTICO</t>
  </si>
  <si>
    <t>SBN VILLA JIMENEZ BS MONTERIA CORDOBA</t>
  </si>
  <si>
    <t>SBN EL ZUMBAO BS LA UNION DE SUCRE SUCRE</t>
  </si>
  <si>
    <t>BARRIO LA ESMERALDA BS MAJAGUAL SUCRE</t>
  </si>
  <si>
    <t>TORICES SECTOR SAN TROPEL BS SAN ESTANISLAO BOLIVAR</t>
  </si>
  <si>
    <t>9  DE ENERO BS SAN JACINTO DEL CAUCA BOLIVAR</t>
  </si>
  <si>
    <t>SBN VILLA ADIS BS MONITOS CORDOBA</t>
  </si>
  <si>
    <t>SBN EL REPOSO BS MONITOS CORDO</t>
  </si>
  <si>
    <t>BRISAS DEL MAR BS MONITOS CORDOBA</t>
  </si>
  <si>
    <t>SBN VILLA ASI BS MONITOS CORDO</t>
  </si>
  <si>
    <t>SBN RAMON RUBIO BS PUERTO LIBERTADOR CORDOBA</t>
  </si>
  <si>
    <t>EL CAMELLON BS SAN BERNARDO DE</t>
  </si>
  <si>
    <t>SBN LAS DELICIAS BS TIERRALTA CORDOBA</t>
  </si>
  <si>
    <t>SBN PARCELAS DE ALGARROBO BS COVENAS SUCRE</t>
  </si>
  <si>
    <t>LA VICTORIA 2 BS MONTELIBANO CORDOBA</t>
  </si>
  <si>
    <t>CHUIRA CACHINVERO BS GUARANDA</t>
  </si>
  <si>
    <t>EL POBLADO BS MONTELIBANO CORDOBA</t>
  </si>
  <si>
    <t>VDA LAS NIEVES BS GUARANDA SUC</t>
  </si>
  <si>
    <t>NUEVA LUCIA BS GUARANDA SUCRE</t>
  </si>
  <si>
    <t>13 OCTUBRE BS NUEVA GRANADA MA</t>
  </si>
  <si>
    <t>SBN EMMANUEL BS MONTELIBANO CORDOBA</t>
  </si>
  <si>
    <t>SBN 13 DE AGOSTO BS CANALETE CORDOBA</t>
  </si>
  <si>
    <t>OCHO DE ENERO BS FONSECA LA GUAJIRA</t>
  </si>
  <si>
    <t>SBN GALILEA BS LOS CORDOBAS CO</t>
  </si>
  <si>
    <t>SBN VILLA CATALINA BS SAN PELAYO CORDOBA</t>
  </si>
  <si>
    <t>SBN 20 DE JULIO BS TIERRALTA CORDOBA</t>
  </si>
  <si>
    <t>LOS CAMBUCHES BS</t>
  </si>
  <si>
    <t>EL RUBY BS BARRANQUILLA ATLANTICO</t>
  </si>
  <si>
    <t>SBN 11 DE MAYO BS BARANOA ATLANTICO</t>
  </si>
  <si>
    <t>SBN EL BONI BS LOS CORDOBAS CO</t>
  </si>
  <si>
    <t>SBN BRISAS DEL JUI BS TIERRALTA CORDOBA</t>
  </si>
  <si>
    <t>VDA LAS NUBES BS GUARANDA SUCR</t>
  </si>
  <si>
    <t>VEREDA HUIRA ARRIBA BS GUARAND</t>
  </si>
  <si>
    <t>SBN VILLA SOL BS BARANOA ATLANTICO</t>
  </si>
  <si>
    <t>VILLA OLIMPICA BS RIOHACHA LA GUAJIRA</t>
  </si>
  <si>
    <t>AIPIHAMANA BS URIBIA LA GUAJIRA</t>
  </si>
  <si>
    <t>ENRIQUE IPUANA BS URIBIA LA GUAJIRA</t>
  </si>
  <si>
    <t>BRISAS DEL NORTE BS RIOHACHA LA GUAJIRA</t>
  </si>
  <si>
    <t>VEINTIUNO DE JUNIO BS RIOHACHA LA GUAJIRA</t>
  </si>
  <si>
    <t>VILLA CLARA BS DISTRACCION LA GUAJIRA</t>
  </si>
  <si>
    <t>BELLO SUR BS RIOHACHA LA GUAJIRA</t>
  </si>
  <si>
    <t>LA BENDICION BS RIOHACHA LA GUAJIRA</t>
  </si>
  <si>
    <t>VILLA ILER BS RIOHACHA LA GUAJIRA</t>
  </si>
  <si>
    <t>LA POLLERA BS SITIONUEVO MAGDALENA</t>
  </si>
  <si>
    <t>NUEVO PORTAL</t>
  </si>
  <si>
    <t>EL TIBURON</t>
  </si>
  <si>
    <t>7 DE AGOSTO</t>
  </si>
  <si>
    <t>NUEVO FARO</t>
  </si>
  <si>
    <t>EL MANANTIAL</t>
  </si>
  <si>
    <t>VILLA ZIRUMA</t>
  </si>
  <si>
    <t>ALTOS DE NUEVO HORIZONTE</t>
  </si>
  <si>
    <t>PALMERAS DEL MANANTIAL</t>
  </si>
  <si>
    <t>VILLA DESEOS</t>
  </si>
  <si>
    <t>ISLA LOMA</t>
  </si>
  <si>
    <t>POZOS COLORADOS</t>
  </si>
  <si>
    <t>PUNTA BRAVA</t>
  </si>
  <si>
    <t>VILLA ANGELICA BS ARIGUANI MAG</t>
  </si>
  <si>
    <t>VILLA DEL ROSARIO  BS ARIGUANI MAGDALENA</t>
  </si>
  <si>
    <t>PEDRO CASTRO BS LA JAGUA DE IB</t>
  </si>
  <si>
    <t>BOGOTA BS SAN MARCOS SUCRE</t>
  </si>
  <si>
    <t>SBN EL POBLADO BS MONTELIBANO CORDOBA</t>
  </si>
  <si>
    <t>EL BOSQUE BS LA JAGUA DE IBIRI</t>
  </si>
  <si>
    <t>SANTO CRISTO BS ARIGUANI MAGDALENA</t>
  </si>
  <si>
    <t>LAGOS  BS ARIGUANI MAGDALENA</t>
  </si>
  <si>
    <t>TIBURON BS LA JAGUA DE IBIRICO CESAR</t>
  </si>
  <si>
    <t>COMUNIDAD NUEVO AMANECER BS LA JAGUA DE IBIRICO CESAR</t>
  </si>
  <si>
    <t>COMUNIDAD SIMON BOLIVAR II BS LA JAGUA DE IBIRICO CESAR</t>
  </si>
  <si>
    <t>BICENTENARIO BS CURUMANI CESAR</t>
  </si>
  <si>
    <t>VILLA SAN LUIS BS ACHI BOLIVAR</t>
  </si>
  <si>
    <t>VILLA NAZLY BS CURUMANI CESAR</t>
  </si>
  <si>
    <t>COMUNIDAD 5 DE NOVIEMBRE BS CURUMANI CESAR</t>
  </si>
  <si>
    <t>VILLA CLETO BS EL BANCO MAGDALENA</t>
  </si>
  <si>
    <t>BRISAS DEL MORROSQUILLO BS SANTIAGO DE TOLU SUCRE</t>
  </si>
  <si>
    <t>12 DE OCTUBRE BS SANTIAGO DE TOLU SUCRE</t>
  </si>
  <si>
    <t>NUEVA ESPERANZA BS LA APARTADA CORDOBA</t>
  </si>
  <si>
    <t>2 DE MARZO BS GUARANDA SUCRE</t>
  </si>
  <si>
    <t>GUERRERO I II Y III BS SANTIAGO DE TOLU SUCRE</t>
  </si>
  <si>
    <t>COMUNIDAD MOCHILANGA BS BECERRIL CESAR</t>
  </si>
  <si>
    <t>COMUNIDAD BRISAS DE MARACAS BS BECERRIL CESAR</t>
  </si>
  <si>
    <t>LA VALEROSA BS MOMPOS BOLIVAR</t>
  </si>
  <si>
    <t>COMUNIDAD ALTO PRADO BS SABANAS DE SAN ANGEL MAGDALENA</t>
  </si>
  <si>
    <t>COMUNIDAD LA PAZ BS SABANAS DE SAN ANGEL MAGDALENA</t>
  </si>
  <si>
    <t>COMUNIDAD LOS OLIVOS BS BOSCONIA CESAR</t>
  </si>
  <si>
    <t>LA VICTORIA BS BOSCONIA CESAR</t>
  </si>
  <si>
    <t>COMUNIDAD MIGUEL ROMERO VEGA BS EL COPEY CESAR</t>
  </si>
  <si>
    <t>LOMITA ARENA BS CALAMAR BOLIVAR</t>
  </si>
  <si>
    <t>REMANSO BS LOS PALMITOS SUCRE</t>
  </si>
  <si>
    <t>EL MIRADOR BS SINCELEJO SUCRE</t>
  </si>
  <si>
    <t>20 DE NOVIEMBRE  BS PALMITO SUCRE</t>
  </si>
  <si>
    <t>27 DE OCTUBRE BS ARIGUANI MAGDALENA</t>
  </si>
  <si>
    <t>4 DE ABRIL BS SAN PEDRO SUCRE</t>
  </si>
  <si>
    <t>SANTA MARTA BS SAN PEDRO SUCRE</t>
  </si>
  <si>
    <t>15 DE ABRIL BS SAN PEDRO SUCRE</t>
  </si>
  <si>
    <t>SAN FELIPE BS SAN PEDRO SUCRE</t>
  </si>
  <si>
    <t>SAN LUIS BS SAN PEDRO SUCRE</t>
  </si>
  <si>
    <t>EL CLAVO  BS CHIMICHAGUA CESAR</t>
  </si>
  <si>
    <t>EL NARANJAL BS SAN ANTERO CORDOBA</t>
  </si>
  <si>
    <t>LEONARDO TORRES BS LA PAZ CESAR</t>
  </si>
  <si>
    <t>30 DE DICIEMBRE BS SAN BERNARDO DEL VIENTO CORDOBA</t>
  </si>
  <si>
    <t>VILLA MARY BS AYAPEL CORDOBA</t>
  </si>
  <si>
    <t>LAS TABLITAS BS SAN DIEGO CESAR</t>
  </si>
  <si>
    <t>DON CAMILO BS SAN DIEGO CESAR</t>
  </si>
  <si>
    <t>CANAGUATE BS BOSCONIA CESAR</t>
  </si>
  <si>
    <t>LA NOVENA BATALLA BS EL PASO CESAR</t>
  </si>
  <si>
    <t>VILLA YUMA BS NUEVA GRANADA MAGDALENA</t>
  </si>
  <si>
    <t>EL MINUTO DE DIOS BS PELAYA CESAR</t>
  </si>
  <si>
    <t>VILLA MARIA  BS TALAIGUA NUEVO BOLIVAR</t>
  </si>
  <si>
    <t>BRISAS DEL NORTE BS CHIRIGUANA CESAR</t>
  </si>
  <si>
    <t>VILLA ESTADIO BS CHIRIGUANA CESAR</t>
  </si>
  <si>
    <t>JOAQUIN FERNANDEZ MOZO BS EL COPEY CESAR</t>
  </si>
  <si>
    <t>SINFORIANO RESTREPO ARIZA BS EL COPEY CESAR</t>
  </si>
  <si>
    <t>VENEZUELA BS OVEJAS SUCRE</t>
  </si>
  <si>
    <t>CANAVERAL BS MAGANGUE MAGANGUE</t>
  </si>
  <si>
    <t>COMUNIDAD LA PISTA BS CHIRIGUANA CESAR</t>
  </si>
  <si>
    <t>VILLA AEROPUERTO BS CICUCO BOLIVAR</t>
  </si>
  <si>
    <t>VILLA ROSA BS EL BANCO MAGDALENA</t>
  </si>
  <si>
    <t>VILLA CECILIA BS EL BANCO MAGDALENA</t>
  </si>
  <si>
    <t>LA PAZ BS</t>
  </si>
  <si>
    <t>EL LIMONAR BS SANTA ROSA BOLIVAR</t>
  </si>
  <si>
    <t>Comunidad la Paz BS TAMALAMEQUE CESAR</t>
  </si>
  <si>
    <t>EL PARAISO BS MOMPOS BOLIVAR</t>
  </si>
  <si>
    <t>EL TERMINAL BS MOMPOS BOLIVAR</t>
  </si>
  <si>
    <t>LA BENDICION DE DIOS BS SANTA ANA MAGDALENA</t>
  </si>
  <si>
    <t>NUEVA CONQUISTA BS SANTA ANA MAGDALENA</t>
  </si>
  <si>
    <t>CALIFORNIA BS CICUCO BOLIVAR</t>
  </si>
  <si>
    <t>8 DE MAYO BS COVENAS SUCRE</t>
  </si>
  <si>
    <t>LA BENDICION DE DIOS BS TOLUVIEJO SUCRE</t>
  </si>
  <si>
    <t>VILLA LILIANA BS MONTERIA CORDOBA</t>
  </si>
  <si>
    <t>GUARUMO BS CAIMITO SUCRE</t>
  </si>
  <si>
    <t>CAMINO DE LUNA BS EL BANCO MAGDALENA</t>
  </si>
  <si>
    <t>5 DE DICIEMBRE BS AGUSTIN CODAZZI CESAR</t>
  </si>
  <si>
    <t>LUIS ANTONIO CADENA BS CHIMICHAGUA CESAR</t>
  </si>
  <si>
    <t>CAMILO TORRES BS CHINU CORDOBA</t>
  </si>
  <si>
    <t>AMORES NUEVOS BS SINCE SUCRE</t>
  </si>
  <si>
    <t>SINAI BS SINCELEJO SUCRE</t>
  </si>
  <si>
    <t>ETERNA PRIMAVERA BS SAN ANTERO CORDOBA</t>
  </si>
  <si>
    <t>AMAYA BS SAN ANTERO CORDOBA</t>
  </si>
  <si>
    <t>2 DE ABRIL BS NUEVA GRANADA MAGDALEN</t>
  </si>
  <si>
    <t>10 DE ENERO BS CHIMA CORDOBA</t>
  </si>
  <si>
    <t>7 DE NOVIEMBRE BS TURBANA BOLIVAR</t>
  </si>
  <si>
    <t>SAN JOSE BS SANTA CATALINA BOLIVAR</t>
  </si>
  <si>
    <t>DOS DE ENERO BS ARENAL DEL SUR BOLIVAR</t>
  </si>
  <si>
    <t>VILA ESTHER BS CICUCO BOLIVAR</t>
  </si>
  <si>
    <t>20 DE FEBRERO BS SANTA BARBARA DE PINTO MAGDALENA</t>
  </si>
  <si>
    <t>EL BRONX BS ARJONA BOLIVAR</t>
  </si>
  <si>
    <t>VEREDA FRANCO BS CLEMENCIA BOLIVAR</t>
  </si>
  <si>
    <t>LA BENDICION DE DIOS BS SAMPUES SUCRE</t>
  </si>
  <si>
    <t>CALLEJON LAS VARAS BS SAN SEBASTIAN DE BUENAVISTA MAGDALENA</t>
  </si>
  <si>
    <t>SAN JUAN DE DIOS BS MOMPOS BOLIVAR</t>
  </si>
  <si>
    <t>VILLA DE DIOS BS MOMPOS BOLIVAR</t>
  </si>
  <si>
    <t>EL ROSAL LA LOMA BS ARROYOHONDO BOLIVAR</t>
  </si>
  <si>
    <t>LAS MARQUEZ BS ARROYOHONDO BOLIVAR</t>
  </si>
  <si>
    <t>BARRIO CAMPINAS DE SAN LUIS - NEIVA</t>
  </si>
  <si>
    <t>ASENTAMIENTO SAN RAFAEL - RIVERA</t>
  </si>
  <si>
    <t>VILLA AMELIA BS MAICAO LA GUAJIRA</t>
  </si>
  <si>
    <t>VILLA MAICAO BS MAICAO LA GUAJIRA</t>
  </si>
  <si>
    <t>LA LUCHA</t>
  </si>
  <si>
    <t>MAJAYURA BS RIOHACHA LA GUAJIRA</t>
  </si>
  <si>
    <t>NUEVO HORIZONTE BS RIOHACHA LA GUAJIRA</t>
  </si>
  <si>
    <t>CERRO ALTO BS HATONUEVO LA GUAJIRA</t>
  </si>
  <si>
    <t>GUAIMARITO BS HATONUEVO LA GUAJIRA</t>
  </si>
  <si>
    <t>LA GRANJITA BS BARRANCAS LA GUAJIRA</t>
  </si>
  <si>
    <t>LLERAS BS BARRANCAS LA GUAJIRA</t>
  </si>
  <si>
    <t>VILLA CORELCA BS BARRANCAS LA GUAJIRA</t>
  </si>
  <si>
    <t>VILLA FATIMA BS RIOHACHA LA GUAJIRA</t>
  </si>
  <si>
    <t>20 DE ENERO BS DIBULLA LA GUAJIRA</t>
  </si>
  <si>
    <t>SAN RAFAEL</t>
  </si>
  <si>
    <t>LA QUINTA BS EL MOLINO LA GUAJIRA</t>
  </si>
  <si>
    <t>VILLA MEZA BS EL MOLINO LA GUAJIRA</t>
  </si>
  <si>
    <t>DOCE DE OCTUBRE BS FONSECA LA GUAJIRA</t>
  </si>
  <si>
    <t>QUINCE DE DICIEMBRE BS FONSECA LA GUAJIRA</t>
  </si>
  <si>
    <t>CARDONAL BS FONSECA LA GUAJIRA</t>
  </si>
  <si>
    <t>CRISTO REY BS FONSECA LA GUAJIRA</t>
  </si>
  <si>
    <t>EL CARMEN BS FONSECA LA GUAJIRA</t>
  </si>
  <si>
    <t>CERREJON BS FONSECA LA GUAJIRA</t>
  </si>
  <si>
    <t>GOMEZ DAZA BS FONSECA LA GUAJIRA</t>
  </si>
  <si>
    <t>NUEVA ESPERANZA BS FONSECA LA GUAJIRA</t>
  </si>
  <si>
    <t>SAN AGUSTIN BS FONSECA LA GUAJIRA</t>
  </si>
  <si>
    <t>QUINCE DE FEBRERO BS HATONUEVO LA GUAJIRA</t>
  </si>
  <si>
    <t>GUAMACHITO BS HATONUEVO LA GUAJIRA</t>
  </si>
  <si>
    <t>RESGUARDO INDIGENA PROVINCIAL BS BARRANCAS LA GUAJIRA</t>
  </si>
  <si>
    <t>PARAISO BS LA JAGUA DEL PILAR LA GUAJIRA</t>
  </si>
  <si>
    <t>ALFONSO LOPEZ BS MAICAO LA GUAJIRA</t>
  </si>
  <si>
    <t>CAMILO TORRES BS MAICAO LA GUAJIRA</t>
  </si>
  <si>
    <t>COCHORRETAMANA BS MAICAO LA GUAJIRA</t>
  </si>
  <si>
    <t>COLOMBIA LIBRE BS MAICAO LA GUAJIRA</t>
  </si>
  <si>
    <t>DONITH VERGARA BS MAICAO LA GUAJIRA</t>
  </si>
  <si>
    <t>ERIKA BEATRIZ BS MAICAO LA GUAJIRA</t>
  </si>
  <si>
    <t>JORGE ARRIETA BS MAICAO LA GUAJIRA</t>
  </si>
  <si>
    <t>LA ESMERALDA BS MAICAO LA GUAJIRA</t>
  </si>
  <si>
    <t>LA PAZ BS MAICAO LA GUAJIRA</t>
  </si>
  <si>
    <t>LA UNION BS MAICAO LA GUAJIRA</t>
  </si>
  <si>
    <t>RANC MAICAITO BS MAICAO LA GUAJIRA</t>
  </si>
  <si>
    <t>YOSURU BS MAICAO LA GUAJIRA</t>
  </si>
  <si>
    <t>MAJUPAY BS MAICAO LA GUAJIRA</t>
  </si>
  <si>
    <t>MERRATURSHI BS MAICAO LA GUAJIRA</t>
  </si>
  <si>
    <t>MI RANCHITO BS MAICAO LA GUAJIRA</t>
  </si>
  <si>
    <t>MINGO OCANDO BS MAICAO LA GUAJIRA</t>
  </si>
  <si>
    <t>MIRAFLORES BS MAICAO LA GUAJIRA</t>
  </si>
  <si>
    <t>MONTE BELLO BS MAICAO LA GUAJIRA</t>
  </si>
  <si>
    <t>NAZARETH BS MAICAO LA GUAJIRA</t>
  </si>
  <si>
    <t>RINCON GUAPO BS MAICAO LA GUAJIRA</t>
  </si>
  <si>
    <t>PARRANTIAL RURAL BS MAICAO LA GUAJIRA</t>
  </si>
  <si>
    <t>VILLA INES   ROJAS PINILLA BS MAICAO LA GUAJIRA</t>
  </si>
  <si>
    <t>SAN ANTONIO BS MAICAO LA GUAJIRA</t>
  </si>
  <si>
    <t>SANTA ISABEL BS MAICAO LA GUAJIRA</t>
  </si>
  <si>
    <t>TARAURUMANA BS MAICAO LA GUAJIRA</t>
  </si>
  <si>
    <t>TORRES DE LA MAJAYURA BS MAICAO LA GUAJIRA</t>
  </si>
  <si>
    <t>VILLA MERY BS MAICAO LA GUAJIRA</t>
  </si>
  <si>
    <t>VEINTE DE ENERO BS MANAURE GUAJIRA LA GUAJIRA</t>
  </si>
  <si>
    <t>ICHIEN BS MANAURE GUAJIRA LA GUAJIRA</t>
  </si>
  <si>
    <t>LA UNION BS MANAURE GUAJIRA LA GUAJIRA</t>
  </si>
  <si>
    <t>TREINTA Y UNO DE OCTUBRE BS RIOHACHA LA GUAJIRA</t>
  </si>
  <si>
    <t>AEROPUERTO BS RIOHACHA LA GUAJIRA</t>
  </si>
  <si>
    <t>BRISAS DEL MAR BS RIOHACHA LA GUAJIRA</t>
  </si>
  <si>
    <t>CARIBE BS RIOHACHA LA GUAJIRA</t>
  </si>
  <si>
    <t>LOS ESFUERZOS</t>
  </si>
  <si>
    <t>EL DIVINO NINO BS RIOHACHA LA GUAJIRA</t>
  </si>
  <si>
    <t>GALAN BS RIOHACHA LA GUAJIRA</t>
  </si>
  <si>
    <t>HUGO ZUNIGA BS RIOHACHA LA GUAJIRA</t>
  </si>
  <si>
    <t>LA COSECHA BS RIOHACHA LA GUAJIRA</t>
  </si>
  <si>
    <t>LA MANO DE DIOS BS RIOHACHA LA GUAJIRA</t>
  </si>
  <si>
    <t>LA PAZ   NAZARETH BS RIOHACHA LA GUAJIRA</t>
  </si>
  <si>
    <t>LAS TUNAS BS RIOHACHA LA GUAJIRA</t>
  </si>
  <si>
    <t>LOS ALMENDROS BS RIOHACHA LA GUAJIRA</t>
  </si>
  <si>
    <t>LOS CEREZOS BS RIOHACHA LA GUAJIRA</t>
  </si>
  <si>
    <t>LOS NOGALES BS RIOHACHA LA GUAJIRA</t>
  </si>
  <si>
    <t>LOS REMEDIOS BS RIOHACHA LA GUAJIRA</t>
  </si>
  <si>
    <t>LUIS EDUARDO CUELLAR BS RIOHACHA LA GUAJIRA</t>
  </si>
  <si>
    <t>NUEVO MILENIO BS RIOHACHA LA GUAJIRA</t>
  </si>
  <si>
    <t>RANCHERIA BS RIOHACHA LA GUAJIRA</t>
  </si>
  <si>
    <t>VILLA JARDIN BS FONSECA LA GUAJIRA</t>
  </si>
  <si>
    <t>VILLA JAIME</t>
  </si>
  <si>
    <t>PRIMERO DE MAYO BS SAN JUAN DEL CESAR LA GUAJIRA</t>
  </si>
  <si>
    <t>PARAISO DE BETEL BS SAN JUAN DEL CESAR LA GUAJIRA</t>
  </si>
  <si>
    <t>BUENOS AIRES BS SAN JUAN DEL CESAR LA GUAJIRA</t>
  </si>
  <si>
    <t>RAFAEL DE ARMAS</t>
  </si>
  <si>
    <t>JUAN BAUTISTA FORERO BS SAN JUAN DEL CESAR LA GUAJIRA</t>
  </si>
  <si>
    <t>NUEVA COLOMBIA</t>
  </si>
  <si>
    <t>LOMA FRESCA Y MANZANILLO BS SAN JUAN DEL CESAR LA GUAJIRA</t>
  </si>
  <si>
    <t>LOS ANGELES BS SAN JUAN DEL CESAR LA GUAJIRA</t>
  </si>
  <si>
    <t>LOS OLIVOS BS SAN JUAN DEL CESAR LA GUAJIRA</t>
  </si>
  <si>
    <t>RODEITO   RANCHO LUNA BS SAN JUAN DEL CESAR LA GUAJIRA</t>
  </si>
  <si>
    <t>SAN FRANCISCO BS SAN JUAN DEL CESAR LA GUAJIRA</t>
  </si>
  <si>
    <t>VILLA HERMOSA BS SAN JUAN DEL CESAR LA GUAJIRA</t>
  </si>
  <si>
    <t>CAMINO VERDE BS URIBIA LA GUAJIRA</t>
  </si>
  <si>
    <t>EDUARDO ABUCHAIBE BS URIBIA LA GUAJIRA</t>
  </si>
  <si>
    <t>ESFUERZO WUAYUU BS URIBIA LA GUAJIRA</t>
  </si>
  <si>
    <t>FLORIDA BS URIBIA LA GUAJIRA</t>
  </si>
  <si>
    <t>LAS MERCEDES BS URIBIA LA GUAJIRA</t>
  </si>
  <si>
    <t>LAS PIEDRAS BS URIBIA LA GUAJIRA</t>
  </si>
  <si>
    <t>POLIDEPORTIVO BS URIBIA LA GUAJIRA</t>
  </si>
  <si>
    <t>SAN JOSE BS URIBIA LA GUAJIRA</t>
  </si>
  <si>
    <t>ULISES ROJAS BS URUMITA LA GUAJIRA</t>
  </si>
  <si>
    <t>SEIS DE ABRIL BS VILLANUEVA GUAJIRA LA GUAJIRA</t>
  </si>
  <si>
    <t>LA UNION BS VILLANUEVA GUAJIRA LA GUAJIRA</t>
  </si>
  <si>
    <t>VILLA DEL ROSARIO BS VILLANUEVA GUAJIRA LA GUAJIRA</t>
  </si>
  <si>
    <t>VILLA LUZ BS MAICAO LA GUAJIRA</t>
  </si>
  <si>
    <t>LAS AMERICAS BS MAICAO LA GUAJIRA</t>
  </si>
  <si>
    <t>LOS OLIVOS BS BARRANCAS LA GUAJIRA</t>
  </si>
  <si>
    <t>VILLA NATY BS MAICAO LA GUAJIRA</t>
  </si>
  <si>
    <t>VILLA ESPERANZA BS DIBULLA LA GUAJIRA</t>
  </si>
  <si>
    <t>19 DE ENERO BS DIBULLA LA GUAJIRA</t>
  </si>
  <si>
    <t>CATORCE DE JUNIO BS URUMITA LA GUAJIRA</t>
  </si>
  <si>
    <t>LA SIERRITA BS DIBULLA LA GUAJIRA</t>
  </si>
  <si>
    <t>ARROYO LIMON BS MANAURE GUAJIRA LA GUAJIRA</t>
  </si>
  <si>
    <t>CRISPIN LOPEZ BS MANAURE GUAJIRA LA GUAJIRA</t>
  </si>
  <si>
    <t>SHIRURIA BS MANAURE GUAJIRA LA GUAJIRA</t>
  </si>
  <si>
    <t>PIEDRAS BLANCAS BS MANAURE GUAJIRA LA GUAJIRA</t>
  </si>
  <si>
    <t>COTOPRIX BS RIOHACHA LA GUAJIRA</t>
  </si>
  <si>
    <t>EL PASO RURAL BS RIOHACHA LA GUAJIRA</t>
  </si>
  <si>
    <t>ETNIA WAYUU BS URIBIA LA GUAJIRA</t>
  </si>
  <si>
    <t>EL AUJERO BS RIOHACHA LA GUAJIRA</t>
  </si>
  <si>
    <t>EL PATRON BS RIOHACHA LA GUAJIRA</t>
  </si>
  <si>
    <t>CAMPO ALEGRE BS DIBULLA LA GUAJIRA</t>
  </si>
  <si>
    <t>URB DAISSY HERNANDEZ BS MAICAO LA GUAJIRA</t>
  </si>
  <si>
    <t>MANANTIAL GRANDE BS HATONUEVO LA GUAJIRA</t>
  </si>
  <si>
    <t>FLOR DEL CANAGUATE BS MAICAO LA GUAJIRA</t>
  </si>
  <si>
    <t>SAN RAFAEL BS DISTRACCION LA GUAJIRA</t>
  </si>
  <si>
    <t>JOSE PRUDENCIO PADILLA BS FONSECA LA GUAJIRA</t>
  </si>
  <si>
    <t>SAN JOSE BS FONSECA LA GUAJIRA</t>
  </si>
  <si>
    <t>LOS OLIVOS BS RIOHACHA LA GUAJIRA</t>
  </si>
  <si>
    <t>EL MANANTIAL BS EL MOLINO LA GUAJIRA</t>
  </si>
  <si>
    <t>BUENOS AIRES BS MAICAO LA GUAJIRA</t>
  </si>
  <si>
    <t>ALUATATUU BS MANAURE GUAJIRA LA GUAJIRA</t>
  </si>
  <si>
    <t>ALUCIRA BS MANAURE GUAJIRA LA GUAJIRA</t>
  </si>
  <si>
    <t>TUNITAMANA</t>
  </si>
  <si>
    <t>FLOR DEL OLIVO BS MANAURE GUAJIRA LA GUAJIRA</t>
  </si>
  <si>
    <t>LA GLORIA BS MANAURE GUAJIRA LA GUAJIRA</t>
  </si>
  <si>
    <t>BERLIN BS MANAURE GUAJIRA LA GUAJIRA</t>
  </si>
  <si>
    <t>LA CRUZADA BS MANAURE GUAJIRA LA GUAJIRA</t>
  </si>
  <si>
    <t>YOULEPSHI BS MANAURE GUAJIRA LA GUAJIRA</t>
  </si>
  <si>
    <t>PRIMERO DE OCTUBRE BS MANAURE GUAJIRA LA GUAJIRA</t>
  </si>
  <si>
    <t>MERRATASHI BS MANAURE GUAJIRA LA GUAJIRA</t>
  </si>
  <si>
    <t>PANCHO BS MANAURE GUAJIRA LA GUAJIRA</t>
  </si>
  <si>
    <t>ARENALITO BS RIOHACHA LA GUAJIRA</t>
  </si>
  <si>
    <t>EL CARDONAL BS RIOHACHA LA GUAJIRA</t>
  </si>
  <si>
    <t>BUENOS AIRES BS RIOHACHA LA GUAJIRA</t>
  </si>
  <si>
    <t>LA CANDELARIA BS FONSECA LA GUAJIRA</t>
  </si>
  <si>
    <t>ALTO PRADO BS MAICAO LA GUAJIRA</t>
  </si>
  <si>
    <t>SIMON MEJIA BS MAICAO LA GUAJIRA</t>
  </si>
  <si>
    <t>JOUMANA BS MANAURE GUAJIRA LA GUAJIRA</t>
  </si>
  <si>
    <t>POTOROMANA BS MANAURE GUAJIRA LA GUAJIRA</t>
  </si>
  <si>
    <t>WAYETAKA BS MANAURE GUAJIRA LA GUAJIRA</t>
  </si>
  <si>
    <t>ASENTAMIENTO LA PORTADA DEL NORTE - NEIVA</t>
  </si>
  <si>
    <t>GIRASOLES BS CIENAGA MAGDALENA</t>
  </si>
  <si>
    <t>MINUTO DE DIOS BS CIENAGA MAGDALENA</t>
  </si>
  <si>
    <t>NAZARETH BS CIENAGA MAGDALENA</t>
  </si>
  <si>
    <t>URB NUEVA FLORESTA BS CIENAGA MAGDALENA</t>
  </si>
  <si>
    <t>PUENTE RIO CORDOBA RURAL BS CIENAGA MAGDALENA</t>
  </si>
  <si>
    <t>ROSARIO DEL CHENGUE RURAL BS CONCORDIA MAGDALENA</t>
  </si>
  <si>
    <t>TIGRERA BS CONCORDIA MAGDALENA</t>
  </si>
  <si>
    <t>GAIRA BS SANTA MARTA MAGDALENA</t>
  </si>
  <si>
    <t>COLINAS DEL PANDO BS SANTA MARTA MAGDALENA</t>
  </si>
  <si>
    <t>DIVINO NINO BS SANTA MARTA MAGDALENA</t>
  </si>
  <si>
    <t>PARAISO BS SANTA MARTA MAGDALENA</t>
  </si>
  <si>
    <t>EL PANDO BS SANTA MARTA MAGDALENA</t>
  </si>
  <si>
    <t>URB VILLA AURORA BS SANTA MARTA MAGDALENA</t>
  </si>
  <si>
    <t>VILLA DEL CARMEN BS SANTA MARTA MAGDALENA</t>
  </si>
  <si>
    <t>SANTA ROSALIA RURAL BS ZONA BANANERA MAGDALENA</t>
  </si>
  <si>
    <t>ZAWADY RURAL BS ZONA BANANERA MAGDALENA</t>
  </si>
  <si>
    <t>LA AGUSTINA BS ZONA BANANERA MAGDALENA</t>
  </si>
  <si>
    <t>GUACAMAYAL RURAL BS ZONA BANANERA MAGDALENA</t>
  </si>
  <si>
    <t>PADELMA BS ZONA BANANERA MAGDALENA</t>
  </si>
  <si>
    <t>LA TAL BS ZONA BANANERA MAGDALENA</t>
  </si>
  <si>
    <t>MEDIA TAPA BS ZONA BANANERA MAGDALENA</t>
  </si>
  <si>
    <t>EL PROGRESO BS ZONA BANANERA MAGDALENA</t>
  </si>
  <si>
    <t>TUCURINCA RURAL BS ZONA BANANERA MAGDALENA</t>
  </si>
  <si>
    <t>7 DE AGOSTO BS ARACATACA MAGDALENA</t>
  </si>
  <si>
    <t>PRADITO BS ARACATACA MAGDALENA</t>
  </si>
  <si>
    <t>SAN MARTIN BS ARACATACA MAGDALENA</t>
  </si>
  <si>
    <t>10 DE JULIO BS EL BANCO MAGDAL</t>
  </si>
  <si>
    <t>HATILLO DE LA SABANA</t>
  </si>
  <si>
    <t>LA ESPERANZA BS EL BANCO MAGDALENA</t>
  </si>
  <si>
    <t>LA FLORIDA BS EL BANCO MAGDALENA</t>
  </si>
  <si>
    <t>LA PAZ BS EL BANCO MAGDALENA</t>
  </si>
  <si>
    <t>EL BANCO RURAL BS EL BANCO MAG</t>
  </si>
  <si>
    <t>LAS MARIAS SECTOR 2</t>
  </si>
  <si>
    <t>LOS CERRITOS BS EL BANCO MAGDA</t>
  </si>
  <si>
    <t>MANZANARES BS EL BANCO MAGDALENA</t>
  </si>
  <si>
    <t>PUEBLO NUEVO BS EL BANCO MAGDALENA</t>
  </si>
  <si>
    <t>EL CESAR BS EL BANCO MAGDALENA</t>
  </si>
  <si>
    <t>SABANA DE MOLINA BS EL BANCO M</t>
  </si>
  <si>
    <t>FELIPE EDUARDO RURAL BS EL BAN</t>
  </si>
  <si>
    <t>SANTA BARBARA BS EL BANCO MAGD</t>
  </si>
  <si>
    <t>SANTA ROSA BS EL BANCO MAGDALENA</t>
  </si>
  <si>
    <t>PUERTO NINO RURAL BS CERRO DE SAN ANTONIO MAGDALENA</t>
  </si>
  <si>
    <t>LAS FLORES BS CERRO DE SAN ANTONIO MAGDALENA</t>
  </si>
  <si>
    <t>PUEBLITO LIBERAL RURAL BS CERRO DE SAN ANTONIO MAGDALENA</t>
  </si>
  <si>
    <t>SAN RAFAEL BS CERRO DE SAN ANTONIO MAGDALENA</t>
  </si>
  <si>
    <t>CORDOBA BS CIENAGA MAGDALENA</t>
  </si>
  <si>
    <t>COSTA VERDE BS CIENAGA MAGDALENA</t>
  </si>
  <si>
    <t>REPOSO BS ZONA BANANERA MAGDALENA</t>
  </si>
  <si>
    <t>CIENAGA RURAL BS CIENAGA MAGDALENA</t>
  </si>
  <si>
    <t>AEROPUERTO BS FUNDACION MAGDALENA</t>
  </si>
  <si>
    <t>ALTAMIRA BS FUNDACION MAGDALENA</t>
  </si>
  <si>
    <t>BANCA DEL FERROCARRIL BS FUNDACION MAGDALENA</t>
  </si>
  <si>
    <t>BRISAS DEL RIO 1 BS FUNDACION MAGDALENA</t>
  </si>
  <si>
    <t>BRISAS DEL RIO 2 BS FUNDACION MAGDALENA</t>
  </si>
  <si>
    <t>BUENOS AIRES RURAL BS ARACATACA MAGDALENA</t>
  </si>
  <si>
    <t>CIUDAD JARDIN BS FUNDACION MAGDALENA</t>
  </si>
  <si>
    <t>EL PORVENIR BS FUNDACION MAGDALENA</t>
  </si>
  <si>
    <t>EL YUMBO BS FUNDACION MAGDALENA</t>
  </si>
  <si>
    <t>FAUSTINO MOJICA BS FUNDACION MAGDALENA</t>
  </si>
  <si>
    <t>FRANCISCO DE PAULA SANTANDER 1 BS FUNDACION MAGDALENA</t>
  </si>
  <si>
    <t>GIMNASIO MODERNO BS FUNDACION MAGDALENA</t>
  </si>
  <si>
    <t>CORDOBITA BS FUNDACION MAGDALENA</t>
  </si>
  <si>
    <t>ESPERANZA 2 BS FUNDACION MAGDALENA</t>
  </si>
  <si>
    <t>LA ESPERANZA BS FUNDACION MAGDALENA</t>
  </si>
  <si>
    <t>LOMA FRESCA BS FUNDACION MAGDALENA</t>
  </si>
  <si>
    <t>SAMPUES RURAL BS ARACATACA MAGDALENA</t>
  </si>
  <si>
    <t>SAN BERNARDO BS FUNDACION MAGDALENA</t>
  </si>
  <si>
    <t>SAN CARLOS REP BS FUNDACION MAGDALENA</t>
  </si>
  <si>
    <t>SAN CARLOS BS FUNDACION MAGDALENA</t>
  </si>
  <si>
    <t>CORRALITO DE PIEDRA BS GUAMAL</t>
  </si>
  <si>
    <t>GUAIMARAL</t>
  </si>
  <si>
    <t>PEREZ BS GUAMAL MAGDALENA</t>
  </si>
  <si>
    <t>SABANA DE MARANON BS GUAMAL MA</t>
  </si>
  <si>
    <t>NUEVO MILENIO</t>
  </si>
  <si>
    <t>CARRETERO</t>
  </si>
  <si>
    <t>20 DE AGOSTO BS NUEVA GRANADA</t>
  </si>
  <si>
    <t>CONCEPCION BS NUEVA GRANADA MA</t>
  </si>
  <si>
    <t>LA VICTORIA BS NUEVA GRANADA M</t>
  </si>
  <si>
    <t>BAHIA HONDA RURAL BS PEDRAZA MAGDALENA</t>
  </si>
  <si>
    <t>ABAJO BS PEDRAZA MAGDALENA</t>
  </si>
  <si>
    <t>BOMBA RURAL BS PEDRAZA MAGDALENA</t>
  </si>
  <si>
    <t>GUAQUIRI BS PEDRAZA MAGDALENA</t>
  </si>
  <si>
    <t>HEREDIA RURAL BS PEDRAZA MAGDALENA</t>
  </si>
  <si>
    <t>ARRIBA BS PEDRAZA MAGDALENA</t>
  </si>
  <si>
    <t>CAMPO ALEGRE RURAL BS EL PINON MAGDALENA</t>
  </si>
  <si>
    <t>PLAYON OROZCO RURAL BS EL PINON MAGDALENA</t>
  </si>
  <si>
    <t>LOS PATOS RURAL BS EL PINON MAGDALENA</t>
  </si>
  <si>
    <t>EL BAJO RURAL BS NUEVA GRANADA MAGDALENA</t>
  </si>
  <si>
    <t>EL BOSQUE BS PLATO MAGDALENA</t>
  </si>
  <si>
    <t>FLORIDA BS PLATO MAGDALENA</t>
  </si>
  <si>
    <t>JUAN 23 BS PLATO MAGDALENA</t>
  </si>
  <si>
    <t>SAN MARTIN BS PLATO MAGDALENA</t>
  </si>
  <si>
    <t>SANTA INES RURAL BS TENERIFE MAGDALENA</t>
  </si>
  <si>
    <t>LAS MERCEDES BS PUEBLOVIEJO MAGDALENA</t>
  </si>
  <si>
    <t>LA UNION BS PUEBLOVIEJO MAGDALENA</t>
  </si>
  <si>
    <t>CORRAL VIEJO RURAL BS REMOLINO MAGDALENA</t>
  </si>
  <si>
    <t>DIVIDIVI BS REMOLINO MAGDALENA</t>
  </si>
  <si>
    <t>REMOLINO RURAL BS REMOLINO MAGDALENA</t>
  </si>
  <si>
    <t>SAN MARTIN BS REMOLINO MAGDALENA</t>
  </si>
  <si>
    <t>SAN RAFAEL DE BUENAVISTA RURAL BS REMOLINO MAGDALENA</t>
  </si>
  <si>
    <t>EL PORVENIR BS EL RETEN MAGDALENA</t>
  </si>
  <si>
    <t>1 DE MAYO BS SANTA MARTA MAGDALENA</t>
  </si>
  <si>
    <t>17 DE DICIEMBRE BS SANTA MARTA MAGDALENA</t>
  </si>
  <si>
    <t>19 DE ABRIL BS SANTA MARTA MAGDALENA</t>
  </si>
  <si>
    <t>8 DE DICIEMBRE BS SANTA MARTA MAGDALENA</t>
  </si>
  <si>
    <t>LA TAGUA BS SANTA MARTA MAGDALENA</t>
  </si>
  <si>
    <t>NUEVA BETEL BS SANTA MARTA MAGDALENA</t>
  </si>
  <si>
    <t>MINCA</t>
  </si>
  <si>
    <t>VILLA BELLA BS SANTA MARTA MAGDALENA</t>
  </si>
  <si>
    <t>LOS CARDONALES BS SANTA MARTA MAGDALENA</t>
  </si>
  <si>
    <t>LA LUCHA BS SANTA MARTA MAGDALENA</t>
  </si>
  <si>
    <t>LA CENTRAL CORDOBA BS SANTA MARTA MAGDALENA</t>
  </si>
  <si>
    <t>JUAN XXIII BS SANTA MARTA MAGDALENA</t>
  </si>
  <si>
    <t>CHIMILA 1 BS SANTA MARTA MAGDALENA</t>
  </si>
  <si>
    <t>CHIMILA 2 BS SANTA MARTA MAGDALENA</t>
  </si>
  <si>
    <t>CIRCACIA BS SANTA MARTA MAGDALENA</t>
  </si>
  <si>
    <t>COREA BS SANTA MARTA MAGDALENA</t>
  </si>
  <si>
    <t>DON JACA BS SANTA MARTA MAGDALENA</t>
  </si>
  <si>
    <t>BONDA BS SANTA MARTA MAGDALENA</t>
  </si>
  <si>
    <t>VIRA VIRA BS SANTA MARTA MAGDALENA</t>
  </si>
  <si>
    <t>EL ROSARIO BS SANTA MARTA MAGDALENA</t>
  </si>
  <si>
    <t>GUACHACA RURAL BS SANTA MARTA MAGDALENA</t>
  </si>
  <si>
    <t>7 DE AGOSTO BS SANTA MARTA MAGDALENA</t>
  </si>
  <si>
    <t>LA AGUACATERA BS SANTA MARTA MAGDALENA</t>
  </si>
  <si>
    <t>LA ESTRELLA BS SANTA MARTA MAGDALENA</t>
  </si>
  <si>
    <t>LA QUEMADA</t>
  </si>
  <si>
    <t>LA QUININA BS SANTA MARTA MAGDALENA</t>
  </si>
  <si>
    <t>LA UNION BS SANTA MARTA MAGDALENA</t>
  </si>
  <si>
    <t>LAS AREPAS BS SANTA MARTA MAGDALENA</t>
  </si>
  <si>
    <t>LAS LLANTAS BS SANTA MARTA MAGDALENA</t>
  </si>
  <si>
    <t>URB LOS FAROLES BS SANTA MARTA MAGDALENA</t>
  </si>
  <si>
    <t>MARIA EUGENIA BS SANTA MARTA MAGDALENA</t>
  </si>
  <si>
    <t>MIGUEL PINEDO VIDAL</t>
  </si>
  <si>
    <t>MONTERREY BS SANTA MARTA MAGDALENA</t>
  </si>
  <si>
    <t>NACHO VIVES BS SANTA MARTA MAGDALENA</t>
  </si>
  <si>
    <t>EL OASIS BS SANTA MARTA MAGDALENA</t>
  </si>
  <si>
    <t>PASTRANA BS SANTA MARTA MAGDALENA</t>
  </si>
  <si>
    <t>BARRIO BELLAVISTA - PACARNI TESALIA</t>
  </si>
  <si>
    <t>VILLA SILENCIO BS SANTA MARTA MAGDALENA</t>
  </si>
  <si>
    <t>PAZ DEL CARIBE BS SANTA MARTA MAGDALENA</t>
  </si>
  <si>
    <t>BURITACA RURAL BS SANTA MARTA MAGDALENA</t>
  </si>
  <si>
    <t>POSTOBON BS SANTA MARTA MAGDALENA</t>
  </si>
  <si>
    <t>QUEBRADA VALENCIA BS SANTA MARTA MAGDALENA</t>
  </si>
  <si>
    <t>SAN JOSE DEL PANDO BS SANTA MARTA MAGDALENA</t>
  </si>
  <si>
    <t>CERRO LAS 3 CRUCES</t>
  </si>
  <si>
    <t>SANTA FE BS SANTA MARTA MAGDALENA</t>
  </si>
  <si>
    <t>SANTA MONICA BS SANTA MARTA MAGDALENA</t>
  </si>
  <si>
    <t>TAGANGA BS SANTA MARTA MAGDALENA</t>
  </si>
  <si>
    <t>TIMAYUI 1   2 Y 3 BS SANTA MARTA MAGDALENA</t>
  </si>
  <si>
    <t>VILLA BETEL I BS SANTA MARTA MAGDALENA</t>
  </si>
  <si>
    <t>VILLA SIRUMA BS SANTA MARTA MAGDALENA</t>
  </si>
  <si>
    <t>LA PAZ BS SANTA MARTA MAGDALENA</t>
  </si>
  <si>
    <t>VISTA HERMOSA BS SANTA MARTA MAGDALENA</t>
  </si>
  <si>
    <t>ZARABANDA BS SANTA MARTA MAGDALENA</t>
  </si>
  <si>
    <t>12 DE OCTUBRE BS SITIONUEVO MAGDALENA</t>
  </si>
  <si>
    <t>ABAJO BS SITIONUEVO MAGDALENA</t>
  </si>
  <si>
    <t>CEMENTERIO 1 BS SITIONUEVO MAGDALENA</t>
  </si>
  <si>
    <t>COOPERATIVA BS SITIONUEVO MAGDALENA</t>
  </si>
  <si>
    <t>EL RINCON BS SITIONUEVO MAGDALENA</t>
  </si>
  <si>
    <t>LAS TINAJAS BS SITIONUEVO MAGDALENA</t>
  </si>
  <si>
    <t>LOS ROBLES BS SITIONUEVO MAGDALENA</t>
  </si>
  <si>
    <t>SAN ANTONIO BS SITIONUEVO MAGDALENA</t>
  </si>
  <si>
    <t>SAN JOSE BS SITIONUEVO MAGDALENA</t>
  </si>
  <si>
    <t>SIMON BOLIVAR BS SITIONUEVO MAGDALENA</t>
  </si>
  <si>
    <t>TENERIFE RURAL BS TENERIFE MAGDALENA</t>
  </si>
  <si>
    <t>ALTO DE TAPEGUA BS TENERIFE MAGDALENA</t>
  </si>
  <si>
    <t>PUEBLO NUEVO BS TENERIFE MAGDALENA</t>
  </si>
  <si>
    <t>SAN LUIS BS TENERIFE MAGDALENA</t>
  </si>
  <si>
    <t>SIMON BOLIVAR BS TENERIFE MAGDALENA</t>
  </si>
  <si>
    <t>CAPUCHO RURAL BS ZAPAYAN MAGDALENA</t>
  </si>
  <si>
    <t>PORTON DE MORAN BS ZONA BANANERA MAGDALENA</t>
  </si>
  <si>
    <t>GUAMACHITO RURAL BS ZONA BANANERA MAGDALENA</t>
  </si>
  <si>
    <t>LA BODEGA</t>
  </si>
  <si>
    <t>FAMILIAS UNIDAS</t>
  </si>
  <si>
    <t>BRISAS DE LA POPA</t>
  </si>
  <si>
    <t>EMMANUEL OGB</t>
  </si>
  <si>
    <t>LOS GUASIMALES Y ALTOS DE PIMI</t>
  </si>
  <si>
    <t>TIERRA PROMETIDA</t>
  </si>
  <si>
    <t>PUERTO BADEL</t>
  </si>
  <si>
    <t>VILLA ENEIDA</t>
  </si>
  <si>
    <t>ALBORADA BS CIENAGA MAGDALENA</t>
  </si>
  <si>
    <t>LA CONCEPCION BS CIENAGA MAGDALENA</t>
  </si>
  <si>
    <t>PARAISO BS CIENAGA MAGDALENA</t>
  </si>
  <si>
    <t>AQUI TE ESPERO BS PUEBLOVIEJO MAGDALENA</t>
  </si>
  <si>
    <t>CAMPO ALEGRE BS PUEBLOVIEJO MAGDALENA</t>
  </si>
  <si>
    <t>LA CANDELARIA BS PUEBLOVIEJO MAGDALENA</t>
  </si>
  <si>
    <t>LAS FLORES BS PUEBLOVIEJO MAGDALENA</t>
  </si>
  <si>
    <t>LETICIA BS PUEBLOVIEJO MAGDALENA</t>
  </si>
  <si>
    <t>NUEVO HORIZONTE BS PUEBLOVIEJO MAGDALENA</t>
  </si>
  <si>
    <t>SANTA RITA BS PUEBLOVIEJO MAGDALENA</t>
  </si>
  <si>
    <t>AEROMAR BS SANTA MARTA MAGDALENA</t>
  </si>
  <si>
    <t>EL YUCAL BS SANTA MARTA MAGDALENA</t>
  </si>
  <si>
    <t>LAS ACACIAS BS SANTA MARTA MAGDALENA</t>
  </si>
  <si>
    <t>LUIS CARLOS GALAN BS SANTA MARTA MAGDALENA</t>
  </si>
  <si>
    <t>ONDAS DEL CARIBE BS SANTA MARTA MAGDALENA</t>
  </si>
  <si>
    <t>PORTALES DE LA AVENIDA BS SANTA MARTA MAGDALENA</t>
  </si>
  <si>
    <t>VISTA LINDA</t>
  </si>
  <si>
    <t>SAN PABLO RURAL BS ZONA BANANERA MAGDALENA</t>
  </si>
  <si>
    <t>LA GLORIA BS PUEBLOVIEJO MAGDALENA</t>
  </si>
  <si>
    <t>LA NIGUA BS PUEBLOVIEJO MAGDALENA</t>
  </si>
  <si>
    <t>CENTRO BS PUEBLOVIEJO MAGDALENA</t>
  </si>
  <si>
    <t>ISLA DEL ROSARIO RURAL BS PUEBLOVIEJO MAGDALENA</t>
  </si>
  <si>
    <t>LA CUARENTA BS PUEBLOVIEJO MAGDALENA</t>
  </si>
  <si>
    <t>PALMIRA RURAL BS PUEBLOVIEJO MAGDALENA</t>
  </si>
  <si>
    <t>SAN MARTIN BS PUEBLOVIEJO MAGDALENA</t>
  </si>
  <si>
    <t>NUEVA FRONTERA  1 Y 2 BS PUEBLOVIEJO MAGDALENA</t>
  </si>
  <si>
    <t>NUEVO ORIENTE BS PUEBLOVIEJO MAGDALENA</t>
  </si>
  <si>
    <t>PANAMA BS PUEBLOVIEJO MAGDALENA</t>
  </si>
  <si>
    <t>PENJAMO BS PUEBLOVIEJO MAGDALENA</t>
  </si>
  <si>
    <t>PROVIDENCIA BS PUEBLOVIEJO MAGDALENA</t>
  </si>
  <si>
    <t>SAN JOSE BS PUEBLOVIEJO MAGDALENA</t>
  </si>
  <si>
    <t>SAN MARTIN 2 BS PUEBLOVIEJO MAGDALENA</t>
  </si>
  <si>
    <t>LOS ALPES BS PUEBLOVIEJO MAGDALENA</t>
  </si>
  <si>
    <t>VILLA DEL RIO BS SANTA MARTA MAGDALENA</t>
  </si>
  <si>
    <t>5 DE FEBRERO BS CIENAGA MAGDALENA</t>
  </si>
  <si>
    <t>1 DE JULIO BS ZONA BANANERA MAGDALENA</t>
  </si>
  <si>
    <t>AGUASTRADA RURAL BS EL BANCO M</t>
  </si>
  <si>
    <t>BOTILLERO RURAL BS EL BANCO MA</t>
  </si>
  <si>
    <t>PALMA BS EL BANCO MAGDALENA</t>
  </si>
  <si>
    <t>SALTO RURAL BS EL BANCO MAGDAL</t>
  </si>
  <si>
    <t>GARZON RURAL BS EL BANCO MAGDA</t>
  </si>
  <si>
    <t>ISLITAS RURAL BS EL BANCO MAGD</t>
  </si>
  <si>
    <t>LOS NEGRITOS RURAL BS EL BANCO</t>
  </si>
  <si>
    <t>MALPICA RURAL BS EL BANCO MAGD</t>
  </si>
  <si>
    <t>MATARRATONALES RURAL BS EL BAN</t>
  </si>
  <si>
    <t>MENCHIQUEJO RURAL BS EL BANCO</t>
  </si>
  <si>
    <t>SABANA DE AGUA FRIA RURAL BS E</t>
  </si>
  <si>
    <t>SAN ISIDRO RURAL BS EL BANCO M</t>
  </si>
  <si>
    <t>SAN JOSE RURAL BS EL BANCO MAG</t>
  </si>
  <si>
    <t>TAMALAMEQUITO RURAL BS EL BANC</t>
  </si>
  <si>
    <t>AGUAS VIVAS RURAL BS PLATO MAGDALENA</t>
  </si>
  <si>
    <t>BUENAVISTA RURAL BS PLATO MAGDALENA</t>
  </si>
  <si>
    <t>CIENAGUETA RURAL BS PLATO MAGDALENA</t>
  </si>
  <si>
    <t>LA REFORMA RURAL BS PLATO MAGDALENA</t>
  </si>
  <si>
    <t>ZARATE RURAL BS PLATO MAGDALENA</t>
  </si>
  <si>
    <t>LAS CASITAS RURAL BS REMOLINO MAGDALENA</t>
  </si>
  <si>
    <t>DIVINA LUZ BS SITIONUEVO MAGDALENA</t>
  </si>
  <si>
    <t>PARCELA VILLA MARGARITA BS SITIONUEVO MAGDALENA</t>
  </si>
  <si>
    <t>PUNTO ROJO BS SITIONUEVO MAGDALENA</t>
  </si>
  <si>
    <t>EL PROGRESO BS SITIONUEVO MAGDALENA</t>
  </si>
  <si>
    <t>EL VIEJO BS SITIONUEVO MAGDALENA</t>
  </si>
  <si>
    <t>VILLA PALERMO BS SITIONUEVO MAGDALENA</t>
  </si>
  <si>
    <t>LAS PALMAS BS ZONA BANANERA MAGDALENA</t>
  </si>
  <si>
    <t>LOS LINDEROS BS SANTA MARTA MAGDALENA</t>
  </si>
  <si>
    <t>SAN JORGE BS SANTA MARTA MAGDALENA</t>
  </si>
  <si>
    <t>CRISTO REY BS SANTA MARTA MAGDALENA</t>
  </si>
  <si>
    <t>SAN FERNANDO BS SANTA MARTA MAGDALENA</t>
  </si>
  <si>
    <t>ALTO DELICIAS BS SANTA MARTA MAGDALENA</t>
  </si>
  <si>
    <t>LUIS ROBERTO CALVO BS SANTA MARTA MAGDALENA</t>
  </si>
  <si>
    <t>TAIRONA BS SANTA MARTA MAGDALENA</t>
  </si>
  <si>
    <t>LOS FUNDADORES BS SANTA MARTA MAGDALENA</t>
  </si>
  <si>
    <t>LOS LIRIOS TOTUMO BS SANTA MARTA MAGDALENA</t>
  </si>
  <si>
    <t>CURVALITO BS SANTA MARTA MAGDALENA</t>
  </si>
  <si>
    <t>CALABAZO RURAL BS SANTA MARTA MAGDALENA</t>
  </si>
  <si>
    <t>SANTA ANA BS SANTA MARTA MAGDALENA</t>
  </si>
  <si>
    <t>EL SILENCIO BS PUEBLOVIEJO MAGDALENA</t>
  </si>
  <si>
    <t>ALTO DEL PRADO BS ARACATACA MAGDALENA</t>
  </si>
  <si>
    <t>NUEVA GALICIA BS SANTA MARTA MAGDALENA</t>
  </si>
  <si>
    <t>EL POBLADO</t>
  </si>
  <si>
    <t>PARACO RURAL BS PIVIJAY MAGDALENA</t>
  </si>
  <si>
    <t>CACAHUALITO BS SANTA MARTA MAGDALENA</t>
  </si>
  <si>
    <t>20 DE OCTUBRE BS SANTA MARTA MAGDALENA</t>
  </si>
  <si>
    <t>BASTIDAS BS SANTA MARTA MAGDALENA</t>
  </si>
  <si>
    <t>LIBERTADOR BS SANTA MARTA MAGDALENA</t>
  </si>
  <si>
    <t>PUERTO MOSQUITO BS SANTA MARTA MAGDALENA</t>
  </si>
  <si>
    <t>VILLA CLARIN BS SITIONUEVO MAGDALENA</t>
  </si>
  <si>
    <t>VILLA ELENA BS TENERIFE MAGDALENA</t>
  </si>
  <si>
    <t>LA LUCHA 1</t>
  </si>
  <si>
    <t>UR VILLA CAMPESTRE BS BOSCONIA BOSCONIA</t>
  </si>
  <si>
    <t>EL PRADO</t>
  </si>
  <si>
    <t>SAN JOSE BS ATLANTICO CAMPECHE</t>
  </si>
  <si>
    <t>PRIMERO DE OCTUBRE BS ATLANTICO BARANOA</t>
  </si>
  <si>
    <t>LA ARENA</t>
  </si>
  <si>
    <t>SAN ZENON</t>
  </si>
  <si>
    <t>EL PALOMAR</t>
  </si>
  <si>
    <t>SANTA BARBARA BS SANTA BARBARA DE PINTO MAGDALENA</t>
  </si>
  <si>
    <t>SAN PEDRO</t>
  </si>
  <si>
    <t>EL DILUVIO</t>
  </si>
  <si>
    <t>BS EL PROGRESO</t>
  </si>
  <si>
    <t>DULCE NOMBRE BS COROZAL SUCRE</t>
  </si>
  <si>
    <t>NAVIDAD BS COROZAL SUCRE</t>
  </si>
  <si>
    <t>LA CANDELARIA BS MORROA SUCRE</t>
  </si>
  <si>
    <t>SABANAL BS SAN JUAN DE BETULIA SUCRE</t>
  </si>
  <si>
    <t>DULCE NOMBRE BS SAN ONOFRE SUCRE</t>
  </si>
  <si>
    <t>EL PORVENIR BS SAN ONOFRE SUCRE</t>
  </si>
  <si>
    <t>PALO ALTO</t>
  </si>
  <si>
    <t>PALOALTO BS SAN ONOFRE SUCRE</t>
  </si>
  <si>
    <t>EL JORDAN BS SINCELEJO SUCRE</t>
  </si>
  <si>
    <t>NUEVA ISLA BS SINCELEJO SUCRE</t>
  </si>
  <si>
    <t>LA LOMA DEL TIGRE BS SINCELEJO SUCRE</t>
  </si>
  <si>
    <t>SAN RAFAEL BS TOLUVIEJO SUCRE</t>
  </si>
  <si>
    <t>BARRIO LA ESTRELLA BS SINCELEJO SUCRE</t>
  </si>
  <si>
    <t>INCORA</t>
  </si>
  <si>
    <t>LA PALMA BERTIOMAR</t>
  </si>
  <si>
    <t>SAN PABLO RURAL BS MORROA SUCR</t>
  </si>
  <si>
    <t>LA VICTORIA BS MORROA SUCRE</t>
  </si>
  <si>
    <t>BARRIO LAS BRISAS BS EL ROBLE SUCRE</t>
  </si>
  <si>
    <t>BARRIO SANTO TOMAS BS BUENAVISTA SUCRE</t>
  </si>
  <si>
    <t>IDEMA BS BECERRIL  CESAR</t>
  </si>
  <si>
    <t>SAN JUAQUIN BS GUARANDA  SUCRE</t>
  </si>
  <si>
    <t>BARRIO BELLAVISTA BS SINCELEJO  SUCRE</t>
  </si>
  <si>
    <t>VILLA ROSA BS CARTAGENA BOLIVA</t>
  </si>
  <si>
    <t>VILLA USI BS MAICAO LA GUAJIRA</t>
  </si>
  <si>
    <t>POPORTIN RANCHERIA BS URIBIA LA GUAJIRA</t>
  </si>
  <si>
    <t>MERARANCHERIA</t>
  </si>
  <si>
    <t>EL PROGRESO</t>
  </si>
  <si>
    <t>JUANA SANCHEZ</t>
  </si>
  <si>
    <t>SBN 9 DE AGOSTO BS TIERRALTA CORDOBA</t>
  </si>
  <si>
    <t>LOS CAMPANOS</t>
  </si>
  <si>
    <t>VILLA JUSTA</t>
  </si>
  <si>
    <t>LAS MARGARITAS</t>
  </si>
  <si>
    <t>LA CANGREJERA BS BARRANQUILLA LA PLAYA</t>
  </si>
  <si>
    <t>ASENTAMIENTO VILLA GARZON - ALGECIRAS</t>
  </si>
  <si>
    <t>ASENTAMIENTO LUZ DE ESPERANZA - NEIVA</t>
  </si>
  <si>
    <t>BARRIO ESTEBAN ROJAS - ELIAS</t>
  </si>
  <si>
    <t>ASENTAMIENTO OASIS III - NEIVA</t>
  </si>
  <si>
    <t>ASENTAMIENTO 20 DE MAYO - NEIVA</t>
  </si>
  <si>
    <t>ASENTAMIENTO PLAZAS ALCID - NEIVA</t>
  </si>
  <si>
    <t>ASENTAMIENTO LAS ASTURIAS - NEIVA</t>
  </si>
  <si>
    <t>SAN PEDRO MARTIR SECTOR 2 DE NOVIEMBRE BS CARTAGENA BOLIVAR</t>
  </si>
  <si>
    <t>LOS PENONES BS ARENAL DEL SUR</t>
  </si>
  <si>
    <t>TEQUENDAMA BS ARENAL DEL SUR B</t>
  </si>
  <si>
    <t>LAS PARCELAS BS ARJONA BOLIVAR</t>
  </si>
  <si>
    <t>BS CESAR COMUNIDAD SUBNORMAL CANDELARIA</t>
  </si>
  <si>
    <t>BS CESAR  COMUNIDAD SUBNORMAL LOS MANGUITOS</t>
  </si>
  <si>
    <t>BS CORDOBA SBN MANDALA</t>
  </si>
  <si>
    <t>BS GUAJIRA URAICHI</t>
  </si>
  <si>
    <t>BS MAGDALENA  EL PINON  EL CARMEN</t>
  </si>
  <si>
    <t>BS BOLIVAR SOPLAVIENTO VILLA E</t>
  </si>
  <si>
    <t>BS CESAR BECERRIL COMUNIDAD 13</t>
  </si>
  <si>
    <t>SIETE DE AGOSTO BS BARRANCO DE</t>
  </si>
  <si>
    <t>BRISAS DEL MAGDALENA BS CALAMAR BOLIVAR</t>
  </si>
  <si>
    <t>BARRIO SUR BS CALAMAR BOLIVAR</t>
  </si>
  <si>
    <t>BOSTON BS CARTAGENA BOLIVAR</t>
  </si>
  <si>
    <t>EL BOLSILLO SECTOR EL PULGATORIO Y EL ZANJON BS CLEMENCIA BOLIVAR</t>
  </si>
  <si>
    <t>PONTEZUELA BS CARTAGENA BOLIVA</t>
  </si>
  <si>
    <t>CEBALLOS BS CARTAGENA BOLIVAR</t>
  </si>
  <si>
    <t>PUERTO REY BS CARTAGENA BOLIVA</t>
  </si>
  <si>
    <t>TIERRA BAJA BS CARTAGENA BOLIVAR</t>
  </si>
  <si>
    <t>NUEVO COOPERATIVO BAYUNCA</t>
  </si>
  <si>
    <t>EL RECREO BS CARTAGENA BOLIVAR</t>
  </si>
  <si>
    <t>FREDONIA BS CARTAGENA BOLIVAR</t>
  </si>
  <si>
    <t>VILLA CAROLINA BS ATLANTICO</t>
  </si>
  <si>
    <t>LAS PALMITAS MINAS SANTA CRUZ</t>
  </si>
  <si>
    <t>BARRIO ARRIBA BS MOMPOS</t>
  </si>
  <si>
    <t>TRAVESIA BS MOMPOS</t>
  </si>
  <si>
    <t>BOMBA BS MOMPOS</t>
  </si>
  <si>
    <t>VILLA NUEVA BS MOMPOS</t>
  </si>
  <si>
    <t>PUERTO ROSARIO BS MOMPOS</t>
  </si>
  <si>
    <t>PUERTO CAMAJON BS MOMPOS</t>
  </si>
  <si>
    <t>LA JAGUA BS MOMPOS</t>
  </si>
  <si>
    <t>PLAYITAS BS SAN MARTIN DE LOBA</t>
  </si>
  <si>
    <t>TUPE BS ZONA BANANERA MAGDALEN</t>
  </si>
  <si>
    <t>VESUBIO</t>
  </si>
  <si>
    <t>TEJADILLO SECTOR 20 DE ENERO V</t>
  </si>
  <si>
    <t>JUAN ARIAS SECTOR JUANARITAS</t>
  </si>
  <si>
    <t>BARRANCO DE YUCA BS MAGANGUE</t>
  </si>
  <si>
    <t>VILLA FANNY BS ZONA MAGANGUE</t>
  </si>
  <si>
    <t>SECTOR DEMETRIA BS GUARANDA</t>
  </si>
  <si>
    <t>SBN EL PARAISO BS SAN MARCOS</t>
  </si>
  <si>
    <t>SAN JOSE DE LOS CAMPANOS BS CARTAGENA BOLIVAR</t>
  </si>
  <si>
    <t>SAN PEDRO MARTIR BS CARTAGENA BOLIVAR</t>
  </si>
  <si>
    <t>LA BOQUILLA BS CARTAGENA BOLIV</t>
  </si>
  <si>
    <t>SUR BS CICUCO BOLIVAR</t>
  </si>
  <si>
    <t>PUNTA DE CARTAGENA BS CICUCO BOLIVAR</t>
  </si>
  <si>
    <t>LA VICTORIA BS CICUCO BOLIVAR</t>
  </si>
  <si>
    <t>13 DE JUNIO</t>
  </si>
  <si>
    <t>NUEVO MUNDO</t>
  </si>
  <si>
    <t>LA PAZ BS CLEMENCIA BOLIVAR</t>
  </si>
  <si>
    <t>EL PARAMO BS EL CARMEN DE BOLI</t>
  </si>
  <si>
    <t>LAS PALMAS BS EL CARMEN DE BOL</t>
  </si>
  <si>
    <t>ALFONSO LOPEZ BS MAGANGUE MAGANGUE</t>
  </si>
  <si>
    <t>CAMILO TORRES BS MAGANGUE MAGA</t>
  </si>
  <si>
    <t>NUEVA ESPERANZA BS MAGANGUE MAGANGUE</t>
  </si>
  <si>
    <t>SI SE PUEDE BS MAGANGUE MAGANGUE</t>
  </si>
  <si>
    <t>BELISARIO  7 DE AGOSTO  BS MAGANGUE MAGANGUE</t>
  </si>
  <si>
    <t>SANTANDER BS MAHATES BOLIVAR</t>
  </si>
  <si>
    <t>BARRIO LA GUAYANA BS MAHATES BOLIVAR</t>
  </si>
  <si>
    <t>B  BUENOS AIRES BS MARIA LA BAJA BOLIVAR</t>
  </si>
  <si>
    <t>EL CHUMBUN BS MARIA LA BAJA BO</t>
  </si>
  <si>
    <t>LAS DELICIAS BS MARIA LA BAJA BOLIVAR</t>
  </si>
  <si>
    <t>1 DE JULIO BS MOMPOS BOLIVAR</t>
  </si>
  <si>
    <t>1 DE MAYO BS MOMPOS BOLIVAR</t>
  </si>
  <si>
    <t>ANCON BS MOMPOS BOLIVAR</t>
  </si>
  <si>
    <t>LA GRANJA BS MOMPOS BOLIVAR</t>
  </si>
  <si>
    <t>LA RINCONADA BS MOMPOS BOLIVAR</t>
  </si>
  <si>
    <t>LAS GARAVITAS BS MORALES BOLIV</t>
  </si>
  <si>
    <t>LOS CAMPOS BS MORALES BOLIVAR</t>
  </si>
  <si>
    <t>PIJINO DEL CARMEN BS PIJINO DEL CARMEN MAGDALENA</t>
  </si>
  <si>
    <t>EL CARMEN BS PINILLOS BOLIVAR</t>
  </si>
  <si>
    <t>PUEBLO NUEVO BS PINILLOS BOLIVAR</t>
  </si>
  <si>
    <t>EL PINAL BS REGIDOR BOLIVAR</t>
  </si>
  <si>
    <t>BEBEDEROS BS NOROSI BOLIVAR</t>
  </si>
  <si>
    <t>EDUARDO SANTOS</t>
  </si>
  <si>
    <t>LA CANDELARIA BS SAN CRISTOBAL BOLIVAR</t>
  </si>
  <si>
    <t>LOMA FRESCA SECTOR PLAZA DE TOROS</t>
  </si>
  <si>
    <t>SAN JOSE BS SAN ESTANISLAO BOLIVAR</t>
  </si>
  <si>
    <t>ROA BS SAN ESTANISLAO BOLIVAR</t>
  </si>
  <si>
    <t>RINCON GUAPO BS SAN ESTANISLAO BOLIVAR</t>
  </si>
  <si>
    <t>VILLA TERESITA BS SAN JACINTO DEL CAUCA BOLIVAR</t>
  </si>
  <si>
    <t>EL ANZUELO</t>
  </si>
  <si>
    <t>URB  LA PAZ BS SAN JACINTO BOLIVAR</t>
  </si>
  <si>
    <t>URB  JAVIER CIRUJANO BS SAN JACINTO BOLIVAR</t>
  </si>
  <si>
    <t>LA BODEGA BS SAN JUAN NEPOMUCENO BOLIVAR</t>
  </si>
  <si>
    <t>EL CERRITO BS SAN JUAN NEPOMUCENO BOLIVAR</t>
  </si>
  <si>
    <t>NUEVA FLORESTA BS SAN JUAN NEPOMUCENO BOLIVAR</t>
  </si>
  <si>
    <t>SAN MARTIN DE LOBA BS SAN MARTIN DE LOBA BOLIVAR</t>
  </si>
  <si>
    <t>ALFONSO LOPEZ BS SAN SEBASTIAN</t>
  </si>
  <si>
    <t>19 DE ABRIL BS SAN SEBASTIAN DE BUENAVISTA MAGDALENA</t>
  </si>
  <si>
    <t>LA BUBA BS SAN SEBASTIAN DE BUENAVISTA MAGDALENA</t>
  </si>
  <si>
    <t>NUBIA CORREA BS SAN SEBASTIAN</t>
  </si>
  <si>
    <t>SAN MARTIN SECTOR EL LAGUITO BS SAN SEBASTIAN DE BUENAVISTA MAGDALENA</t>
  </si>
  <si>
    <t>SAN MARTIN BS SAN ZENON MAGDALENA</t>
  </si>
  <si>
    <t>BARRIO ABAJO BS SANTA ANA MAGD</t>
  </si>
  <si>
    <t>PRADO BS SANTA ANA MAGDALENA</t>
  </si>
  <si>
    <t>BARRIO ABAJO BS SANTA BARBARA DE PINTO MAGDALENA</t>
  </si>
  <si>
    <t>BARRIO ARRIBA BS SANTA BARBARA DE PINTO MAGDALENA</t>
  </si>
  <si>
    <t>GALERAZAMBA BS SANTA CATALINA</t>
  </si>
  <si>
    <t>30 DE AGOSTO BS SANTA ROSA BOLIVAR</t>
  </si>
  <si>
    <t>SABANAS DE SAN LUIS BS SIMITI</t>
  </si>
  <si>
    <t>EL ENCANTO BS SOPLAVIENTO BOLIVAR</t>
  </si>
  <si>
    <t>MARACANA BS SOPLAVIENTO BOLIVA</t>
  </si>
  <si>
    <t>ALFREDO DE LA PENA BS TALAIGUA NUEVO BOLIVAR</t>
  </si>
  <si>
    <t>LA PAZ BS TALAIGUA NUEVO BOLIVAR</t>
  </si>
  <si>
    <t>CHIQUITO BS TURBACO BOLIVAR</t>
  </si>
  <si>
    <t>TAMARINDO BS TURBANA BOLIVAR</t>
  </si>
  <si>
    <t>CAMPO ALEGRE BS VILLANUEVA BOL</t>
  </si>
  <si>
    <t>REAL BS VILLANUEVA BOLIVAR BOLIVAR</t>
  </si>
  <si>
    <t>EL CANO BS VILLANUEVA BOLIVAR BOLIVAR</t>
  </si>
  <si>
    <t>ASENTAMIENTO MC GRANJAS COMUNITARIAS-NEIVA</t>
  </si>
  <si>
    <t>CANO LEJO 2 BS VILLANUEVA BOLIVAR BOLIVAR</t>
  </si>
  <si>
    <t>SAN SEBASTIAN BS ZAMBRANO BOLIVAR</t>
  </si>
  <si>
    <t>TIQUISIO BS TIQUISIO BOLIVAR</t>
  </si>
  <si>
    <t>PUERTO VENECIA BS ACHI BOLIVAR</t>
  </si>
  <si>
    <t>CARDALES BS ALTOS DEL ROSARIO</t>
  </si>
  <si>
    <t>HATO VIEJO BS CALAMAR BOLIVAR</t>
  </si>
  <si>
    <t>NUEVO PARAISO SECT PTANO DE VARGAS BS CARTAGENA BOLIVAR</t>
  </si>
  <si>
    <t>URBANIZACION LAS MARGARITAS BS EL CARMEN DE BOLIVAR BOLIVAR</t>
  </si>
  <si>
    <t>GUALI BS HATILLO DE LOBA BOLIV</t>
  </si>
  <si>
    <t>ARRIBA Y EL CORAZON DE JESUS</t>
  </si>
  <si>
    <t>SAN MIGUEL BS HATILLO DE LOBA</t>
  </si>
  <si>
    <t>SAN PABLO BS MARIA LA BAJA BOL</t>
  </si>
  <si>
    <t>CABRERA BS PIJINO DEL CARMEN M</t>
  </si>
  <si>
    <t>VEREDA CONTADERO BS SAN FERNAN</t>
  </si>
  <si>
    <t>VEREDA DIOS ME VEA BS SAN FERN</t>
  </si>
  <si>
    <t>BERMUDEZ BS SAN JACINTO DEL CA</t>
  </si>
  <si>
    <t>LAS AMERICAS BS SAN JACINTO DE</t>
  </si>
  <si>
    <t>VEREDA MATACANA BS SAN JACINTO</t>
  </si>
  <si>
    <t>LOS PORTALES</t>
  </si>
  <si>
    <t>CHIMI BS SAN MARTIN DE LOBA BO</t>
  </si>
  <si>
    <t>POZO AZUL RURAL BS SAN PABLO B</t>
  </si>
  <si>
    <t>VILLA YUMBO BS SAN SEBASTIAN DE BUENAVISTA MAGDALENA</t>
  </si>
  <si>
    <t>LA ISLA DEL COCAL RURAL BS SAN</t>
  </si>
  <si>
    <t>LAS PANELAS RURAL BS SAN SEBAS</t>
  </si>
  <si>
    <t>LOS GALVIS RURAL BS SAN SEBAST</t>
  </si>
  <si>
    <t>PAJARAL RURAL BS SAN SEBASTIAN</t>
  </si>
  <si>
    <t>VEREDA PUEBLO NUEVO</t>
  </si>
  <si>
    <t>GUAYACAN BS SAN ZENON MAGDALEN</t>
  </si>
  <si>
    <t>GUINEA BS SAN ZENON MAGDALENA</t>
  </si>
  <si>
    <t>CUATRO CAMINO CORREGIMIENTO PA</t>
  </si>
  <si>
    <t>BARRO BLANCO BS SANTA ANA MAGD</t>
  </si>
  <si>
    <t>SAN FERNANDO BS SANTA ANA MAGD</t>
  </si>
  <si>
    <t>ANIMAS ALTAS BS SIMITI BOLIVAR</t>
  </si>
  <si>
    <t>ANIMAS BAJAS BS SIMITI BOLIVAR</t>
  </si>
  <si>
    <t>CAMPO PALLARES BS SIMITI BOLIV</t>
  </si>
  <si>
    <t>LOS LAGOS BS SIMITI BOLIVAR</t>
  </si>
  <si>
    <t>EL PESEBRE BS SIMITI BOLIVAR</t>
  </si>
  <si>
    <t>CERRO DE VERACRUZ BS SIMITI BO</t>
  </si>
  <si>
    <t>VEREDA LOS ACEITUNOS BS SIMITI</t>
  </si>
  <si>
    <t>TACASALUMA BS MAGANGUE MAGANGU</t>
  </si>
  <si>
    <t>PINALITO BS MAGANGUE MAGANGUE</t>
  </si>
  <si>
    <t>HENEQUEN BS MAGANGUE MAGANGUE</t>
  </si>
  <si>
    <t>LA VENTURA BS MAGANGUE MAGANGU</t>
  </si>
  <si>
    <t>LA PASCUALA BS MAGANGUE MAGANG</t>
  </si>
  <si>
    <t>LAS BRISAS BS MAGANGUE MAGANGU</t>
  </si>
  <si>
    <t>URB LUIS CARLOS GALAN BS CARTAGENA BOLIVAR</t>
  </si>
  <si>
    <t>GUAIMARAL BS MOMPOS BOLIVAR</t>
  </si>
  <si>
    <t>MIRAFLORES BS SANTA ROSA DEL SUR BOLIVAR</t>
  </si>
  <si>
    <t>PENONCITO BS EL PENON BOLIVAR</t>
  </si>
  <si>
    <t>OLAYA HERRERA SEC 11 DE NOVIE  BS CARTAGENA BOLIVAR</t>
  </si>
  <si>
    <t>CASA LOMA BS SITIONUEVO MAGDALENA</t>
  </si>
  <si>
    <t>CASCAJAL BS MAGANGUE MAGANGUE</t>
  </si>
  <si>
    <t>MASINGA</t>
  </si>
  <si>
    <t>PADILLA RURAL</t>
  </si>
  <si>
    <t>CIUDAD BOLIVAR</t>
  </si>
  <si>
    <t>GUAIMARO BS SALAMINA MAGDALENA</t>
  </si>
  <si>
    <t>EL SALAO BS SALAMINA MAGDALENA 8496</t>
  </si>
  <si>
    <t>JULEPE BS SALAMINA MAGDALENA</t>
  </si>
  <si>
    <t>VERANILLO RURAL BS EL PINON MAGDALENA</t>
  </si>
  <si>
    <t>12 DE NOVIEMBRE SECTOR SAN AGATON</t>
  </si>
  <si>
    <t>LAS PAVITAS BS EL PINON MAGDALENA</t>
  </si>
  <si>
    <t>SBN SAN RAFAEL BS MONTELIBANO</t>
  </si>
  <si>
    <t>LAS PALMAS BS EL PINON MAGDALENA</t>
  </si>
  <si>
    <t>SBN BARRANQUILLITAS</t>
  </si>
  <si>
    <t>VILLA MARIA BS PLATO MAGDALENA</t>
  </si>
  <si>
    <t>VILLA KEINER</t>
  </si>
  <si>
    <t>LA PACHA RURAL</t>
  </si>
  <si>
    <t>NELS MANDELA  7 DE DICIEMBRE  BS CARTAGENA BOLIVAR</t>
  </si>
  <si>
    <t>ESPERANZA BS BUENAVISTA CORDOB</t>
  </si>
  <si>
    <t>11 DE NOVIEMBRE BS VALLEDUPAR</t>
  </si>
  <si>
    <t>VILLA TABLA BS SANTA MARTA MAGDALENA</t>
  </si>
  <si>
    <t>VILLA IRIS BS BARRANQUILLA ATLANTICO</t>
  </si>
  <si>
    <t>PLACITAS BS PIVIJAY MAGDALENA</t>
  </si>
  <si>
    <t>VEREDA LA BALSA BS ZONA BANANERA MAGDALENA</t>
  </si>
  <si>
    <t>SAN JOSE DE SACO BS JUAN DE ACOSTA ATLANTICO</t>
  </si>
  <si>
    <t>VILLA ESPERANZA BS EL RETEN MAGDALENA</t>
  </si>
  <si>
    <t>9 DE MARZO BS VALLEDUPAR CESAR</t>
  </si>
  <si>
    <t>TREBOL DE PAJONAL BS CHIMICHAG</t>
  </si>
  <si>
    <t>DOCE DE OCTUBRE BS BARRANCAS LA GUAJIRA</t>
  </si>
  <si>
    <t>CANGREJITO BS RIOHACHA LA GUAJIRA</t>
  </si>
  <si>
    <t>LOS OLIVOS BS PLATO MAGDALENA</t>
  </si>
  <si>
    <t>SAN JORGE BS PONEDERA ATLANTICO</t>
  </si>
  <si>
    <t>LOS ANGELES BS EL PENON BOLIVA</t>
  </si>
  <si>
    <t>SANTA RITA BS MANAURE GUAJIRA LA GUAJIRA</t>
  </si>
  <si>
    <t>PATIO BONITO BS URIBIA LA GUAJIRA</t>
  </si>
  <si>
    <t>OLAYA BS BARRANQUILLA ATLANTICO</t>
  </si>
  <si>
    <t>PRIMAVERA BS SABANAGRANDE ATLANTICO</t>
  </si>
  <si>
    <t>EL PULLO BS ZONA BANANERA MAGDALENA</t>
  </si>
  <si>
    <t>EL PRIVILEGIO BS MONTERIA CORD</t>
  </si>
  <si>
    <t>BOCACANOA BS SAN JUAN DE BETULIA SUCRE</t>
  </si>
  <si>
    <t>LAS DELICIAS BS BUENAVISTA CORDOBA CORDOBA</t>
  </si>
  <si>
    <t>CASCAJAL BS SABANALARGA ATLANTICO</t>
  </si>
  <si>
    <t>BUENAVISTA BS MANAURE GUAJIRA LA GUAJIRA</t>
  </si>
  <si>
    <t>LAS PALMAS BS EL RETEN MAGDALENA</t>
  </si>
  <si>
    <t>PARAISO BS VALLEDUPAR CESAR</t>
  </si>
  <si>
    <t>CANTA RANA BS MAGANGUE MAGANGU</t>
  </si>
  <si>
    <t>VILLA LOZANO BS SOLEDAD ATLANTICO</t>
  </si>
  <si>
    <t>LA MAGDALENA BS MALAMBO ATLANTICO</t>
  </si>
  <si>
    <t>LAS MALVINAS BS CAMPO DE LA CRUZ ATLANTICO</t>
  </si>
  <si>
    <t>LAS MARGARITAS RURAL BS SAN SE</t>
  </si>
  <si>
    <t>TANQUE BS ARJONA BOLIVAR</t>
  </si>
  <si>
    <t>LA FLORESTA BS CIENAGA MAGDALENA</t>
  </si>
  <si>
    <t>LA FE EN DIOS BS SANTA LUCIA ATLANTICO</t>
  </si>
  <si>
    <t>CASCARON PRENDIO Y DIFICILITO</t>
  </si>
  <si>
    <t>ALTOS DEL SINAI</t>
  </si>
  <si>
    <t>SAN RAFAEL BS PLATO MAGDALENA</t>
  </si>
  <si>
    <t>MANZANARES</t>
  </si>
  <si>
    <t>8 DE MARZO BS LA JAGUA DE IBIR</t>
  </si>
  <si>
    <t>19 DE MAYO</t>
  </si>
  <si>
    <t>CASCAJAL BS GUAMAL MAGDALENA</t>
  </si>
  <si>
    <t>7 DE JUNIO BS DIBULLA LA GUAJIRA</t>
  </si>
  <si>
    <t>PUERTO LOPEZ BS PINILLOS BOLIV</t>
  </si>
  <si>
    <t>BUENOS AIRES II</t>
  </si>
  <si>
    <t>LAS PITILLAS BS SAN DIEGO CESA</t>
  </si>
  <si>
    <t>VISTA EL MAR BS SANTA MARTA MAGDALENA</t>
  </si>
  <si>
    <t>SANTA MONICA BS MOMPOS BOLIVAR</t>
  </si>
  <si>
    <t>LA OLLETA BS ZONA BANANERA MAGDALENA</t>
  </si>
  <si>
    <t>PESCADITO BS VALLEDUPAR CESAR</t>
  </si>
  <si>
    <t>GUATACA BS MOMPOS BOLIVAR</t>
  </si>
  <si>
    <t>MONTERIA BS ZONA BANANERA MAGDALENA</t>
  </si>
  <si>
    <t>EL CANO SECTOR EL OASIS BS VILLANUEVA BOLIVAR</t>
  </si>
  <si>
    <t>LOS OLIVOS BS EL BANCO MAGDALE</t>
  </si>
  <si>
    <t>FRANCISCO JAVIER</t>
  </si>
  <si>
    <t>FEDERICO CERVANTES  EL CARMEN</t>
  </si>
  <si>
    <t>SANTA LUCIA BS ALTOS DEL ROSAR</t>
  </si>
  <si>
    <t>NUEVA ESPERANZA LOS PATIOOS BS ARROYOHONDO BOLIVAR</t>
  </si>
  <si>
    <t>COUSEPA 1 BS MANAURE GUAJIRA LA GUAJIRA</t>
  </si>
  <si>
    <t>ZAPATO EN MANO BS VALLEDUPAR CESAR</t>
  </si>
  <si>
    <t>LA VICTORIA BS MAICAO LA GUAJIRA</t>
  </si>
  <si>
    <t>CANAVERAL RURAL BS SANTA MARTA MAGDALENA</t>
  </si>
  <si>
    <t>ALMIRANET PADILLA BS MAICAO LA GUAJIRA</t>
  </si>
  <si>
    <t>ABAJO BS CIENAGA MAGDALENA</t>
  </si>
  <si>
    <t>SAN RAFAEL DE LA BONGA BS MAHA</t>
  </si>
  <si>
    <t>LA PIRAGUA</t>
  </si>
  <si>
    <t>EL RINCON BS SAN DIEGO CESAR</t>
  </si>
  <si>
    <t>IQUIAMANA BS MAICAO LA GUAJIRA</t>
  </si>
  <si>
    <t>PRIMERO DE MAYO BS SANTA ANA MAGDALENA</t>
  </si>
  <si>
    <t>LA PLAYA BS EL BANCO MAGDALENA</t>
  </si>
  <si>
    <t>CAMILO TORRES BS LA JAGUA DE IBIRICO CESAR</t>
  </si>
  <si>
    <t>TUMBA TORITO BS MORROA SUCRE</t>
  </si>
  <si>
    <t>NELSON MANDELA BS CARTAGENA BO</t>
  </si>
  <si>
    <t>EL FERRY BS BARRANQUILLA ATLANTICO</t>
  </si>
  <si>
    <t>CONCEPCION BS ZONA BANANERA MAGDALENA</t>
  </si>
  <si>
    <t>VDA ZANCO ARANA BS MAJAGUAL SU</t>
  </si>
  <si>
    <t>LAS ACACIAS BS SANTA ROSA DEL SUR BOLIVAR</t>
  </si>
  <si>
    <t>HENEQUEN BS CARTAGENA BOLIVAR</t>
  </si>
  <si>
    <t>ARMONIA BS MAICAO LA GUAJIRA</t>
  </si>
  <si>
    <t>EL MAMEY BS ZONA BANANERA MAGDALENA</t>
  </si>
  <si>
    <t>VILLA PASCUALA BS VALLEDUPAR CESAR 8683</t>
  </si>
  <si>
    <t>SBN 7 DE JULIO BS BUENAVISTA C</t>
  </si>
  <si>
    <t>LA LAGUNA BS MAICAO LA GUAJIRA</t>
  </si>
  <si>
    <t>LA VICTORIA BS SAN JUAN DEL CESAR LA GUAJIRA</t>
  </si>
  <si>
    <t>LAS PALMAS BS REPELON ATLANTICO</t>
  </si>
  <si>
    <t>FLORES DE MARIA BS CAMPO DE LA CRUZ ATLANTICO</t>
  </si>
  <si>
    <t>SAN TROPEL BS ARIGUAINI MAGDAL</t>
  </si>
  <si>
    <t>LOMA ARENA BS SANTA CATALINA B</t>
  </si>
  <si>
    <t>RESTREPO 1 BS CHIMICHAGUA CESA</t>
  </si>
  <si>
    <t>VILLA CLEMEN BS MONTELIBANO CORDOBA</t>
  </si>
  <si>
    <t>MIRAFLORES SECTOR HAITI BS VILLANUEVA BOLIVAR</t>
  </si>
  <si>
    <t>SBN COLINAS EL CERRO BS MONTERIA CORDOBA</t>
  </si>
  <si>
    <t>PIEDRAS PINTADAS RURAL BS ZAPAYAN MAGDALENA</t>
  </si>
  <si>
    <t>LIMONCITO BS MAICAO LA GUAJIRA</t>
  </si>
  <si>
    <t>TRINIDAD</t>
  </si>
  <si>
    <t>LA FLORIDA BS NUEVA GRANADA MA</t>
  </si>
  <si>
    <t>LA SONRISA BS REPELON ATLANTIC</t>
  </si>
  <si>
    <t>VILLA ESPERANZA BS FUNDACION MAGDALENA</t>
  </si>
  <si>
    <t>PASTRANA BS MAICAO LA GUAJIRA</t>
  </si>
  <si>
    <t>LOS MAMONES BS EL BANCO MAGDAL</t>
  </si>
  <si>
    <t>URB  LA VIOLA 2 ETAPA BS SOLEDAD ATLANTICO</t>
  </si>
  <si>
    <t>GTO SOPLADOR BS ZONA BANANERA MAGDALENA</t>
  </si>
  <si>
    <t>LA CANDELARIA SECTOR ALREDEDORES DEL COLEGIO OMAIRA SANCHEZ</t>
  </si>
  <si>
    <t>EL PORVENIR BS TALAIGUA NUEVO</t>
  </si>
  <si>
    <t>VDA EL CASCAJO BS JUAN DE ACOSTA ATLANTICO</t>
  </si>
  <si>
    <t>PALESTINA BS CARTAGENA BOLIVAR</t>
  </si>
  <si>
    <t>MARIA TERESA BS ZONA BANANERA MAGDALENA</t>
  </si>
  <si>
    <t>MOTOBOMBA BS MANATI ATLANTICO</t>
  </si>
  <si>
    <t>SAN JORGE BS NUEVA GRANADA MAG</t>
  </si>
  <si>
    <t>CORREGIMIENTO MANZANA   MANAURE BS MANAURE GUAJIRA LA GUAJIRA 8743</t>
  </si>
  <si>
    <t>PESUAPA BS MANAURE GUAJIRA LA GUAJIRA</t>
  </si>
  <si>
    <t>SAN JOSE BS LA JAGUA DE IBIRIC</t>
  </si>
  <si>
    <t>LOS CEREZOS BS SOLEDAD ATLANTICO</t>
  </si>
  <si>
    <t>CANO DE AGUAS RURAL BS ZAPAYAN MAGDALENA</t>
  </si>
  <si>
    <t>EL PROGRESO BS FUNDACION MAGDALENA</t>
  </si>
  <si>
    <t>GUASIMALITO BS MAICAO LA GUAJIRA</t>
  </si>
  <si>
    <t>DIVINO NINO BS SAN JACINTO DEL CAUCA BOLIVAR</t>
  </si>
  <si>
    <t>SAN MARTIN BS MOMPOS BOLIVAR</t>
  </si>
  <si>
    <t>FERROCARRIL BS SOLEDAD ATLANTICO</t>
  </si>
  <si>
    <t>LA PLAYA 2 BS EL BANCO MAGDALENA</t>
  </si>
  <si>
    <t>DOCE DE OCTUBRE BS ARIGUAINI M</t>
  </si>
  <si>
    <t>PASACABALLO BS CARTAGENA BOLIV</t>
  </si>
  <si>
    <t>MOCOMANA BS MAICAO LA GUAJIRA</t>
  </si>
  <si>
    <t>VDA TAPIA BS SANTA ANA MAGDALE</t>
  </si>
  <si>
    <t>VILLA CARMEN BS ARIGUAINI MAGD</t>
  </si>
  <si>
    <t>LA GRANJA BS RIOHACHA LA GUAJIRA</t>
  </si>
  <si>
    <t>TOSCANO 2</t>
  </si>
  <si>
    <t>FONSECA SIOSI BS URIBIA LA GUAJIRA</t>
  </si>
  <si>
    <t>MAREIGUITA BS MAICAO LA GUAJIRA</t>
  </si>
  <si>
    <t>EL HORNO BS SAN ZENON MAGDALEN</t>
  </si>
  <si>
    <t>LOS EVANGELICOS</t>
  </si>
  <si>
    <t>SAN PEDRO BS GUAMAL MAGDALENA</t>
  </si>
  <si>
    <t>LOS ALTOS BS FONSECA LA GUAJIRA</t>
  </si>
  <si>
    <t>PARAISO II BS VALLEDUPAR CESAR</t>
  </si>
  <si>
    <t>CASA BLANCA BS ZONA BANANERA MAGDALENA</t>
  </si>
  <si>
    <t>TIERRA FIRME BS MOMPOS BOLIVAR</t>
  </si>
  <si>
    <t>LA INCORA BS ZONA BANANERA MAGDALENA</t>
  </si>
  <si>
    <t>SAN GABRIEL BS PLANETA RICA CORDOBA</t>
  </si>
  <si>
    <t>CARMONA RURAL BS SITIONUEVO MAGDALENA</t>
  </si>
  <si>
    <t>CARITAL BS ZONA BANANERA MAGDALENA</t>
  </si>
  <si>
    <t>SAN JOSE BS TIERRALTA CORDOBA</t>
  </si>
  <si>
    <t>LOMA DE SIMON BS MOMPOS BOLIVA</t>
  </si>
  <si>
    <t>SANTROPEL BS CICUCO BOLIVAR</t>
  </si>
  <si>
    <t>LA MOSCA BS MAICAO LA GUAJIRA</t>
  </si>
  <si>
    <t>MANZANILLO DEL MAR SECTOR ZARA</t>
  </si>
  <si>
    <t>1 DE ABRIL BS EL PASO CESAR</t>
  </si>
  <si>
    <t>EL LIMONAR BS ARJONA BOLIVAR</t>
  </si>
  <si>
    <t>LA ESPERANZA ORIENTE BS VALLEDUPAR CESAR</t>
  </si>
  <si>
    <t>LA RAYA BS MANAURE GUAJIRA LA GUAJIRA</t>
  </si>
  <si>
    <t>SBN LAS BALSAS BS TIERRALTA CORDOBA</t>
  </si>
  <si>
    <t>SENA BS AGUSTIN CODAZZI CESAR</t>
  </si>
  <si>
    <t>EL SILENCIO BS MAICAO LA GUAJIRA</t>
  </si>
  <si>
    <t>NUEVA COLOMBIA BS MAGANGUE MAGANGUE</t>
  </si>
  <si>
    <t>CIUDADELA DIVIDIVI BS RIOHACHA LA GUAJIRA</t>
  </si>
  <si>
    <t>VDA LAS PALMERAS BS SIMITI BOL</t>
  </si>
  <si>
    <t>ZULUAGA BS ZONA BANANERA MAGDALENA</t>
  </si>
  <si>
    <t>VILLA ISABEL BS CHIMICHAGUA CE</t>
  </si>
  <si>
    <t>LAS PALMAS BS TIERRALTA CORDOBA</t>
  </si>
  <si>
    <t>SBN 10 DE JULIO BS BUENAVISTA</t>
  </si>
  <si>
    <t>MEMBRILLAL BS CARTAGENA BOLIVA</t>
  </si>
  <si>
    <t>LA LOMA BS LURUACO ATLANTICO</t>
  </si>
  <si>
    <t>SOCAVON BS LURUACO ATLANTICO</t>
  </si>
  <si>
    <t>SAN PEDRO MARTIR SECTOR NELSON ARANGO  BS CARTAGENA BOLIVAR</t>
  </si>
  <si>
    <t>EL VAIVEN BS GALERAS SUCRE</t>
  </si>
  <si>
    <t>SAN JUAN BS VALLEDUPAR CESAR</t>
  </si>
  <si>
    <t>CARDONALES BS SANTA MARTA MAGDALENA</t>
  </si>
  <si>
    <t>ZAPATOSA BS TAMALAMEQUE CESAR</t>
  </si>
  <si>
    <t>POZOS COLORADOS BS SANTA MARTA MAGDALENA</t>
  </si>
  <si>
    <t>CONCEPCION BS MAICAO LA GUAJIRA</t>
  </si>
  <si>
    <t>HURASCAN BS MANAURE GUAJIRA LA GUAJIRA</t>
  </si>
  <si>
    <t>LOMA ROJA I BS BARRANQUILLA ATLANTICO</t>
  </si>
  <si>
    <t>CERRO FRESCO BS SANTA MARTA MAGDALENA</t>
  </si>
  <si>
    <t>ASENTAMIENTO EL JARDIN  - HOBO</t>
  </si>
  <si>
    <t>YATI BS MAGANGUE MAGANGUE</t>
  </si>
  <si>
    <t>CHISPANA BS MANAURE GUAJIRA LA GUAJIRA</t>
  </si>
  <si>
    <t>LOS FUNDADORES BS LA JAGUA DE</t>
  </si>
  <si>
    <t>LAS AMERICAS BS PLANETA RICA CORDOBA</t>
  </si>
  <si>
    <t>JOJONCITO BS MAICAO LA GUAJIRA</t>
  </si>
  <si>
    <t>LAS AMERICAS BS BARRANQUILLA ATLANTICO</t>
  </si>
  <si>
    <t>VILLA OLGA</t>
  </si>
  <si>
    <t>LA ESPERANZA BS SAN JUAN DEL CESAR LA GUAJIRA</t>
  </si>
  <si>
    <t>PENONCITO BS SAN ZENON MAGDALE</t>
  </si>
  <si>
    <t>SAN PABLO BS GUARANDA SUCRE</t>
  </si>
  <si>
    <t>SBN NUEVO MILENIO BS MONTERIA CORDOBA</t>
  </si>
  <si>
    <t>JARABA BS SANTA ANA MAGDALENA</t>
  </si>
  <si>
    <t>SAN MARTIN</t>
  </si>
  <si>
    <t>PILOTO BS ZONA BANANERA MAGDALENA 8886</t>
  </si>
  <si>
    <t>VEREDA DIVINO NINO BS SANTA MARTA MAGDALENA</t>
  </si>
  <si>
    <t>CARAQUITAS BS FONSECA LA GUAJIRA</t>
  </si>
  <si>
    <t>CENTRO BS PEDRAZA MAGDALENA</t>
  </si>
  <si>
    <t>LAS CARPAS BS ZONA BANANERA MAGDALENA</t>
  </si>
  <si>
    <t>SBN SAN PABLO BS GUARANDA SUCR</t>
  </si>
  <si>
    <t>LOS LAURELES BS MAICAO LA GUAJIRA</t>
  </si>
  <si>
    <t>CALIXTO OYAGA BS CHIRIGUANA CE</t>
  </si>
  <si>
    <t>LA PRADERA BS BARRANQUILLA ATLANTICO</t>
  </si>
  <si>
    <t>RESTREPO 2 BS CHIMICHAGUA CESA</t>
  </si>
  <si>
    <t>NARANJALITO BS MAICAO LA GUAJIRA</t>
  </si>
  <si>
    <t>LOS LIMITES BS LURUACO ATLANTICO</t>
  </si>
  <si>
    <t>OLAYA HERRERA   SEC  RICAURTE BS CARTAGENA BOLIVAR</t>
  </si>
  <si>
    <t>ASENTAMIENTO RENACER - CAMPOALEGRE</t>
  </si>
  <si>
    <t>ASENTAMIENTO SERGIO YOUNES-NEIVA</t>
  </si>
  <si>
    <t>ASENTAMIENTO MONTEBELLO - NEIVA</t>
  </si>
  <si>
    <t>ASENTAMIENTO RESERVAS DE BETHEL</t>
  </si>
  <si>
    <t>JORGE ELIECER GAITAN BS CIENAGA MAGDALENA</t>
  </si>
  <si>
    <t>SALVADOR BS SANTA MARTA MAGDALENA</t>
  </si>
  <si>
    <t>FACIOLINCE BS MOMPOS BOLIVAR</t>
  </si>
  <si>
    <t>NUEVA ESPERANZA BS AGUSTIN CODAZZI CESAR</t>
  </si>
  <si>
    <t>VELADERO RURAL BS SANTA BARBAR</t>
  </si>
  <si>
    <t>SAN JUAN BS CIENAGA MAGDALENA</t>
  </si>
  <si>
    <t>VILLA ESTRELLA   SAN FRANCISCO BS CARTAGENA BOLIVAR</t>
  </si>
  <si>
    <t>NUEVA ESPERANZA</t>
  </si>
  <si>
    <t>NUEVA COLOMBIA BS VALLEDUPAR CESAR</t>
  </si>
  <si>
    <t>B  ARROYO ABAJO BS MARIA LA BAJA BOLIVAR</t>
  </si>
  <si>
    <t>SAN JUAN DE LOS PALOS PRIETO RURAL BS PUEBLOVIEJO MAGDALENA</t>
  </si>
  <si>
    <t>SAN MARTIN ALTOS DEL ROSARIO B</t>
  </si>
  <si>
    <t>VEREDA EL JOBO BS TAMALAMEQUE</t>
  </si>
  <si>
    <t>LA RISOTA BS PUERTO COLOMBIA ATLANTICO</t>
  </si>
  <si>
    <t>LAS DELICIAS</t>
  </si>
  <si>
    <t>DIVINO NINO BS CIENAGA MAGDALENA</t>
  </si>
  <si>
    <t>LA ESMERALDA BS MAGANGUE MAGANGUE</t>
  </si>
  <si>
    <t>VEINTE DE ENERO BS SABANALARGA ATLANTICO</t>
  </si>
  <si>
    <t>VILLA VICTORIA BS EL MOLINO LA GUAJIRA</t>
  </si>
  <si>
    <t>BARRIO NUEVO BS PUERTO ESCONDI</t>
  </si>
  <si>
    <t>EKIMANA BS MAICAO LA GUAJIRA</t>
  </si>
  <si>
    <t>SAN JOSE BS MAGANGUE MAGANGUE</t>
  </si>
  <si>
    <t>EL EDEN BS VALLEDUPAR CESAR</t>
  </si>
  <si>
    <t>EL PASITO BS RIOHACHA LA GUAJIRA</t>
  </si>
  <si>
    <t>PACTALIA BS MANAURE GUAJIRA LA GUAJIRA</t>
  </si>
  <si>
    <t>VILLA JARDIN BS RIOHACHA LA GUAJIRA</t>
  </si>
  <si>
    <t>SAN ANTONIO BS MALAMBO ATLANTICO</t>
  </si>
  <si>
    <t>Barrio BELLO HORIZONTE</t>
  </si>
  <si>
    <t>JUAN MINA BS BARRANQUILLA ATLANTICO</t>
  </si>
  <si>
    <t>SAN MARCOS DE LEON</t>
  </si>
  <si>
    <t>Barrio EL BOSQUE DIVINO NINO</t>
  </si>
  <si>
    <t>Barrio CABILDO ZENU</t>
  </si>
  <si>
    <t>VILLANUEVA BS BARRANQUILLA ATLANTICO 8977</t>
  </si>
  <si>
    <t>COUSEPA 2 BS MANAURE GUAJIRA LA GUAJIRA</t>
  </si>
  <si>
    <t>Barrio PATINODROMO</t>
  </si>
  <si>
    <t>PARENSKA BS MANAURE GUAJIRA LA GUAJIRA</t>
  </si>
  <si>
    <t>HURRASHIMANA BS MAICAO LA GUAJIRA</t>
  </si>
  <si>
    <t>PUENTE BOMBA RURAL</t>
  </si>
  <si>
    <t>SAN JUAN DEL POZON BS HATILLO</t>
  </si>
  <si>
    <t>VILLA CARMELA</t>
  </si>
  <si>
    <t>VIVERO BS DIBULLA LA GUAJIRA</t>
  </si>
  <si>
    <t>LOS CHIVOS BS EL PINON MAGDALENA</t>
  </si>
  <si>
    <t>ASENTAMIENTO RESERVAS DE  SAN PEDRO  - NEIVA</t>
  </si>
  <si>
    <t>ASENTAMIENTO BRISAS DEL PARAISO - NEIVA</t>
  </si>
  <si>
    <t>ASENTAMIENTO LAS ORQUIDEAS - HOBO</t>
  </si>
  <si>
    <t>ASENTAMIENTO ISLAS DEL SOL - CAMPOALEGRE</t>
  </si>
  <si>
    <t>ASENTAMIENTO LA AURORA - CAMPOALEGRE</t>
  </si>
  <si>
    <t>ASENTAMIENTO VILLA MARINELA - NEIVA</t>
  </si>
  <si>
    <t>ASENTAMIENTO CRISTALINAS - HOBO</t>
  </si>
  <si>
    <t>ASENTAMIENTO ALTO MIRADOR</t>
  </si>
  <si>
    <t>ASENTAMIENTO MANSIONES DEL NORTE - NEIVA</t>
  </si>
  <si>
    <t>ASENTAMIENTO CENTENARIO - ALGECIRAS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</si>
</sst>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 #,##0.00;[Red]\-&quot;$&quot;\ #,##0.00"/>
    <numFmt numFmtId="165" formatCode="&quot;$&quot;\ #,##0.00"/>
    <numFmt numFmtId="166" formatCode="dd/mm/yyyy;@"/>
    <numFmt numFmtId="167" formatCode="d/mm/yyyy;@"/>
    <numFmt numFmtId="168" formatCode="&quot;$&quot;\ #,##0"/>
  </numFmts>
  <fonts count="17">
    <font>
      <sz val="11"/>
      <color theme="1"/>
      <name val="Calibri"/>
      <family val="2"/>
      <scheme val="minor"/>
    </font>
    <font>
      <b/>
      <sz val="11"/>
      <color theme="0"/>
      <name val="Calibri"/>
      <family val="2"/>
      <scheme val="minor"/>
    </font>
    <font>
      <sz val="11"/>
      <name val="Calibri"/>
      <family val="2"/>
      <scheme val="minor"/>
    </font>
    <font>
      <b/>
      <sz val="9"/>
      <color indexed="81"/>
      <name val="Tahoma"/>
      <family val="2"/>
    </font>
    <font>
      <sz val="9"/>
      <color indexed="81"/>
      <name val="Tahoma"/>
      <family val="2"/>
    </font>
    <font>
      <b/>
      <sz val="11"/>
      <color theme="1"/>
      <name val="Calibri"/>
      <family val="2"/>
      <scheme val="minor"/>
    </font>
    <font>
      <sz val="11"/>
      <color theme="1"/>
      <name val="Calibri"/>
      <family val="2"/>
      <scheme val="minor"/>
    </font>
    <font>
      <u/>
      <sz val="11"/>
      <color theme="10"/>
      <name val="Calibri"/>
      <family val="2"/>
      <scheme val="minor"/>
    </font>
    <font>
      <sz val="11"/>
      <color rgb="FF000000"/>
      <name val="Calibri"/>
      <family val="2"/>
      <scheme val="minor"/>
    </font>
    <font>
      <b/>
      <sz val="11"/>
      <color rgb="FF000000"/>
      <name val="Calibri"/>
      <family val="2"/>
      <scheme val="minor"/>
    </font>
    <font>
      <b/>
      <sz val="11"/>
      <name val="Calibri"/>
      <family val="2"/>
      <scheme val="minor"/>
    </font>
    <font>
      <sz val="10"/>
      <name val="Arial"/>
      <family val="2"/>
    </font>
    <font>
      <b/>
      <sz val="10"/>
      <name val="Arial"/>
      <family val="2"/>
    </font>
    <font>
      <sz val="8"/>
      <name val="Arial"/>
      <family val="2"/>
    </font>
    <font>
      <b/>
      <sz val="10"/>
      <color rgb="FFFF0000"/>
      <name val="Arial"/>
      <family val="2"/>
    </font>
    <font>
      <b/>
      <u/>
      <sz val="11"/>
      <color theme="1"/>
      <name val="Calibri"/>
      <family val="2"/>
      <scheme val="minor"/>
    </font>
    <font>
      <sz val="11"/>
      <color rgb="FF000000"/>
      <name val="Calibri"/>
      <family val="2"/>
    </font>
  </fonts>
  <fills count="43">
    <fill>
      <patternFill patternType="none"/>
    </fill>
    <fill>
      <patternFill patternType="gray125"/>
    </fill>
    <fill>
      <patternFill patternType="solid">
        <fgColor theme="8" tint="-0.499984740745262"/>
        <bgColor indexed="64"/>
      </patternFill>
    </fill>
    <fill>
      <patternFill patternType="solid">
        <fgColor theme="8" tint="0.79998168889431442"/>
        <bgColor indexed="64"/>
      </patternFill>
    </fill>
    <fill>
      <patternFill patternType="solid">
        <fgColor theme="9" tint="-0.499984740745262"/>
        <bgColor indexed="64"/>
      </patternFill>
    </fill>
    <fill>
      <patternFill patternType="solid">
        <fgColor theme="9" tint="0.79998168889431442"/>
        <bgColor indexed="64"/>
      </patternFill>
    </fill>
    <fill>
      <patternFill patternType="solid">
        <fgColor theme="7" tint="-0.499984740745262"/>
        <bgColor indexed="64"/>
      </patternFill>
    </fill>
    <fill>
      <patternFill patternType="solid">
        <fgColor theme="7" tint="0.79998168889431442"/>
        <bgColor indexed="64"/>
      </patternFill>
    </fill>
    <fill>
      <patternFill patternType="solid">
        <fgColor theme="6" tint="-0.499984740745262"/>
        <bgColor indexed="64"/>
      </patternFill>
    </fill>
    <fill>
      <patternFill patternType="solid">
        <fgColor theme="6" tint="0.79998168889431442"/>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3" tint="-0.49998474074526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theme="5" tint="-0.249977111117893"/>
        <bgColor indexed="64"/>
      </patternFill>
    </fill>
    <fill>
      <patternFill patternType="solid">
        <fgColor theme="1"/>
        <bgColor indexed="64"/>
      </patternFill>
    </fill>
    <fill>
      <patternFill patternType="solid">
        <fgColor rgb="FFFF0000"/>
        <bgColor rgb="FF000000"/>
      </patternFill>
    </fill>
    <fill>
      <patternFill patternType="solid">
        <fgColor rgb="FFFF0000"/>
        <bgColor indexed="64"/>
      </patternFill>
    </fill>
    <fill>
      <patternFill patternType="solid">
        <fgColor rgb="FFFFFF00"/>
        <bgColor rgb="FF000000"/>
      </patternFill>
    </fill>
    <fill>
      <patternFill patternType="solid">
        <fgColor rgb="FFFFC000"/>
        <bgColor indexed="64"/>
      </patternFill>
    </fill>
    <fill>
      <patternFill patternType="solid">
        <fgColor rgb="FF00B0F0"/>
        <bgColor rgb="FF000000"/>
      </patternFill>
    </fill>
    <fill>
      <patternFill patternType="solid">
        <fgColor rgb="FF8EA9DB"/>
        <bgColor rgb="FF000000"/>
      </patternFill>
    </fill>
    <fill>
      <patternFill patternType="solid">
        <fgColor rgb="FFFFE699"/>
        <bgColor rgb="FF000000"/>
      </patternFill>
    </fill>
    <fill>
      <patternFill patternType="solid">
        <fgColor rgb="FFD0CECE"/>
        <bgColor rgb="FF000000"/>
      </patternFill>
    </fill>
    <fill>
      <patternFill patternType="solid">
        <fgColor theme="5" tint="-0.249977111117893"/>
        <bgColor rgb="FF000000"/>
      </patternFill>
    </fill>
    <fill>
      <patternFill patternType="solid">
        <fgColor theme="7" tint="0.59999389629810485"/>
        <bgColor rgb="FF000000"/>
      </patternFill>
    </fill>
    <fill>
      <patternFill patternType="solid">
        <fgColor theme="0"/>
        <bgColor indexed="64"/>
      </patternFill>
    </fill>
    <fill>
      <patternFill patternType="solid">
        <fgColor theme="3" tint="0.59999389629810485"/>
        <bgColor indexed="64"/>
      </patternFill>
    </fill>
    <fill>
      <patternFill patternType="solid">
        <fgColor rgb="FF92D05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59999389629810485"/>
        <bgColor rgb="FF000000"/>
      </patternFill>
    </fill>
    <fill>
      <patternFill patternType="solid">
        <fgColor theme="3" tint="0.39997558519241921"/>
        <bgColor rgb="FF000000"/>
      </patternFill>
    </fill>
    <fill>
      <patternFill patternType="solid">
        <fgColor theme="3" tint="0.79998168889431442"/>
        <bgColor rgb="FF000000"/>
      </patternFill>
    </fill>
    <fill>
      <patternFill patternType="solid">
        <fgColor theme="8" tint="0.39997558519241921"/>
        <bgColor rgb="FF000000"/>
      </patternFill>
    </fill>
    <fill>
      <patternFill patternType="solid">
        <fgColor theme="8" tint="0.39997558519241921"/>
        <bgColor indexed="64"/>
      </patternFill>
    </fill>
    <fill>
      <patternFill patternType="solid">
        <fgColor rgb="FFC00000"/>
        <bgColor indexed="64"/>
      </patternFill>
    </fill>
  </fills>
  <borders count="27">
    <border>
      <left/>
      <right/>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6">
    <xf numFmtId="0" fontId="0" fillId="0" borderId="0"/>
    <xf numFmtId="9" fontId="6" fillId="0" borderId="0" applyFont="0" applyFill="0" applyBorder="0" applyAlignment="0" applyProtection="0"/>
    <xf numFmtId="0" fontId="7" fillId="0" borderId="0" applyNumberFormat="0" applyFill="0" applyBorder="0" applyAlignment="0" applyProtection="0"/>
    <xf numFmtId="0" fontId="11" fillId="0" borderId="0"/>
    <xf numFmtId="0" fontId="11" fillId="0" borderId="0"/>
    <xf numFmtId="0" fontId="11" fillId="0" borderId="0"/>
  </cellStyleXfs>
  <cellXfs count="205">
    <xf numFmtId="0" fontId="0" fillId="0" borderId="0" xfId="0"/>
    <xf numFmtId="0" fontId="2" fillId="3" borderId="5" xfId="0" applyFont="1" applyFill="1" applyBorder="1" applyAlignment="1" applyProtection="1">
      <alignment horizontal="center" vertical="center" wrapText="1"/>
      <protection locked="0"/>
    </xf>
    <xf numFmtId="0" fontId="2" fillId="3" borderId="6" xfId="0" applyFont="1" applyFill="1" applyBorder="1" applyAlignment="1" applyProtection="1">
      <alignment horizontal="center" vertical="center" wrapText="1"/>
      <protection locked="0"/>
    </xf>
    <xf numFmtId="0" fontId="2" fillId="3" borderId="7" xfId="0" applyFont="1" applyFill="1" applyBorder="1" applyAlignment="1" applyProtection="1">
      <alignment horizontal="center" vertical="center" wrapText="1"/>
      <protection locked="0"/>
    </xf>
    <xf numFmtId="0" fontId="2" fillId="5" borderId="5" xfId="0" applyFont="1" applyFill="1" applyBorder="1" applyAlignment="1" applyProtection="1">
      <alignment horizontal="center" vertical="center" wrapText="1"/>
      <protection locked="0"/>
    </xf>
    <xf numFmtId="0" fontId="2" fillId="5" borderId="6" xfId="0" applyFont="1" applyFill="1" applyBorder="1" applyAlignment="1" applyProtection="1">
      <alignment horizontal="center" vertical="center" wrapText="1"/>
      <protection locked="0"/>
    </xf>
    <xf numFmtId="0" fontId="2" fillId="5" borderId="7" xfId="0" applyFont="1" applyFill="1" applyBorder="1" applyAlignment="1" applyProtection="1">
      <alignment horizontal="center" vertical="center" wrapText="1"/>
      <protection locked="0"/>
    </xf>
    <xf numFmtId="0" fontId="2" fillId="7" borderId="5" xfId="0" applyFont="1" applyFill="1" applyBorder="1" applyAlignment="1" applyProtection="1">
      <alignment horizontal="center" vertical="center" wrapText="1"/>
      <protection locked="0"/>
    </xf>
    <xf numFmtId="0" fontId="2" fillId="7" borderId="6" xfId="0" applyFont="1" applyFill="1" applyBorder="1" applyAlignment="1" applyProtection="1">
      <alignment horizontal="center" vertical="center" wrapText="1"/>
      <protection locked="0"/>
    </xf>
    <xf numFmtId="0" fontId="2" fillId="7" borderId="7" xfId="0" applyFont="1" applyFill="1" applyBorder="1" applyAlignment="1" applyProtection="1">
      <alignment horizontal="center" vertical="center" wrapText="1"/>
      <protection locked="0"/>
    </xf>
    <xf numFmtId="0" fontId="2" fillId="9" borderId="5" xfId="0" applyFont="1" applyFill="1" applyBorder="1" applyAlignment="1" applyProtection="1">
      <alignment horizontal="center" vertical="center" wrapText="1"/>
      <protection locked="0"/>
    </xf>
    <xf numFmtId="0" fontId="2" fillId="9" borderId="6" xfId="0" applyFont="1" applyFill="1" applyBorder="1" applyAlignment="1" applyProtection="1">
      <alignment horizontal="center" vertical="center" wrapText="1"/>
      <protection locked="0"/>
    </xf>
    <xf numFmtId="0" fontId="2" fillId="9" borderId="7" xfId="0" applyFont="1" applyFill="1" applyBorder="1" applyAlignment="1" applyProtection="1">
      <alignment horizontal="center" vertical="center" wrapText="1"/>
      <protection locked="0"/>
    </xf>
    <xf numFmtId="0" fontId="2" fillId="11" borderId="8" xfId="0" applyFont="1" applyFill="1" applyBorder="1" applyAlignment="1" applyProtection="1">
      <alignment horizontal="center" vertical="center" wrapText="1"/>
      <protection locked="0"/>
    </xf>
    <xf numFmtId="0" fontId="2" fillId="11" borderId="6" xfId="0" applyFont="1" applyFill="1" applyBorder="1" applyAlignment="1" applyProtection="1">
      <alignment horizontal="center" vertical="center" wrapText="1"/>
      <protection locked="0"/>
    </xf>
    <xf numFmtId="0" fontId="2" fillId="11" borderId="7" xfId="0" applyFont="1" applyFill="1" applyBorder="1" applyAlignment="1" applyProtection="1">
      <alignment horizontal="center" vertical="center" wrapText="1"/>
      <protection locked="0"/>
    </xf>
    <xf numFmtId="0" fontId="2" fillId="13" borderId="9" xfId="0" applyFont="1" applyFill="1" applyBorder="1" applyAlignment="1" applyProtection="1">
      <alignment horizontal="center" vertical="center" wrapText="1"/>
      <protection locked="0"/>
    </xf>
    <xf numFmtId="0" fontId="2" fillId="13" borderId="6" xfId="0" applyFont="1" applyFill="1" applyBorder="1" applyAlignment="1" applyProtection="1">
      <alignment horizontal="center" vertical="center" wrapText="1"/>
      <protection locked="0"/>
    </xf>
    <xf numFmtId="0" fontId="2" fillId="13" borderId="7" xfId="0" applyFont="1" applyFill="1" applyBorder="1" applyAlignment="1" applyProtection="1">
      <alignment horizontal="center" vertical="center" wrapText="1"/>
      <protection locked="0"/>
    </xf>
    <xf numFmtId="49" fontId="2" fillId="15" borderId="5" xfId="0" applyNumberFormat="1" applyFont="1" applyFill="1" applyBorder="1" applyAlignment="1" applyProtection="1">
      <alignment horizontal="center" vertical="center" wrapText="1"/>
      <protection locked="0"/>
    </xf>
    <xf numFmtId="49" fontId="2" fillId="15" borderId="6" xfId="0" applyNumberFormat="1" applyFont="1" applyFill="1" applyBorder="1" applyAlignment="1" applyProtection="1">
      <alignment horizontal="center" vertical="center" wrapText="1"/>
      <protection locked="0"/>
    </xf>
    <xf numFmtId="0" fontId="2" fillId="15" borderId="6" xfId="0" applyFont="1" applyFill="1" applyBorder="1" applyAlignment="1">
      <alignment horizontal="center" vertical="center" wrapText="1"/>
    </xf>
    <xf numFmtId="0" fontId="2" fillId="15" borderId="6" xfId="0" applyFont="1" applyFill="1" applyBorder="1" applyAlignment="1" applyProtection="1">
      <alignment horizontal="center" vertical="center" wrapText="1"/>
      <protection locked="0"/>
    </xf>
    <xf numFmtId="0" fontId="2" fillId="15" borderId="7"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7" borderId="6" xfId="0" applyFont="1" applyFill="1" applyBorder="1" applyAlignment="1">
      <alignment horizontal="center" vertical="center" wrapText="1"/>
    </xf>
    <xf numFmtId="0" fontId="0" fillId="0" borderId="0" xfId="0" applyAlignment="1">
      <alignment wrapText="1"/>
    </xf>
    <xf numFmtId="0" fontId="2" fillId="16" borderId="10"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center"/>
    </xf>
    <xf numFmtId="0" fontId="0" fillId="0" borderId="0" xfId="0" applyAlignment="1">
      <alignment horizontal="center" vertical="center"/>
    </xf>
    <xf numFmtId="0" fontId="2" fillId="5" borderId="4"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17" xfId="0" applyFont="1" applyFill="1" applyBorder="1" applyAlignment="1">
      <alignment horizontal="center" vertical="center" wrapText="1"/>
    </xf>
    <xf numFmtId="0" fontId="5" fillId="9" borderId="16" xfId="0" applyFont="1" applyFill="1" applyBorder="1" applyAlignment="1">
      <alignment horizontal="center" vertical="center"/>
    </xf>
    <xf numFmtId="0" fontId="0" fillId="0" borderId="0" xfId="0" applyAlignment="1">
      <alignment vertical="center" wrapText="1"/>
    </xf>
    <xf numFmtId="0" fontId="0" fillId="0" borderId="16" xfId="0" applyBorder="1"/>
    <xf numFmtId="0" fontId="1" fillId="17" borderId="16" xfId="0" applyFont="1" applyFill="1" applyBorder="1" applyAlignment="1">
      <alignment vertical="center" wrapText="1"/>
    </xf>
    <xf numFmtId="0" fontId="0" fillId="18" borderId="16" xfId="0" applyFill="1" applyBorder="1"/>
    <xf numFmtId="0" fontId="0" fillId="18" borderId="16" xfId="0" quotePrefix="1" applyFill="1" applyBorder="1"/>
    <xf numFmtId="0" fontId="0" fillId="0" borderId="16" xfId="0" quotePrefix="1" applyBorder="1"/>
    <xf numFmtId="0" fontId="7" fillId="0" borderId="16" xfId="2" applyBorder="1"/>
    <xf numFmtId="0" fontId="1" fillId="17" borderId="16" xfId="0" applyFont="1" applyFill="1" applyBorder="1" applyAlignment="1">
      <alignment horizontal="center" vertical="center"/>
    </xf>
    <xf numFmtId="0" fontId="1" fillId="17" borderId="16" xfId="0" applyFont="1" applyFill="1" applyBorder="1" applyAlignment="1">
      <alignment horizontal="center" vertical="center" wrapText="1"/>
    </xf>
    <xf numFmtId="0" fontId="12" fillId="0" borderId="0" xfId="3" applyFont="1"/>
    <xf numFmtId="0" fontId="11" fillId="0" borderId="0" xfId="3"/>
    <xf numFmtId="49" fontId="11" fillId="0" borderId="0" xfId="3" applyNumberFormat="1"/>
    <xf numFmtId="0" fontId="0" fillId="0" borderId="19" xfId="0" applyBorder="1"/>
    <xf numFmtId="0" fontId="0" fillId="31" borderId="19" xfId="0" applyFill="1" applyBorder="1"/>
    <xf numFmtId="0" fontId="0" fillId="31" borderId="20" xfId="0" applyFill="1" applyBorder="1"/>
    <xf numFmtId="2" fontId="0" fillId="0" borderId="19" xfId="0" applyNumberFormat="1" applyBorder="1"/>
    <xf numFmtId="0" fontId="0" fillId="32" borderId="20" xfId="0" applyFill="1" applyBorder="1"/>
    <xf numFmtId="0" fontId="0" fillId="0" borderId="21" xfId="0" applyBorder="1" applyAlignment="1">
      <alignment horizontal="center" vertical="center"/>
    </xf>
    <xf numFmtId="0" fontId="0" fillId="0" borderId="19" xfId="0" applyBorder="1" applyAlignment="1">
      <alignment horizontal="center" vertical="center"/>
    </xf>
    <xf numFmtId="0" fontId="0" fillId="24" borderId="20" xfId="0" applyFill="1" applyBorder="1"/>
    <xf numFmtId="49" fontId="11" fillId="0" borderId="19" xfId="3" applyNumberFormat="1" applyBorder="1"/>
    <xf numFmtId="0" fontId="13" fillId="16" borderId="18" xfId="0" applyFont="1" applyFill="1" applyBorder="1" applyAlignment="1">
      <alignment horizontal="center" vertical="top" wrapText="1"/>
    </xf>
    <xf numFmtId="0" fontId="13" fillId="16" borderId="18" xfId="0" applyFont="1" applyFill="1" applyBorder="1" applyAlignment="1">
      <alignment horizontal="left" vertical="top" wrapText="1"/>
    </xf>
    <xf numFmtId="0" fontId="11" fillId="16" borderId="18" xfId="0" applyFont="1" applyFill="1" applyBorder="1" applyAlignment="1">
      <alignment horizontal="center" wrapText="1"/>
    </xf>
    <xf numFmtId="0" fontId="11" fillId="16" borderId="18" xfId="0" applyFont="1" applyFill="1" applyBorder="1" applyAlignment="1">
      <alignment horizontal="left" wrapText="1"/>
    </xf>
    <xf numFmtId="166" fontId="13" fillId="16" borderId="18" xfId="0" applyNumberFormat="1" applyFont="1" applyFill="1" applyBorder="1" applyAlignment="1">
      <alignment horizontal="center" vertical="top" wrapText="1"/>
    </xf>
    <xf numFmtId="167" fontId="13" fillId="16" borderId="18" xfId="0" applyNumberFormat="1" applyFont="1" applyFill="1" applyBorder="1" applyAlignment="1">
      <alignment horizontal="center" vertical="center" wrapText="1"/>
    </xf>
    <xf numFmtId="0" fontId="13" fillId="33" borderId="18" xfId="0" applyFont="1" applyFill="1" applyBorder="1" applyAlignment="1">
      <alignment horizontal="center" vertical="top" wrapText="1"/>
    </xf>
    <xf numFmtId="0" fontId="11" fillId="31" borderId="16" xfId="4" applyFill="1" applyBorder="1"/>
    <xf numFmtId="0" fontId="11" fillId="31" borderId="16" xfId="4" applyFill="1" applyBorder="1" applyAlignment="1">
      <alignment horizontal="left"/>
    </xf>
    <xf numFmtId="14" fontId="11" fillId="31" borderId="16" xfId="4" applyNumberFormat="1" applyFill="1" applyBorder="1"/>
    <xf numFmtId="3" fontId="11" fillId="31" borderId="16" xfId="4" applyNumberFormat="1" applyFill="1" applyBorder="1"/>
    <xf numFmtId="0" fontId="11" fillId="0" borderId="16" xfId="4" applyBorder="1"/>
    <xf numFmtId="3" fontId="11" fillId="0" borderId="16" xfId="4" applyNumberFormat="1" applyBorder="1"/>
    <xf numFmtId="14" fontId="11" fillId="0" borderId="16" xfId="4" applyNumberFormat="1" applyBorder="1"/>
    <xf numFmtId="14" fontId="11" fillId="31" borderId="16" xfId="4" applyNumberFormat="1" applyFill="1" applyBorder="1" applyAlignment="1">
      <alignment horizontal="right"/>
    </xf>
    <xf numFmtId="3" fontId="0" fillId="0" borderId="16" xfId="0" applyNumberFormat="1" applyBorder="1"/>
    <xf numFmtId="14" fontId="0" fillId="0" borderId="16" xfId="0" applyNumberFormat="1" applyBorder="1"/>
    <xf numFmtId="0" fontId="11" fillId="0" borderId="16" xfId="0" applyFont="1" applyBorder="1"/>
    <xf numFmtId="0" fontId="11" fillId="0" borderId="16" xfId="5" applyBorder="1"/>
    <xf numFmtId="14" fontId="11" fillId="0" borderId="16" xfId="5" applyNumberFormat="1" applyBorder="1" applyAlignment="1">
      <alignment horizontal="right"/>
    </xf>
    <xf numFmtId="4" fontId="11" fillId="31" borderId="16" xfId="4" applyNumberFormat="1" applyFill="1" applyBorder="1"/>
    <xf numFmtId="0" fontId="11" fillId="31" borderId="16" xfId="4" applyFill="1" applyBorder="1" applyAlignment="1">
      <alignment horizontal="right"/>
    </xf>
    <xf numFmtId="3" fontId="11" fillId="31" borderId="16" xfId="4" applyNumberFormat="1" applyFill="1" applyBorder="1" applyAlignment="1">
      <alignment horizontal="right"/>
    </xf>
    <xf numFmtId="0" fontId="11" fillId="31" borderId="16" xfId="5" applyFill="1" applyBorder="1" applyAlignment="1">
      <alignment horizontal="left"/>
    </xf>
    <xf numFmtId="14" fontId="11" fillId="31" borderId="16" xfId="5" applyNumberFormat="1" applyFill="1" applyBorder="1" applyAlignment="1">
      <alignment horizontal="right"/>
    </xf>
    <xf numFmtId="4" fontId="11" fillId="31" borderId="16" xfId="4" applyNumberFormat="1" applyFill="1" applyBorder="1" applyAlignment="1">
      <alignment horizontal="right"/>
    </xf>
    <xf numFmtId="0" fontId="14" fillId="31" borderId="16" xfId="4" applyFont="1" applyFill="1" applyBorder="1" applyAlignment="1">
      <alignment horizontal="left"/>
    </xf>
    <xf numFmtId="0" fontId="9" fillId="29" borderId="16" xfId="0" applyFont="1" applyFill="1" applyBorder="1" applyAlignment="1" applyProtection="1">
      <alignment horizontal="center" vertical="center" wrapText="1"/>
      <protection locked="0"/>
    </xf>
    <xf numFmtId="0" fontId="0" fillId="0" borderId="16" xfId="0" applyBorder="1" applyAlignment="1">
      <alignment horizontal="left"/>
    </xf>
    <xf numFmtId="0" fontId="0" fillId="19" borderId="16" xfId="0" applyFill="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0" fillId="0" borderId="16" xfId="0" applyBorder="1" applyAlignment="1" applyProtection="1">
      <alignment horizontal="center" vertical="center"/>
      <protection locked="0"/>
    </xf>
    <xf numFmtId="10" fontId="0" fillId="0" borderId="0" xfId="0" applyNumberFormat="1" applyAlignment="1" applyProtection="1">
      <alignment horizontal="center" vertical="center"/>
      <protection locked="0"/>
    </xf>
    <xf numFmtId="10" fontId="0" fillId="19" borderId="16" xfId="0" applyNumberFormat="1" applyFill="1" applyBorder="1" applyAlignment="1" applyProtection="1">
      <alignment horizontal="center" vertical="center" wrapText="1"/>
      <protection locked="0"/>
    </xf>
    <xf numFmtId="165" fontId="0" fillId="19" borderId="16" xfId="0" applyNumberFormat="1" applyFill="1" applyBorder="1" applyAlignment="1" applyProtection="1">
      <alignment horizontal="center" vertical="center" wrapText="1"/>
      <protection locked="0"/>
    </xf>
    <xf numFmtId="10" fontId="0" fillId="42" borderId="16" xfId="0" applyNumberFormat="1" applyFill="1" applyBorder="1" applyAlignment="1" applyProtection="1">
      <alignment horizontal="center" vertical="center" wrapText="1"/>
      <protection locked="0"/>
    </xf>
    <xf numFmtId="0" fontId="8" fillId="0" borderId="0" xfId="0" applyFont="1" applyAlignment="1">
      <alignment horizontal="center" vertical="center" wrapText="1"/>
    </xf>
    <xf numFmtId="1" fontId="8" fillId="0" borderId="0" xfId="0" applyNumberFormat="1" applyFont="1" applyAlignment="1">
      <alignment horizontal="center" vertical="center" wrapText="1"/>
    </xf>
    <xf numFmtId="0" fontId="8" fillId="20" borderId="0" xfId="0" applyFont="1" applyFill="1" applyAlignment="1">
      <alignment horizontal="center" vertical="center" wrapText="1"/>
    </xf>
    <xf numFmtId="0" fontId="8" fillId="0" borderId="0" xfId="0" applyFont="1" applyAlignment="1">
      <alignment horizontal="center" vertical="center"/>
    </xf>
    <xf numFmtId="0" fontId="8" fillId="0" borderId="0" xfId="0" applyFont="1" applyAlignment="1">
      <alignment vertical="center" wrapText="1"/>
    </xf>
    <xf numFmtId="0" fontId="8" fillId="21" borderId="0" xfId="0" applyFont="1" applyFill="1" applyAlignment="1">
      <alignment horizontal="center" vertical="center" wrapText="1"/>
    </xf>
    <xf numFmtId="0" fontId="8" fillId="22" borderId="0" xfId="0" applyFont="1" applyFill="1" applyAlignment="1">
      <alignment horizontal="center" vertical="center" wrapText="1"/>
    </xf>
    <xf numFmtId="0" fontId="0" fillId="19" borderId="16" xfId="0" applyFill="1" applyBorder="1" applyAlignment="1">
      <alignment horizontal="center" vertical="center" wrapText="1"/>
    </xf>
    <xf numFmtId="3" fontId="9" fillId="23" borderId="18" xfId="0" applyNumberFormat="1" applyFont="1" applyFill="1" applyBorder="1" applyAlignment="1">
      <alignment horizontal="center" vertical="center"/>
    </xf>
    <xf numFmtId="3" fontId="8" fillId="0" borderId="0" xfId="0" applyNumberFormat="1" applyFont="1" applyAlignment="1">
      <alignment horizontal="center" vertical="center"/>
    </xf>
    <xf numFmtId="164" fontId="8" fillId="0" borderId="0" xfId="0" applyNumberFormat="1" applyFont="1" applyAlignment="1">
      <alignment horizontal="center" vertical="center"/>
    </xf>
    <xf numFmtId="0" fontId="8" fillId="25" borderId="0" xfId="0" applyFont="1" applyFill="1" applyAlignment="1">
      <alignment horizontal="center" vertical="center"/>
    </xf>
    <xf numFmtId="0" fontId="8" fillId="26" borderId="0" xfId="0" applyFont="1" applyFill="1" applyAlignment="1">
      <alignment horizontal="center" vertical="center"/>
    </xf>
    <xf numFmtId="14" fontId="8" fillId="0" borderId="0" xfId="0" applyNumberFormat="1" applyFont="1" applyAlignment="1">
      <alignment horizontal="center" vertical="center"/>
    </xf>
    <xf numFmtId="14" fontId="0" fillId="22" borderId="16" xfId="0" applyNumberFormat="1" applyFill="1" applyBorder="1" applyAlignment="1">
      <alignment horizontal="center" vertical="center"/>
    </xf>
    <xf numFmtId="9" fontId="8" fillId="21" borderId="16" xfId="0" applyNumberFormat="1" applyFont="1" applyFill="1" applyBorder="1" applyAlignment="1">
      <alignment horizontal="center" vertical="center"/>
    </xf>
    <xf numFmtId="0" fontId="9" fillId="28" borderId="16" xfId="0" applyFont="1" applyFill="1" applyBorder="1" applyAlignment="1">
      <alignment horizontal="center" vertical="center" wrapText="1"/>
    </xf>
    <xf numFmtId="0" fontId="9" fillId="29" borderId="16" xfId="0" applyFont="1" applyFill="1" applyBorder="1" applyAlignment="1">
      <alignment horizontal="center" vertical="center" wrapText="1"/>
    </xf>
    <xf numFmtId="1" fontId="9" fillId="28" borderId="16" xfId="0" applyNumberFormat="1" applyFont="1" applyFill="1" applyBorder="1" applyAlignment="1">
      <alignment horizontal="center" vertical="center" wrapText="1"/>
    </xf>
    <xf numFmtId="0" fontId="9" fillId="40" borderId="16" xfId="0" applyFont="1" applyFill="1" applyBorder="1" applyAlignment="1">
      <alignment horizontal="center" vertical="center" wrapText="1"/>
    </xf>
    <xf numFmtId="0" fontId="9" fillId="35" borderId="16" xfId="0" applyFont="1" applyFill="1" applyBorder="1" applyAlignment="1">
      <alignment horizontal="center" vertical="center" wrapText="1"/>
    </xf>
    <xf numFmtId="0" fontId="9" fillId="23" borderId="16" xfId="0" applyFont="1" applyFill="1" applyBorder="1" applyAlignment="1">
      <alignment horizontal="center" vertical="center" wrapText="1"/>
    </xf>
    <xf numFmtId="0" fontId="9" fillId="25" borderId="16" xfId="0" applyFont="1" applyFill="1" applyBorder="1" applyAlignment="1">
      <alignment horizontal="center" vertical="center" wrapText="1"/>
    </xf>
    <xf numFmtId="0" fontId="10" fillId="26" borderId="16" xfId="0" applyFont="1" applyFill="1" applyBorder="1" applyAlignment="1">
      <alignment horizontal="center" vertical="center" wrapText="1"/>
    </xf>
    <xf numFmtId="0" fontId="9" fillId="37" borderId="16" xfId="0" applyFont="1" applyFill="1" applyBorder="1" applyAlignment="1">
      <alignment horizontal="center" vertical="center" wrapText="1"/>
    </xf>
    <xf numFmtId="0" fontId="9" fillId="39" borderId="16" xfId="0" applyFont="1" applyFill="1" applyBorder="1" applyAlignment="1">
      <alignment horizontal="center" vertical="center" wrapText="1"/>
    </xf>
    <xf numFmtId="0" fontId="9" fillId="27" borderId="16" xfId="0" applyFont="1" applyFill="1" applyBorder="1" applyAlignment="1">
      <alignment horizontal="center" vertical="center" wrapText="1"/>
    </xf>
    <xf numFmtId="0" fontId="9" fillId="30" borderId="16" xfId="0" applyFont="1" applyFill="1" applyBorder="1" applyAlignment="1">
      <alignment horizontal="center" vertical="center" wrapText="1"/>
    </xf>
    <xf numFmtId="0" fontId="9" fillId="28" borderId="16" xfId="0" applyFont="1" applyFill="1" applyBorder="1" applyAlignment="1">
      <alignment horizontal="center" vertical="center"/>
    </xf>
    <xf numFmtId="0" fontId="9" fillId="0" borderId="0" xfId="0" applyFont="1" applyAlignment="1">
      <alignment horizontal="center" vertical="center" wrapText="1"/>
    </xf>
    <xf numFmtId="0" fontId="0" fillId="0" borderId="16" xfId="0" applyBorder="1" applyAlignment="1">
      <alignment horizontal="center" vertical="center" wrapText="1"/>
    </xf>
    <xf numFmtId="0" fontId="0" fillId="0" borderId="16" xfId="0" applyBorder="1" applyAlignment="1">
      <alignment horizontal="center" vertical="center"/>
    </xf>
    <xf numFmtId="0" fontId="0" fillId="41" borderId="16" xfId="0" applyFill="1" applyBorder="1" applyAlignment="1">
      <alignment horizontal="center" vertical="center" wrapText="1"/>
    </xf>
    <xf numFmtId="0" fontId="0" fillId="5" borderId="16" xfId="0" applyFill="1" applyBorder="1" applyAlignment="1">
      <alignment horizontal="center" vertical="center" wrapText="1"/>
    </xf>
    <xf numFmtId="165" fontId="0" fillId="0" borderId="16" xfId="0" applyNumberFormat="1" applyBorder="1" applyAlignment="1">
      <alignment horizontal="center" vertical="center" wrapText="1"/>
    </xf>
    <xf numFmtId="14" fontId="0" fillId="0" borderId="16" xfId="0" applyNumberFormat="1" applyBorder="1" applyAlignment="1">
      <alignment horizontal="center" vertical="center" wrapText="1"/>
    </xf>
    <xf numFmtId="168" fontId="0" fillId="0" borderId="16" xfId="0" applyNumberFormat="1" applyBorder="1" applyAlignment="1">
      <alignment horizontal="center" vertical="center" wrapText="1"/>
    </xf>
    <xf numFmtId="9" fontId="0" fillId="5" borderId="16" xfId="1" applyFont="1" applyFill="1" applyBorder="1" applyAlignment="1" applyProtection="1">
      <alignment horizontal="center" vertical="center" wrapText="1"/>
    </xf>
    <xf numFmtId="2" fontId="0" fillId="0" borderId="16" xfId="0" applyNumberFormat="1" applyBorder="1" applyAlignment="1">
      <alignment horizontal="center" vertical="center" wrapText="1"/>
    </xf>
    <xf numFmtId="168" fontId="0" fillId="42" borderId="16" xfId="0" applyNumberFormat="1" applyFill="1" applyBorder="1" applyAlignment="1">
      <alignment horizontal="center" vertical="center" wrapText="1"/>
    </xf>
    <xf numFmtId="165" fontId="0" fillId="0" borderId="0" xfId="0" applyNumberFormat="1" applyAlignment="1">
      <alignment horizontal="center" vertical="center"/>
    </xf>
    <xf numFmtId="14" fontId="0" fillId="0" borderId="0" xfId="0" applyNumberFormat="1" applyAlignment="1">
      <alignment horizontal="center" vertical="center"/>
    </xf>
    <xf numFmtId="10" fontId="0" fillId="0" borderId="0" xfId="0" applyNumberFormat="1" applyAlignment="1">
      <alignment horizontal="center" vertical="center"/>
    </xf>
    <xf numFmtId="9" fontId="0" fillId="0" borderId="0" xfId="1" applyFont="1" applyAlignment="1" applyProtection="1">
      <alignment horizontal="center" vertical="center"/>
    </xf>
    <xf numFmtId="2" fontId="0" fillId="0" borderId="0" xfId="0" applyNumberFormat="1" applyAlignment="1">
      <alignment horizontal="center" vertical="center"/>
    </xf>
    <xf numFmtId="0" fontId="5" fillId="34" borderId="0" xfId="0" applyFont="1" applyFill="1" applyAlignment="1">
      <alignment horizontal="center" vertical="center" wrapText="1"/>
    </xf>
    <xf numFmtId="0" fontId="15" fillId="36" borderId="0" xfId="2" applyFont="1" applyFill="1" applyAlignment="1" applyProtection="1">
      <alignment horizontal="center" vertical="center" wrapText="1"/>
    </xf>
    <xf numFmtId="0" fontId="0" fillId="34" borderId="0" xfId="0" applyFill="1" applyAlignment="1">
      <alignment horizontal="center" vertical="center" wrapText="1"/>
    </xf>
    <xf numFmtId="0" fontId="0" fillId="36" borderId="0" xfId="0" applyFill="1" applyAlignment="1">
      <alignment horizontal="center" vertical="center" wrapText="1"/>
    </xf>
    <xf numFmtId="0" fontId="1" fillId="8" borderId="16"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5" borderId="16"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2" fillId="9" borderId="16" xfId="0" applyFont="1" applyFill="1" applyBorder="1" applyAlignment="1">
      <alignment horizontal="center" vertical="center" wrapText="1"/>
    </xf>
    <xf numFmtId="0" fontId="2" fillId="11" borderId="16" xfId="0" applyFont="1" applyFill="1" applyBorder="1" applyAlignment="1">
      <alignment horizontal="center" vertical="center" wrapText="1"/>
    </xf>
    <xf numFmtId="0" fontId="2" fillId="13" borderId="16" xfId="0" applyFont="1" applyFill="1" applyBorder="1" applyAlignment="1">
      <alignment horizontal="center" vertical="center" wrapText="1"/>
    </xf>
    <xf numFmtId="49" fontId="2" fillId="15" borderId="16" xfId="0" applyNumberFormat="1" applyFont="1" applyFill="1" applyBorder="1" applyAlignment="1">
      <alignment horizontal="center" vertical="center" wrapText="1"/>
    </xf>
    <xf numFmtId="0" fontId="2" fillId="15" borderId="16" xfId="0" applyFont="1" applyFill="1" applyBorder="1" applyAlignment="1">
      <alignment horizontal="center" vertical="center" wrapText="1"/>
    </xf>
    <xf numFmtId="0" fontId="0" fillId="5" borderId="16" xfId="0" applyFill="1" applyBorder="1" applyAlignment="1">
      <alignment horizontal="center" vertical="center"/>
    </xf>
    <xf numFmtId="0" fontId="0" fillId="35" borderId="16" xfId="0" applyFill="1" applyBorder="1" applyAlignment="1">
      <alignment horizontal="center" vertical="center"/>
    </xf>
    <xf numFmtId="9" fontId="0" fillId="35" borderId="16" xfId="0" applyNumberFormat="1" applyFill="1" applyBorder="1" applyAlignment="1">
      <alignment horizontal="center" vertical="center"/>
    </xf>
    <xf numFmtId="0" fontId="0" fillId="0" borderId="16" xfId="0" quotePrefix="1"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16" fillId="0" borderId="16" xfId="0" applyFont="1" applyBorder="1" applyAlignment="1" applyProtection="1">
      <alignment horizontal="center" vertical="center"/>
      <protection locked="0"/>
    </xf>
    <xf numFmtId="0" fontId="16" fillId="0" borderId="25" xfId="0" applyFont="1" applyBorder="1" applyAlignment="1" applyProtection="1">
      <alignment horizontal="center" vertical="center"/>
      <protection locked="0"/>
    </xf>
    <xf numFmtId="0" fontId="16" fillId="0" borderId="23" xfId="0" applyFont="1" applyBorder="1" applyAlignment="1" applyProtection="1">
      <alignment horizontal="center" vertical="center"/>
      <protection locked="0"/>
    </xf>
    <xf numFmtId="0" fontId="16" fillId="0" borderId="26" xfId="0" applyFont="1" applyBorder="1" applyAlignment="1" applyProtection="1">
      <alignment horizontal="center" vertical="center"/>
      <protection locked="0"/>
    </xf>
    <xf numFmtId="0" fontId="9" fillId="28" borderId="22" xfId="0" applyFont="1" applyFill="1" applyBorder="1" applyAlignment="1">
      <alignment horizontal="center" vertical="center" wrapText="1"/>
    </xf>
    <xf numFmtId="0" fontId="9" fillId="28" borderId="24" xfId="0" applyFont="1" applyFill="1" applyBorder="1" applyAlignment="1">
      <alignment horizontal="center" vertical="center" wrapText="1"/>
    </xf>
    <xf numFmtId="0" fontId="9" fillId="28" borderId="23" xfId="0" applyFont="1" applyFill="1" applyBorder="1" applyAlignment="1">
      <alignment horizontal="center" vertical="center" wrapText="1"/>
    </xf>
    <xf numFmtId="0" fontId="8" fillId="0" borderId="16" xfId="0" applyFont="1" applyBorder="1" applyAlignment="1">
      <alignment horizontal="center" vertical="center" wrapText="1"/>
    </xf>
    <xf numFmtId="0" fontId="9" fillId="27" borderId="18" xfId="0" applyFont="1" applyFill="1" applyBorder="1" applyAlignment="1">
      <alignment horizontal="center" vertical="center"/>
    </xf>
    <xf numFmtId="0" fontId="8" fillId="21" borderId="0" xfId="0" applyFont="1" applyFill="1" applyAlignment="1">
      <alignment horizontal="center" vertical="center" wrapText="1"/>
    </xf>
    <xf numFmtId="0" fontId="9" fillId="38" borderId="16" xfId="0" applyFont="1" applyFill="1" applyBorder="1" applyAlignment="1">
      <alignment horizontal="center" vertical="center"/>
    </xf>
    <xf numFmtId="0" fontId="1" fillId="8" borderId="16"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1" fillId="10" borderId="16" xfId="0" applyFont="1" applyFill="1" applyBorder="1" applyAlignment="1">
      <alignment horizontal="center" vertical="center" wrapText="1"/>
    </xf>
    <xf numFmtId="0" fontId="1" fillId="12" borderId="16"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14" borderId="16" xfId="0" applyFont="1" applyFill="1" applyBorder="1" applyAlignment="1">
      <alignment horizontal="center" vertical="center" wrapText="1"/>
    </xf>
    <xf numFmtId="0" fontId="1" fillId="12" borderId="15" xfId="0" applyFont="1" applyFill="1" applyBorder="1" applyAlignment="1" applyProtection="1">
      <alignment horizontal="center" vertical="center" wrapText="1"/>
      <protection locked="0"/>
    </xf>
    <xf numFmtId="0" fontId="1" fillId="12" borderId="9" xfId="0" applyFont="1" applyFill="1" applyBorder="1" applyAlignment="1" applyProtection="1">
      <alignment horizontal="center" vertical="center" wrapText="1"/>
      <protection locked="0"/>
    </xf>
    <xf numFmtId="0" fontId="1" fillId="12" borderId="13" xfId="0" applyFont="1" applyFill="1" applyBorder="1" applyAlignment="1" applyProtection="1">
      <alignment horizontal="center" vertical="center" wrapText="1"/>
      <protection locked="0"/>
    </xf>
    <xf numFmtId="0" fontId="1" fillId="12" borderId="14" xfId="0" applyFont="1" applyFill="1" applyBorder="1" applyAlignment="1" applyProtection="1">
      <alignment horizontal="center" vertical="center" wrapText="1"/>
      <protection locked="0"/>
    </xf>
    <xf numFmtId="0" fontId="1" fillId="10" borderId="1" xfId="0" applyFont="1" applyFill="1" applyBorder="1" applyAlignment="1" applyProtection="1">
      <alignment horizontal="center" vertical="center" wrapText="1"/>
      <protection locked="0"/>
    </xf>
    <xf numFmtId="0" fontId="1" fillId="10" borderId="11" xfId="0" applyFont="1" applyFill="1" applyBorder="1" applyAlignment="1" applyProtection="1">
      <alignment horizontal="center" vertical="center" wrapText="1"/>
      <protection locked="0"/>
    </xf>
    <xf numFmtId="0" fontId="1" fillId="10" borderId="12" xfId="0" applyFont="1" applyFill="1" applyBorder="1" applyAlignment="1" applyProtection="1">
      <alignment horizontal="center" vertical="center" wrapText="1"/>
      <protection locked="0"/>
    </xf>
    <xf numFmtId="0" fontId="1" fillId="8" borderId="15" xfId="0" applyFont="1" applyFill="1" applyBorder="1" applyAlignment="1" applyProtection="1">
      <alignment horizontal="center" vertical="center" wrapText="1"/>
      <protection locked="0"/>
    </xf>
    <xf numFmtId="0" fontId="1" fillId="8" borderId="9"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2" borderId="11" xfId="0" applyFont="1" applyFill="1" applyBorder="1" applyAlignment="1" applyProtection="1">
      <alignment horizontal="center" vertical="center" wrapText="1"/>
      <protection locked="0"/>
    </xf>
    <xf numFmtId="0" fontId="1" fillId="2" borderId="12" xfId="0" applyFont="1" applyFill="1" applyBorder="1" applyAlignment="1" applyProtection="1">
      <alignment horizontal="center" vertical="center" wrapText="1"/>
      <protection locked="0"/>
    </xf>
    <xf numFmtId="0" fontId="1" fillId="4" borderId="1" xfId="0" applyFont="1" applyFill="1" applyBorder="1" applyAlignment="1" applyProtection="1">
      <alignment horizontal="center" vertical="center" wrapText="1"/>
      <protection locked="0"/>
    </xf>
    <xf numFmtId="0" fontId="1" fillId="4" borderId="11" xfId="0" applyFont="1" applyFill="1" applyBorder="1" applyAlignment="1" applyProtection="1">
      <alignment horizontal="center" vertical="center" wrapText="1"/>
      <protection locked="0"/>
    </xf>
    <xf numFmtId="0" fontId="1" fillId="4" borderId="12" xfId="0"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0" fontId="1" fillId="6" borderId="11" xfId="0" applyFont="1" applyFill="1" applyBorder="1" applyAlignment="1" applyProtection="1">
      <alignment horizontal="center" vertical="center" wrapText="1"/>
      <protection locked="0"/>
    </xf>
    <xf numFmtId="0" fontId="1" fillId="6" borderId="12" xfId="0" applyFont="1" applyFill="1" applyBorder="1" applyAlignment="1" applyProtection="1">
      <alignment horizontal="center" vertical="center" wrapText="1"/>
      <protection locked="0"/>
    </xf>
    <xf numFmtId="0" fontId="1" fillId="8" borderId="4" xfId="0" applyFont="1" applyFill="1" applyBorder="1" applyAlignment="1" applyProtection="1">
      <alignment horizontal="center" vertical="center" wrapText="1"/>
      <protection locked="0"/>
    </xf>
    <xf numFmtId="0" fontId="1" fillId="8" borderId="2" xfId="0" applyFont="1" applyFill="1" applyBorder="1" applyAlignment="1" applyProtection="1">
      <alignment horizontal="center" vertical="center" wrapText="1"/>
      <protection locked="0"/>
    </xf>
    <xf numFmtId="0" fontId="1" fillId="8" borderId="3" xfId="0" applyFont="1" applyFill="1" applyBorder="1" applyAlignment="1" applyProtection="1">
      <alignment horizontal="center" vertical="center" wrapText="1"/>
      <protection locked="0"/>
    </xf>
    <xf numFmtId="0" fontId="5" fillId="16" borderId="13" xfId="0" applyFont="1" applyFill="1" applyBorder="1" applyAlignment="1" applyProtection="1">
      <alignment horizontal="center" vertical="center" wrapText="1"/>
      <protection locked="0"/>
    </xf>
    <xf numFmtId="0" fontId="5" fillId="16" borderId="14" xfId="0" applyFont="1" applyFill="1" applyBorder="1" applyAlignment="1" applyProtection="1">
      <alignment horizontal="center" vertical="center" wrapText="1"/>
      <protection locked="0"/>
    </xf>
    <xf numFmtId="0" fontId="1" fillId="12" borderId="1" xfId="0" applyFont="1" applyFill="1" applyBorder="1" applyAlignment="1" applyProtection="1">
      <alignment horizontal="center" vertical="center" wrapText="1"/>
      <protection locked="0"/>
    </xf>
    <xf numFmtId="0" fontId="1" fillId="12" borderId="11" xfId="0" applyFont="1" applyFill="1" applyBorder="1" applyAlignment="1" applyProtection="1">
      <alignment horizontal="center" vertical="center" wrapText="1"/>
      <protection locked="0"/>
    </xf>
    <xf numFmtId="0" fontId="1" fillId="12" borderId="12" xfId="0" applyFont="1" applyFill="1" applyBorder="1" applyAlignment="1" applyProtection="1">
      <alignment horizontal="center" vertical="center" wrapText="1"/>
      <protection locked="0"/>
    </xf>
    <xf numFmtId="0" fontId="1" fillId="14" borderId="1" xfId="0" applyFont="1" applyFill="1" applyBorder="1" applyAlignment="1" applyProtection="1">
      <alignment horizontal="center" vertical="center" wrapText="1"/>
      <protection locked="0"/>
    </xf>
    <xf numFmtId="0" fontId="1" fillId="14" borderId="11" xfId="0" applyFont="1" applyFill="1" applyBorder="1" applyAlignment="1" applyProtection="1">
      <alignment horizontal="center" vertical="center" wrapText="1"/>
      <protection locked="0"/>
    </xf>
    <xf numFmtId="0" fontId="1" fillId="14" borderId="12" xfId="0" applyFont="1" applyFill="1" applyBorder="1" applyAlignment="1" applyProtection="1">
      <alignment horizontal="center" vertical="center" wrapText="1"/>
      <protection locked="0"/>
    </xf>
    <xf numFmtId="0" fontId="1" fillId="8" borderId="1" xfId="0" applyFont="1" applyFill="1" applyBorder="1" applyAlignment="1" applyProtection="1">
      <alignment horizontal="center" vertical="center" wrapText="1"/>
      <protection locked="0"/>
    </xf>
    <xf numFmtId="0" fontId="1" fillId="8" borderId="11" xfId="0" applyFont="1" applyFill="1" applyBorder="1" applyAlignment="1" applyProtection="1">
      <alignment horizontal="center" vertical="center" wrapText="1"/>
      <protection locked="0"/>
    </xf>
    <xf numFmtId="0" fontId="1" fillId="8" borderId="12" xfId="0" applyFont="1" applyFill="1" applyBorder="1" applyAlignment="1" applyProtection="1">
      <alignment horizontal="center" vertical="center" wrapText="1"/>
      <protection locked="0"/>
    </xf>
  </cellXfs>
  <cellStyles count="6">
    <cellStyle name="Hipervínculo" xfId="2" builtinId="8"/>
    <cellStyle name="Normal" xfId="0" builtinId="0"/>
    <cellStyle name="Normal 10" xfId="4" xr:uid="{2F337498-D0FF-4C22-9D2E-3C0051E18160}"/>
    <cellStyle name="Normal 2" xfId="5" xr:uid="{8CE33247-F356-448D-98FF-FEBBB9D1E09B}"/>
    <cellStyle name="Normal 3" xfId="3" xr:uid="{E010280D-3669-4DDD-8EAC-4BEA746CEA8D}"/>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ebas\Downloads\temp\LOCAL%20FORMATO%20DE%20EVALUACI&#211;N%20Y%20VERIFICACI&#211;N%20PRONE%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ción"/>
    </sheetNames>
    <sheetDataSet>
      <sheetData sheetId="0">
        <row r="4">
          <cell r="U4">
            <v>165</v>
          </cell>
          <cell r="AH4">
            <v>0</v>
          </cell>
          <cell r="AU4">
            <v>0</v>
          </cell>
          <cell r="BH4">
            <v>0</v>
          </cell>
          <cell r="BU4">
            <v>0</v>
          </cell>
          <cell r="CB4">
            <v>165</v>
          </cell>
        </row>
        <row r="5">
          <cell r="U5">
            <v>179</v>
          </cell>
          <cell r="AH5">
            <v>0</v>
          </cell>
          <cell r="AU5">
            <v>0</v>
          </cell>
          <cell r="BH5">
            <v>0</v>
          </cell>
          <cell r="BU5">
            <v>0</v>
          </cell>
          <cell r="CB5">
            <v>179</v>
          </cell>
        </row>
        <row r="6">
          <cell r="U6">
            <v>19</v>
          </cell>
          <cell r="AH6">
            <v>65</v>
          </cell>
          <cell r="AU6">
            <v>0</v>
          </cell>
          <cell r="BH6">
            <v>0</v>
          </cell>
          <cell r="BU6">
            <v>0</v>
          </cell>
          <cell r="CB6">
            <v>84</v>
          </cell>
        </row>
        <row r="7">
          <cell r="U7">
            <v>176</v>
          </cell>
          <cell r="AH7">
            <v>0</v>
          </cell>
          <cell r="AU7">
            <v>0</v>
          </cell>
          <cell r="BH7">
            <v>0</v>
          </cell>
          <cell r="BU7">
            <v>0</v>
          </cell>
          <cell r="CB7">
            <v>176</v>
          </cell>
        </row>
        <row r="8">
          <cell r="U8">
            <v>131</v>
          </cell>
          <cell r="AH8">
            <v>0</v>
          </cell>
          <cell r="AU8">
            <v>0</v>
          </cell>
          <cell r="BH8">
            <v>0</v>
          </cell>
          <cell r="BU8">
            <v>0</v>
          </cell>
          <cell r="CB8">
            <v>78</v>
          </cell>
        </row>
        <row r="9">
          <cell r="U9">
            <v>310</v>
          </cell>
          <cell r="AH9">
            <v>0</v>
          </cell>
          <cell r="AU9">
            <v>0</v>
          </cell>
          <cell r="BH9">
            <v>0</v>
          </cell>
          <cell r="BU9">
            <v>0</v>
          </cell>
          <cell r="CB9">
            <v>310</v>
          </cell>
        </row>
        <row r="10">
          <cell r="U10">
            <v>207</v>
          </cell>
          <cell r="AH10">
            <v>0</v>
          </cell>
          <cell r="AU10">
            <v>0</v>
          </cell>
          <cell r="BH10">
            <v>0</v>
          </cell>
          <cell r="BU10">
            <v>0</v>
          </cell>
          <cell r="CB10">
            <v>205</v>
          </cell>
        </row>
        <row r="11">
          <cell r="U11">
            <v>124</v>
          </cell>
          <cell r="AH11">
            <v>0</v>
          </cell>
          <cell r="AU11">
            <v>0</v>
          </cell>
          <cell r="BH11">
            <v>0</v>
          </cell>
          <cell r="BU11">
            <v>0</v>
          </cell>
          <cell r="CB11">
            <v>124</v>
          </cell>
        </row>
        <row r="12">
          <cell r="U12">
            <v>147</v>
          </cell>
          <cell r="AH12">
            <v>0</v>
          </cell>
          <cell r="AU12">
            <v>0</v>
          </cell>
          <cell r="BH12">
            <v>0</v>
          </cell>
          <cell r="BU12">
            <v>0</v>
          </cell>
          <cell r="CB12">
            <v>147</v>
          </cell>
        </row>
        <row r="13">
          <cell r="U13">
            <v>124</v>
          </cell>
          <cell r="AH13">
            <v>0</v>
          </cell>
          <cell r="AU13">
            <v>0</v>
          </cell>
          <cell r="BH13">
            <v>0</v>
          </cell>
          <cell r="BU13">
            <v>0</v>
          </cell>
          <cell r="CB13">
            <v>124</v>
          </cell>
        </row>
        <row r="14">
          <cell r="U14">
            <v>598</v>
          </cell>
          <cell r="AH14">
            <v>0</v>
          </cell>
          <cell r="AU14">
            <v>0</v>
          </cell>
          <cell r="BH14">
            <v>0</v>
          </cell>
          <cell r="BU14">
            <v>0</v>
          </cell>
          <cell r="CB14">
            <v>297</v>
          </cell>
        </row>
        <row r="15">
          <cell r="U15">
            <v>220</v>
          </cell>
          <cell r="AH15">
            <v>0</v>
          </cell>
          <cell r="AU15">
            <v>0</v>
          </cell>
          <cell r="BH15">
            <v>0</v>
          </cell>
          <cell r="BU15">
            <v>0</v>
          </cell>
          <cell r="CB15">
            <v>210</v>
          </cell>
        </row>
        <row r="16">
          <cell r="U16">
            <v>404</v>
          </cell>
          <cell r="AH16">
            <v>0</v>
          </cell>
          <cell r="AU16">
            <v>0</v>
          </cell>
          <cell r="BH16">
            <v>0</v>
          </cell>
          <cell r="BU16">
            <v>0</v>
          </cell>
          <cell r="CB16">
            <v>364</v>
          </cell>
        </row>
        <row r="17">
          <cell r="U17">
            <v>113</v>
          </cell>
          <cell r="AH17">
            <v>0</v>
          </cell>
          <cell r="AU17">
            <v>0</v>
          </cell>
          <cell r="BH17">
            <v>0</v>
          </cell>
          <cell r="BU17">
            <v>0</v>
          </cell>
          <cell r="CB17">
            <v>89</v>
          </cell>
        </row>
        <row r="18">
          <cell r="U18">
            <v>161</v>
          </cell>
          <cell r="AH18">
            <v>0</v>
          </cell>
          <cell r="AU18">
            <v>0</v>
          </cell>
          <cell r="BH18">
            <v>0</v>
          </cell>
          <cell r="BU18">
            <v>0</v>
          </cell>
          <cell r="CB18">
            <v>82</v>
          </cell>
        </row>
        <row r="19">
          <cell r="U19">
            <v>222</v>
          </cell>
          <cell r="AH19">
            <v>0</v>
          </cell>
          <cell r="AU19">
            <v>0</v>
          </cell>
          <cell r="BH19">
            <v>0</v>
          </cell>
          <cell r="BU19">
            <v>0</v>
          </cell>
          <cell r="CB19">
            <v>222</v>
          </cell>
        </row>
        <row r="20">
          <cell r="U20">
            <v>207</v>
          </cell>
          <cell r="AH20">
            <v>0</v>
          </cell>
          <cell r="AU20">
            <v>0</v>
          </cell>
          <cell r="BH20">
            <v>0</v>
          </cell>
          <cell r="BU20">
            <v>0</v>
          </cell>
          <cell r="CB20">
            <v>145</v>
          </cell>
        </row>
        <row r="21">
          <cell r="U21">
            <v>172</v>
          </cell>
          <cell r="AH21">
            <v>0</v>
          </cell>
          <cell r="AU21">
            <v>0</v>
          </cell>
          <cell r="BH21">
            <v>0</v>
          </cell>
          <cell r="BU21">
            <v>0</v>
          </cell>
          <cell r="CB21">
            <v>172</v>
          </cell>
        </row>
        <row r="22">
          <cell r="U22">
            <v>109</v>
          </cell>
          <cell r="AH22">
            <v>0</v>
          </cell>
          <cell r="AU22">
            <v>0</v>
          </cell>
          <cell r="BH22">
            <v>0</v>
          </cell>
          <cell r="BU22">
            <v>0</v>
          </cell>
          <cell r="CB22">
            <v>109</v>
          </cell>
        </row>
        <row r="23">
          <cell r="U23">
            <v>150</v>
          </cell>
          <cell r="AH23">
            <v>0</v>
          </cell>
          <cell r="AU23">
            <v>0</v>
          </cell>
          <cell r="BH23">
            <v>0</v>
          </cell>
          <cell r="BU23">
            <v>0</v>
          </cell>
          <cell r="CB23">
            <v>97</v>
          </cell>
        </row>
        <row r="24">
          <cell r="U24">
            <v>225</v>
          </cell>
          <cell r="AH24">
            <v>0</v>
          </cell>
          <cell r="AU24">
            <v>0</v>
          </cell>
          <cell r="BH24">
            <v>0</v>
          </cell>
          <cell r="BU24">
            <v>0</v>
          </cell>
          <cell r="CB24">
            <v>52</v>
          </cell>
        </row>
        <row r="25">
          <cell r="U25">
            <v>311</v>
          </cell>
          <cell r="AH25">
            <v>0</v>
          </cell>
          <cell r="AU25">
            <v>0</v>
          </cell>
          <cell r="BH25">
            <v>0</v>
          </cell>
          <cell r="BU25">
            <v>0</v>
          </cell>
          <cell r="CB25">
            <v>71</v>
          </cell>
        </row>
        <row r="26">
          <cell r="U26">
            <v>140</v>
          </cell>
          <cell r="AH26">
            <v>0</v>
          </cell>
          <cell r="AU26">
            <v>0</v>
          </cell>
          <cell r="BH26">
            <v>0</v>
          </cell>
          <cell r="BU26">
            <v>0</v>
          </cell>
          <cell r="CB26">
            <v>127</v>
          </cell>
        </row>
        <row r="27">
          <cell r="U27">
            <v>1550</v>
          </cell>
          <cell r="AH27">
            <v>0</v>
          </cell>
          <cell r="AU27">
            <v>0</v>
          </cell>
          <cell r="BH27">
            <v>0</v>
          </cell>
          <cell r="BU27">
            <v>0</v>
          </cell>
          <cell r="CB27">
            <v>1545</v>
          </cell>
        </row>
        <row r="28">
          <cell r="U28">
            <v>485</v>
          </cell>
          <cell r="AH28">
            <v>0</v>
          </cell>
          <cell r="AU28">
            <v>0</v>
          </cell>
          <cell r="BH28">
            <v>0</v>
          </cell>
          <cell r="BU28">
            <v>0</v>
          </cell>
          <cell r="CB28">
            <v>385</v>
          </cell>
        </row>
        <row r="29">
          <cell r="U29">
            <v>70</v>
          </cell>
          <cell r="AH29">
            <v>0</v>
          </cell>
          <cell r="AU29">
            <v>0</v>
          </cell>
          <cell r="BH29">
            <v>0</v>
          </cell>
          <cell r="BU29">
            <v>0</v>
          </cell>
          <cell r="CB29">
            <v>70</v>
          </cell>
        </row>
        <row r="30">
          <cell r="U30">
            <v>90</v>
          </cell>
          <cell r="AH30">
            <v>0</v>
          </cell>
          <cell r="AU30">
            <v>0</v>
          </cell>
          <cell r="BH30">
            <v>0</v>
          </cell>
          <cell r="BU30">
            <v>0</v>
          </cell>
          <cell r="CB30">
            <v>90</v>
          </cell>
        </row>
        <row r="31">
          <cell r="U31">
            <v>143</v>
          </cell>
          <cell r="AH31">
            <v>0</v>
          </cell>
          <cell r="AU31">
            <v>0</v>
          </cell>
          <cell r="BH31">
            <v>0</v>
          </cell>
          <cell r="BU31">
            <v>0</v>
          </cell>
          <cell r="CB31">
            <v>143</v>
          </cell>
        </row>
        <row r="32">
          <cell r="U32">
            <v>168</v>
          </cell>
          <cell r="AH32">
            <v>0</v>
          </cell>
          <cell r="AU32">
            <v>0</v>
          </cell>
          <cell r="BH32">
            <v>0</v>
          </cell>
          <cell r="BU32">
            <v>0</v>
          </cell>
          <cell r="CB32">
            <v>168</v>
          </cell>
        </row>
        <row r="33">
          <cell r="U33">
            <v>29</v>
          </cell>
          <cell r="AH33">
            <v>32</v>
          </cell>
          <cell r="AU33">
            <v>1425</v>
          </cell>
          <cell r="BH33">
            <v>1586</v>
          </cell>
          <cell r="BU33">
            <v>0</v>
          </cell>
          <cell r="CB33">
            <v>3072</v>
          </cell>
        </row>
        <row r="34">
          <cell r="U34">
            <v>28</v>
          </cell>
          <cell r="AH34">
            <v>19</v>
          </cell>
          <cell r="AU34">
            <v>0</v>
          </cell>
          <cell r="BH34">
            <v>0</v>
          </cell>
          <cell r="BU34">
            <v>0</v>
          </cell>
          <cell r="CB34">
            <v>47</v>
          </cell>
        </row>
      </sheetData>
    </sheetDataSet>
  </externalBook>
</externalLink>
</file>

<file path=xl/persons/person.xml><?xml version="1.0" encoding="utf-8"?>
<personList xmlns="http://schemas.microsoft.com/office/spreadsheetml/2018/threadedcomments" xmlns:x="http://schemas.openxmlformats.org/spreadsheetml/2006/main">
  <person displayName="FLOR MELISA MORENO GARCIA" id="{351DA39F-1870-4C21-9866-938E758976D2}" userId="S::fmmoreno@minenergia.gov.co::2446dee0-e6c0-4631-86aa-19f5479182d8"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C17" dT="2024-08-28T16:07:59.82" personId="{351DA39F-1870-4C21-9866-938E758976D2}" id="{69E5B13B-EE0D-4B5E-923B-B31F1A52BB06}">
    <text>Documento en blanco</text>
  </threadedComment>
  <threadedComment ref="CD19" dT="2024-08-28T19:40:03.34" personId="{351DA39F-1870-4C21-9866-938E758976D2}" id="{D8DF017E-0CF9-4C76-B8A1-035831093F12}">
    <text>En ficha resumen figuran 14 transformadores con 310 usuarios</text>
  </threadedComment>
</ThreadedComments>
</file>

<file path=xl/threadedComments/threadedComment2.xml><?xml version="1.0" encoding="utf-8"?>
<ThreadedComments xmlns="http://schemas.microsoft.com/office/spreadsheetml/2018/threadedcomments" xmlns:x="http://schemas.openxmlformats.org/spreadsheetml/2006/main">
  <threadedComment ref="E18" dT="2024-08-27T19:56:04.01" personId="{351DA39F-1870-4C21-9866-938E758976D2}" id="{38A2BDC8-8517-4ECC-BC29-F2F2378FC275}">
    <text>No esta diligenciado apartado de póliza de garantía de seriedad y/o cumplimiento de la oferta (Documento de póliza no esta en anexos)</text>
  </threadedComment>
  <threadedComment ref="F18" dT="2024-08-27T19:57:51.46" personId="{351DA39F-1870-4C21-9866-938E758976D2}" id="{34620C72-95AE-4380-9208-3F3EA6044FF3}">
    <text>Categoría del municipio no coincide entre documento Anexo 1 y la pestaña de validación</text>
  </threadedComment>
  <threadedComment ref="F18" dT="2024-08-27T19:58:15.26" personId="{351DA39F-1870-4C21-9866-938E758976D2}" id="{066AAA4D-2F9B-4293-B6AE-5B9A93BFB2A1}" parentId="{34620C72-95AE-4380-9208-3F3EA6044FF3}">
    <text>Documento de usuarios no está diligenciado</text>
  </threadedComment>
  <threadedComment ref="M18" dT="2024-08-27T20:05:56.90" personId="{351DA39F-1870-4C21-9866-938E758976D2}" id="{CE59AC51-C7EE-4D89-99A3-1FA8D775F85D}">
    <text>Nombre no está completo respecto al Anexo 1</text>
  </threadedComment>
  <threadedComment ref="BT18" dT="2024-08-28T23:26:23.76" personId="{351DA39F-1870-4C21-9866-938E758976D2}" id="{CBA8A587-119C-4155-9A92-8DB608030616}">
    <text xml:space="preserve">Las obras se proyectan hasta el sistema de medida del usuario </text>
  </threadedComment>
  <threadedComment ref="CF18" dT="2024-08-27T21:59:31.88" personId="{351DA39F-1870-4C21-9866-938E758976D2}" id="{AE5D9A10-529A-4836-B6A0-C28CE918FC07}">
    <text>En certificado de gratuidad emitido por AIRE</text>
  </threadedComment>
  <threadedComment ref="BT19" dT="2024-08-28T23:26:30.78" personId="{351DA39F-1870-4C21-9866-938E758976D2}" id="{21490C4E-35D6-4718-A2CA-8D0FE155CC9D}">
    <text xml:space="preserve">Las obras se proyectan hasta el sistema de medida del usuario </text>
  </threadedComment>
  <threadedComment ref="CF19" dT="2024-08-28T23:35:02.22" personId="{351DA39F-1870-4C21-9866-938E758976D2}" id="{A7DB2054-E090-4CC5-9FA2-5F297E555425}">
    <text xml:space="preserve">En certificado de gratuidad emitido por AIRE
</text>
  </threadedComment>
  <threadedComment ref="BI20" dT="2024-08-28T20:14:48.73" personId="{351DA39F-1870-4C21-9866-938E758976D2}" id="{D223048C-05DA-4E5C-A106-CC2D52B71400}">
    <text>Ficha de resumen de memoria de calculo menciona 310 usuarios</text>
  </threadedComment>
  <threadedComment ref="BT20" dT="2024-08-28T23:26:35.87" personId="{351DA39F-1870-4C21-9866-938E758976D2}" id="{BE871AEA-40E4-488F-A499-81827A5D2D8F}">
    <text xml:space="preserve">Las obras se proyectan hasta el sistema de medida del usuario </text>
  </threadedComment>
  <threadedComment ref="CF20" dT="2024-08-28T23:35:06.58" personId="{351DA39F-1870-4C21-9866-938E758976D2}" id="{BF5228A5-7350-4C97-8D47-5EEA852291F9}">
    <text xml:space="preserve">En certificado de gratuidad emitido por AIRE
</text>
  </threadedComment>
  <threadedComment ref="BT21" dT="2024-08-28T23:26:42.24" personId="{351DA39F-1870-4C21-9866-938E758976D2}" id="{22E2D0FF-4F2A-4D5B-8CCE-6CD578DBCCBE}">
    <text xml:space="preserve">Las obras se proyectan hasta el sistema de medida del usuario </text>
  </threadedComment>
  <threadedComment ref="CF21" dT="2024-08-28T23:35:12.64" personId="{351DA39F-1870-4C21-9866-938E758976D2}" id="{F5DCE74B-93DF-4FBC-BDBB-36395F14E3E3}">
    <text xml:space="preserve">En certificado de gratuidad emitido por AIRE
</text>
  </threadedComment>
  <threadedComment ref="BI22" dT="2024-08-29T01:17:29.06" personId="{351DA39F-1870-4C21-9866-938E758976D2}" id="{BF89217C-FE7D-4A80-A84A-93F3E0DA93B1}">
    <text>Ficha de resumen de memoria de calculo menciona 180 usuarios</text>
  </threadedComment>
  <threadedComment ref="BT22" dT="2024-08-28T23:26:48.30" personId="{351DA39F-1870-4C21-9866-938E758976D2}" id="{0699E5AB-8192-4735-B0A1-65C432236E9B}">
    <text xml:space="preserve">Las obras se proyectan hasta el sistema de medida del usuario </text>
  </threadedComment>
  <threadedComment ref="CF22" dT="2024-08-28T23:35:17.60" personId="{351DA39F-1870-4C21-9866-938E758976D2}" id="{97521229-EE2E-4802-9144-6F42B22C8287}">
    <text xml:space="preserve">En certificado de gratuidad emitido por AIRE
</text>
  </threadedComment>
  <threadedComment ref="BI23" dT="2024-08-29T01:48:19.55" personId="{351DA39F-1870-4C21-9866-938E758976D2}" id="{E29A5A1C-ABF1-40AA-9AA2-F78E559C62BF}">
    <text>Ficha de resumen de memoria de calculo menciona 113 usuarios</text>
  </threadedComment>
  <threadedComment ref="BT23" dT="2024-08-28T23:26:53.52" personId="{351DA39F-1870-4C21-9866-938E758976D2}" id="{845ECC7B-9FFC-4597-9A97-85E3473F9BBC}">
    <text xml:space="preserve">Las obras se proyectan hasta el sistema de medida del usuario </text>
  </threadedComment>
  <threadedComment ref="CF23" dT="2024-08-28T23:35:25.03" personId="{351DA39F-1870-4C21-9866-938E758976D2}" id="{9295C2E4-4C8C-4F1B-9EA4-2A4C7A227E94}">
    <text>En certificado de gratuidad emitido por AIRE</text>
  </threadedComment>
  <threadedComment ref="BT24" dT="2024-08-28T23:26:57.70" personId="{351DA39F-1870-4C21-9866-938E758976D2}" id="{04AAD83C-6540-4D60-88B5-F9823138C07C}">
    <text xml:space="preserve">Las obras se proyectan hasta el sistema de medida del usuario </text>
  </threadedComment>
  <threadedComment ref="CF24" dT="2024-08-28T23:35:31.76" personId="{351DA39F-1870-4C21-9866-938E758976D2}" id="{5B3F736B-2BCF-4485-95A5-5709B6AB104D}">
    <text>En certificado de gratuidad emitido por AIRE</text>
  </threadedComment>
</ThreadedComments>
</file>

<file path=xl/worksheets/_rels/sheet2.xml.rels><?xml version="1.0" encoding="UTF-8" standalone="yes"?>
<Relationships xmlns="http://schemas.openxmlformats.org/package/2006/relationships"><Relationship Id="rId3" Type="http://schemas.openxmlformats.org/officeDocument/2006/relationships/hyperlink" Target="mailto:gerenciaemspo@gmail.com" TargetMode="External"/><Relationship Id="rId2" Type="http://schemas.openxmlformats.org/officeDocument/2006/relationships/hyperlink" Target="mailto:Planeacion@santalucia-atlantico.gov.co" TargetMode="External"/><Relationship Id="rId1" Type="http://schemas.openxmlformats.org/officeDocument/2006/relationships/hyperlink" Target="mailto:Patriciaubaque2280@hotmail.es"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gerenciaemspo@gmail.com" TargetMode="External"/></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T&#201;CNIC@" TargetMode="External"/><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23FE5-2993-4277-A0DC-1C2F8D99F2FA}">
  <dimension ref="A1:CL1122"/>
  <sheetViews>
    <sheetView workbookViewId="0">
      <selection activeCell="K1" sqref="K1"/>
    </sheetView>
  </sheetViews>
  <sheetFormatPr defaultColWidth="9.140625" defaultRowHeight="14.45"/>
  <cols>
    <col min="1" max="1" width="20.28515625" customWidth="1"/>
    <col min="2" max="2" width="21.7109375" bestFit="1" customWidth="1"/>
    <col min="3" max="3" width="28.28515625" bestFit="1" customWidth="1"/>
    <col min="9" max="9" width="18.28515625" customWidth="1"/>
    <col min="89" max="89" width="45.7109375" customWidth="1"/>
    <col min="90" max="90" width="16.140625" customWidth="1"/>
  </cols>
  <sheetData>
    <row r="1" spans="1:90">
      <c r="A1" s="47" t="s">
        <v>0</v>
      </c>
      <c r="B1" s="48" t="s">
        <v>1</v>
      </c>
      <c r="C1" s="49" t="s">
        <v>2</v>
      </c>
      <c r="D1" s="47"/>
      <c r="CK1" s="44" t="s">
        <v>3</v>
      </c>
      <c r="CL1" s="44" t="s">
        <v>4</v>
      </c>
    </row>
    <row r="2" spans="1:90">
      <c r="A2" s="50" t="s">
        <v>5</v>
      </c>
      <c r="B2" s="48" t="s">
        <v>6</v>
      </c>
      <c r="C2" s="51" t="s">
        <v>7</v>
      </c>
      <c r="D2" s="52" t="s">
        <v>8</v>
      </c>
      <c r="CK2" s="45" t="s">
        <v>9</v>
      </c>
      <c r="CL2" s="46" t="s">
        <v>10</v>
      </c>
    </row>
    <row r="3" spans="1:90">
      <c r="A3" s="50" t="s">
        <v>11</v>
      </c>
      <c r="B3" s="48" t="s">
        <v>6</v>
      </c>
      <c r="C3" s="51" t="s">
        <v>12</v>
      </c>
      <c r="D3" s="53" t="s">
        <v>8</v>
      </c>
      <c r="K3" t="s">
        <v>13</v>
      </c>
      <c r="CK3" s="45" t="s">
        <v>14</v>
      </c>
      <c r="CL3" s="46" t="s">
        <v>15</v>
      </c>
    </row>
    <row r="4" spans="1:90">
      <c r="A4" s="50" t="s">
        <v>16</v>
      </c>
      <c r="B4" s="48" t="s">
        <v>6</v>
      </c>
      <c r="C4" s="51" t="s">
        <v>17</v>
      </c>
      <c r="D4" s="53" t="s">
        <v>8</v>
      </c>
      <c r="CK4" s="45" t="s">
        <v>18</v>
      </c>
      <c r="CL4" s="46" t="s">
        <v>19</v>
      </c>
    </row>
    <row r="5" spans="1:90">
      <c r="A5" s="50" t="s">
        <v>20</v>
      </c>
      <c r="B5" s="48" t="s">
        <v>6</v>
      </c>
      <c r="C5" s="51" t="s">
        <v>21</v>
      </c>
      <c r="D5" s="53" t="s">
        <v>8</v>
      </c>
      <c r="CK5" s="45" t="s">
        <v>22</v>
      </c>
      <c r="CL5" s="46" t="s">
        <v>23</v>
      </c>
    </row>
    <row r="6" spans="1:90">
      <c r="A6" s="50" t="s">
        <v>24</v>
      </c>
      <c r="B6" s="48" t="s">
        <v>6</v>
      </c>
      <c r="C6" s="51" t="s">
        <v>25</v>
      </c>
      <c r="D6" s="53" t="s">
        <v>8</v>
      </c>
      <c r="CK6" s="45" t="s">
        <v>26</v>
      </c>
      <c r="CL6" s="46" t="s">
        <v>27</v>
      </c>
    </row>
    <row r="7" spans="1:90">
      <c r="A7" s="50" t="s">
        <v>28</v>
      </c>
      <c r="B7" s="48" t="s">
        <v>6</v>
      </c>
      <c r="C7" s="51" t="s">
        <v>29</v>
      </c>
      <c r="D7" s="53" t="s">
        <v>8</v>
      </c>
      <c r="CK7" s="45" t="s">
        <v>30</v>
      </c>
      <c r="CL7" s="46" t="s">
        <v>5</v>
      </c>
    </row>
    <row r="8" spans="1:90">
      <c r="A8" s="50" t="s">
        <v>31</v>
      </c>
      <c r="B8" s="48" t="s">
        <v>6</v>
      </c>
      <c r="C8" s="51" t="s">
        <v>32</v>
      </c>
      <c r="D8" s="53" t="s">
        <v>8</v>
      </c>
      <c r="CK8" s="45" t="s">
        <v>33</v>
      </c>
      <c r="CL8" s="46" t="s">
        <v>34</v>
      </c>
    </row>
    <row r="9" spans="1:90">
      <c r="A9" s="50" t="s">
        <v>35</v>
      </c>
      <c r="B9" s="48" t="s">
        <v>6</v>
      </c>
      <c r="C9" s="51" t="s">
        <v>36</v>
      </c>
      <c r="D9" s="53" t="s">
        <v>8</v>
      </c>
      <c r="CK9" s="45" t="s">
        <v>37</v>
      </c>
      <c r="CL9" s="46" t="s">
        <v>38</v>
      </c>
    </row>
    <row r="10" spans="1:90">
      <c r="A10" s="50" t="s">
        <v>39</v>
      </c>
      <c r="B10" s="48" t="s">
        <v>6</v>
      </c>
      <c r="C10" s="51" t="s">
        <v>40</v>
      </c>
      <c r="D10" s="53" t="s">
        <v>8</v>
      </c>
      <c r="CK10" s="45" t="s">
        <v>41</v>
      </c>
      <c r="CL10" s="46" t="s">
        <v>42</v>
      </c>
    </row>
    <row r="11" spans="1:90">
      <c r="A11" s="50" t="s">
        <v>43</v>
      </c>
      <c r="B11" s="48" t="s">
        <v>6</v>
      </c>
      <c r="C11" s="51" t="s">
        <v>44</v>
      </c>
      <c r="D11" s="53" t="s">
        <v>8</v>
      </c>
      <c r="CK11" s="45" t="s">
        <v>45</v>
      </c>
      <c r="CL11" s="46" t="s">
        <v>11</v>
      </c>
    </row>
    <row r="12" spans="1:90">
      <c r="A12" s="50" t="s">
        <v>46</v>
      </c>
      <c r="B12" s="48" t="s">
        <v>6</v>
      </c>
      <c r="C12" s="51" t="s">
        <v>47</v>
      </c>
      <c r="D12" s="53" t="s">
        <v>8</v>
      </c>
      <c r="CK12" s="45" t="s">
        <v>48</v>
      </c>
      <c r="CL12" s="46" t="s">
        <v>49</v>
      </c>
    </row>
    <row r="13" spans="1:90">
      <c r="A13" s="50" t="s">
        <v>50</v>
      </c>
      <c r="B13" s="48" t="s">
        <v>6</v>
      </c>
      <c r="C13" s="51" t="s">
        <v>51</v>
      </c>
      <c r="D13" s="53" t="s">
        <v>8</v>
      </c>
      <c r="CK13" s="45" t="s">
        <v>52</v>
      </c>
      <c r="CL13" s="46" t="s">
        <v>53</v>
      </c>
    </row>
    <row r="14" spans="1:90">
      <c r="A14" s="50" t="s">
        <v>54</v>
      </c>
      <c r="B14" s="48" t="s">
        <v>6</v>
      </c>
      <c r="C14" s="51" t="s">
        <v>55</v>
      </c>
      <c r="D14" s="53" t="s">
        <v>8</v>
      </c>
      <c r="CK14" s="45" t="s">
        <v>56</v>
      </c>
      <c r="CL14" s="46" t="s">
        <v>16</v>
      </c>
    </row>
    <row r="15" spans="1:90">
      <c r="A15" s="50" t="s">
        <v>57</v>
      </c>
      <c r="B15" s="48" t="s">
        <v>6</v>
      </c>
      <c r="C15" s="51" t="s">
        <v>58</v>
      </c>
      <c r="D15" s="53" t="s">
        <v>8</v>
      </c>
      <c r="CK15" s="45" t="s">
        <v>59</v>
      </c>
      <c r="CL15" s="46" t="s">
        <v>60</v>
      </c>
    </row>
    <row r="16" spans="1:90">
      <c r="A16" s="50" t="s">
        <v>61</v>
      </c>
      <c r="B16" s="48" t="s">
        <v>6</v>
      </c>
      <c r="C16" s="51" t="s">
        <v>62</v>
      </c>
      <c r="D16" s="53" t="s">
        <v>8</v>
      </c>
      <c r="CK16" s="45" t="s">
        <v>63</v>
      </c>
      <c r="CL16" s="46" t="s">
        <v>64</v>
      </c>
    </row>
    <row r="17" spans="1:90">
      <c r="A17" s="50" t="s">
        <v>65</v>
      </c>
      <c r="B17" s="48" t="s">
        <v>6</v>
      </c>
      <c r="C17" s="51" t="s">
        <v>66</v>
      </c>
      <c r="D17" s="53" t="s">
        <v>8</v>
      </c>
      <c r="CK17" s="45" t="s">
        <v>67</v>
      </c>
      <c r="CL17" s="46" t="s">
        <v>68</v>
      </c>
    </row>
    <row r="18" spans="1:90">
      <c r="A18" s="50" t="s">
        <v>69</v>
      </c>
      <c r="B18" s="48" t="s">
        <v>6</v>
      </c>
      <c r="C18" s="51" t="s">
        <v>70</v>
      </c>
      <c r="D18" s="53" t="s">
        <v>8</v>
      </c>
      <c r="CK18" s="45" t="s">
        <v>71</v>
      </c>
      <c r="CL18" s="46" t="s">
        <v>72</v>
      </c>
    </row>
    <row r="19" spans="1:90">
      <c r="A19" s="50" t="s">
        <v>73</v>
      </c>
      <c r="B19" s="48" t="s">
        <v>6</v>
      </c>
      <c r="C19" s="51" t="s">
        <v>74</v>
      </c>
      <c r="D19" s="53" t="s">
        <v>8</v>
      </c>
      <c r="CK19" s="45" t="s">
        <v>75</v>
      </c>
      <c r="CL19" s="46" t="s">
        <v>76</v>
      </c>
    </row>
    <row r="20" spans="1:90">
      <c r="A20" s="50" t="s">
        <v>77</v>
      </c>
      <c r="B20" s="48" t="s">
        <v>6</v>
      </c>
      <c r="C20" s="51" t="s">
        <v>78</v>
      </c>
      <c r="D20" s="53" t="s">
        <v>8</v>
      </c>
      <c r="CK20" s="45" t="s">
        <v>79</v>
      </c>
      <c r="CL20" s="46" t="s">
        <v>80</v>
      </c>
    </row>
    <row r="21" spans="1:90">
      <c r="A21" s="50" t="s">
        <v>81</v>
      </c>
      <c r="B21" s="48" t="s">
        <v>6</v>
      </c>
      <c r="C21" s="51" t="s">
        <v>82</v>
      </c>
      <c r="D21" s="53" t="s">
        <v>8</v>
      </c>
      <c r="CK21" s="45" t="s">
        <v>83</v>
      </c>
      <c r="CL21" s="46" t="s">
        <v>84</v>
      </c>
    </row>
    <row r="22" spans="1:90">
      <c r="A22" s="50" t="s">
        <v>85</v>
      </c>
      <c r="B22" s="48" t="s">
        <v>6</v>
      </c>
      <c r="C22" s="51" t="s">
        <v>86</v>
      </c>
      <c r="D22" s="53" t="s">
        <v>8</v>
      </c>
      <c r="CK22" s="45" t="s">
        <v>87</v>
      </c>
      <c r="CL22" s="46" t="s">
        <v>88</v>
      </c>
    </row>
    <row r="23" spans="1:90">
      <c r="A23" s="50" t="s">
        <v>89</v>
      </c>
      <c r="B23" s="48" t="s">
        <v>6</v>
      </c>
      <c r="C23" s="51" t="s">
        <v>90</v>
      </c>
      <c r="D23" s="53" t="s">
        <v>8</v>
      </c>
      <c r="CK23" s="45" t="s">
        <v>91</v>
      </c>
      <c r="CL23" s="46" t="s">
        <v>92</v>
      </c>
    </row>
    <row r="24" spans="1:90">
      <c r="A24" s="50" t="s">
        <v>93</v>
      </c>
      <c r="B24" s="48" t="s">
        <v>6</v>
      </c>
      <c r="C24" s="51" t="s">
        <v>94</v>
      </c>
      <c r="D24" s="53" t="s">
        <v>8</v>
      </c>
      <c r="CK24" s="45" t="s">
        <v>95</v>
      </c>
      <c r="CL24" s="46" t="s">
        <v>20</v>
      </c>
    </row>
    <row r="25" spans="1:90">
      <c r="A25" s="50" t="s">
        <v>96</v>
      </c>
      <c r="B25" s="48" t="s">
        <v>6</v>
      </c>
      <c r="C25" s="51" t="s">
        <v>97</v>
      </c>
      <c r="D25" s="53" t="s">
        <v>8</v>
      </c>
      <c r="CK25" s="45" t="s">
        <v>98</v>
      </c>
      <c r="CL25" s="46" t="s">
        <v>99</v>
      </c>
    </row>
    <row r="26" spans="1:90">
      <c r="A26" s="47" t="s">
        <v>100</v>
      </c>
      <c r="B26" s="48" t="s">
        <v>101</v>
      </c>
      <c r="C26" s="51" t="s">
        <v>102</v>
      </c>
      <c r="D26" s="53" t="s">
        <v>8</v>
      </c>
      <c r="CK26" s="45" t="s">
        <v>103</v>
      </c>
      <c r="CL26" s="46" t="s">
        <v>24</v>
      </c>
    </row>
    <row r="27" spans="1:90">
      <c r="A27" s="47" t="s">
        <v>104</v>
      </c>
      <c r="B27" s="48" t="s">
        <v>101</v>
      </c>
      <c r="C27" s="51" t="s">
        <v>105</v>
      </c>
      <c r="D27" s="53" t="s">
        <v>8</v>
      </c>
      <c r="CK27" s="45" t="s">
        <v>106</v>
      </c>
      <c r="CL27" s="46" t="s">
        <v>107</v>
      </c>
    </row>
    <row r="28" spans="1:90">
      <c r="A28" s="47" t="s">
        <v>108</v>
      </c>
      <c r="B28" s="48" t="s">
        <v>101</v>
      </c>
      <c r="C28" s="51" t="s">
        <v>109</v>
      </c>
      <c r="D28" s="53" t="s">
        <v>8</v>
      </c>
      <c r="CK28" s="45" t="s">
        <v>110</v>
      </c>
      <c r="CL28" s="46" t="s">
        <v>111</v>
      </c>
    </row>
    <row r="29" spans="1:90">
      <c r="A29" s="47" t="s">
        <v>112</v>
      </c>
      <c r="B29" s="48" t="s">
        <v>101</v>
      </c>
      <c r="C29" s="51" t="s">
        <v>113</v>
      </c>
      <c r="D29" s="53" t="s">
        <v>8</v>
      </c>
      <c r="CK29" s="45" t="s">
        <v>114</v>
      </c>
      <c r="CL29" s="46" t="s">
        <v>115</v>
      </c>
    </row>
    <row r="30" spans="1:90">
      <c r="A30" s="47" t="s">
        <v>116</v>
      </c>
      <c r="B30" s="48" t="s">
        <v>117</v>
      </c>
      <c r="C30" s="51" t="s">
        <v>118</v>
      </c>
      <c r="D30" s="53" t="s">
        <v>8</v>
      </c>
      <c r="CK30" s="45" t="s">
        <v>119</v>
      </c>
      <c r="CL30" s="46" t="s">
        <v>120</v>
      </c>
    </row>
    <row r="31" spans="1:90">
      <c r="A31" s="47" t="s">
        <v>121</v>
      </c>
      <c r="B31" s="48" t="s">
        <v>117</v>
      </c>
      <c r="C31" s="51" t="s">
        <v>122</v>
      </c>
      <c r="D31" s="53" t="s">
        <v>8</v>
      </c>
      <c r="CK31" s="45" t="s">
        <v>123</v>
      </c>
      <c r="CL31" s="46" t="s">
        <v>124</v>
      </c>
    </row>
    <row r="32" spans="1:90">
      <c r="A32" s="47" t="s">
        <v>125</v>
      </c>
      <c r="B32" s="48" t="s">
        <v>117</v>
      </c>
      <c r="C32" s="51" t="s">
        <v>126</v>
      </c>
      <c r="D32" s="53" t="s">
        <v>8</v>
      </c>
      <c r="CK32" s="45" t="s">
        <v>127</v>
      </c>
      <c r="CL32" s="46" t="s">
        <v>128</v>
      </c>
    </row>
    <row r="33" spans="1:90">
      <c r="A33" s="47" t="s">
        <v>129</v>
      </c>
      <c r="B33" s="48" t="s">
        <v>117</v>
      </c>
      <c r="C33" s="51" t="s">
        <v>130</v>
      </c>
      <c r="D33" s="53" t="s">
        <v>8</v>
      </c>
      <c r="CK33" s="45" t="s">
        <v>131</v>
      </c>
      <c r="CL33" s="46" t="s">
        <v>31</v>
      </c>
    </row>
    <row r="34" spans="1:90">
      <c r="A34" s="47" t="s">
        <v>132</v>
      </c>
      <c r="B34" s="48" t="s">
        <v>117</v>
      </c>
      <c r="C34" s="51" t="s">
        <v>133</v>
      </c>
      <c r="D34" s="53" t="s">
        <v>8</v>
      </c>
      <c r="CK34" s="45" t="s">
        <v>134</v>
      </c>
      <c r="CL34" s="46" t="s">
        <v>135</v>
      </c>
    </row>
    <row r="35" spans="1:90">
      <c r="A35" s="47" t="s">
        <v>136</v>
      </c>
      <c r="B35" s="48" t="s">
        <v>117</v>
      </c>
      <c r="C35" s="51" t="s">
        <v>137</v>
      </c>
      <c r="D35" s="53" t="s">
        <v>8</v>
      </c>
      <c r="CK35" s="45" t="s">
        <v>138</v>
      </c>
      <c r="CL35" s="46" t="s">
        <v>139</v>
      </c>
    </row>
    <row r="36" spans="1:90">
      <c r="A36" s="47" t="s">
        <v>140</v>
      </c>
      <c r="B36" s="48" t="s">
        <v>117</v>
      </c>
      <c r="C36" s="51" t="s">
        <v>141</v>
      </c>
      <c r="D36" s="53" t="s">
        <v>8</v>
      </c>
      <c r="CK36" s="45" t="s">
        <v>142</v>
      </c>
      <c r="CL36" s="46" t="s">
        <v>28</v>
      </c>
    </row>
    <row r="37" spans="1:90">
      <c r="A37" s="47" t="s">
        <v>143</v>
      </c>
      <c r="B37" s="48" t="s">
        <v>117</v>
      </c>
      <c r="C37" s="51" t="s">
        <v>144</v>
      </c>
      <c r="D37" s="53" t="s">
        <v>8</v>
      </c>
      <c r="CK37" s="45" t="s">
        <v>145</v>
      </c>
      <c r="CL37" s="46" t="s">
        <v>35</v>
      </c>
    </row>
    <row r="38" spans="1:90">
      <c r="A38" s="47" t="s">
        <v>146</v>
      </c>
      <c r="B38" s="48" t="s">
        <v>117</v>
      </c>
      <c r="C38" s="51" t="s">
        <v>147</v>
      </c>
      <c r="D38" s="53" t="s">
        <v>8</v>
      </c>
      <c r="CK38" s="45" t="s">
        <v>148</v>
      </c>
      <c r="CL38" s="46" t="s">
        <v>149</v>
      </c>
    </row>
    <row r="39" spans="1:90">
      <c r="A39" s="47" t="s">
        <v>150</v>
      </c>
      <c r="B39" s="48" t="s">
        <v>117</v>
      </c>
      <c r="C39" s="51" t="s">
        <v>151</v>
      </c>
      <c r="D39" s="53" t="s">
        <v>8</v>
      </c>
      <c r="CK39" s="45" t="s">
        <v>152</v>
      </c>
      <c r="CL39" s="46" t="s">
        <v>153</v>
      </c>
    </row>
    <row r="40" spans="1:90">
      <c r="A40" s="47" t="s">
        <v>154</v>
      </c>
      <c r="B40" s="48" t="s">
        <v>117</v>
      </c>
      <c r="C40" s="51" t="s">
        <v>155</v>
      </c>
      <c r="D40" s="53" t="s">
        <v>8</v>
      </c>
      <c r="CK40" s="45" t="s">
        <v>156</v>
      </c>
      <c r="CL40" s="46" t="s">
        <v>157</v>
      </c>
    </row>
    <row r="41" spans="1:90">
      <c r="A41" s="47" t="s">
        <v>158</v>
      </c>
      <c r="B41" s="48" t="s">
        <v>117</v>
      </c>
      <c r="C41" s="51" t="s">
        <v>159</v>
      </c>
      <c r="D41" s="53" t="s">
        <v>8</v>
      </c>
      <c r="CK41" s="45" t="s">
        <v>160</v>
      </c>
      <c r="CL41" s="46" t="s">
        <v>161</v>
      </c>
    </row>
    <row r="42" spans="1:90">
      <c r="A42" s="47" t="s">
        <v>162</v>
      </c>
      <c r="B42" s="48" t="s">
        <v>163</v>
      </c>
      <c r="C42" s="51" t="s">
        <v>164</v>
      </c>
      <c r="D42" s="53" t="s">
        <v>8</v>
      </c>
      <c r="CK42" s="45" t="s">
        <v>165</v>
      </c>
      <c r="CL42" s="46" t="s">
        <v>166</v>
      </c>
    </row>
    <row r="43" spans="1:90">
      <c r="A43" s="47" t="s">
        <v>167</v>
      </c>
      <c r="B43" s="48" t="s">
        <v>163</v>
      </c>
      <c r="C43" s="51" t="s">
        <v>168</v>
      </c>
      <c r="D43" s="53" t="s">
        <v>8</v>
      </c>
      <c r="CK43" s="45" t="s">
        <v>169</v>
      </c>
      <c r="CL43" s="46" t="s">
        <v>39</v>
      </c>
    </row>
    <row r="44" spans="1:90">
      <c r="A44" s="47" t="s">
        <v>170</v>
      </c>
      <c r="B44" s="48" t="s">
        <v>163</v>
      </c>
      <c r="C44" s="51" t="s">
        <v>171</v>
      </c>
      <c r="D44" s="53" t="s">
        <v>8</v>
      </c>
      <c r="CK44" s="45" t="s">
        <v>172</v>
      </c>
      <c r="CL44" s="46" t="s">
        <v>173</v>
      </c>
    </row>
    <row r="45" spans="1:90">
      <c r="A45" s="47" t="s">
        <v>174</v>
      </c>
      <c r="B45" s="48" t="s">
        <v>163</v>
      </c>
      <c r="C45" s="51" t="s">
        <v>175</v>
      </c>
      <c r="D45" s="53" t="s">
        <v>8</v>
      </c>
      <c r="CK45" s="45" t="s">
        <v>176</v>
      </c>
      <c r="CL45" s="46" t="s">
        <v>177</v>
      </c>
    </row>
    <row r="46" spans="1:90">
      <c r="A46" s="47" t="s">
        <v>178</v>
      </c>
      <c r="B46" s="48" t="s">
        <v>163</v>
      </c>
      <c r="C46" s="51" t="s">
        <v>179</v>
      </c>
      <c r="D46" s="53" t="s">
        <v>8</v>
      </c>
      <c r="CK46" s="45" t="s">
        <v>180</v>
      </c>
      <c r="CL46" s="46" t="s">
        <v>43</v>
      </c>
    </row>
    <row r="47" spans="1:90">
      <c r="A47" s="47" t="s">
        <v>181</v>
      </c>
      <c r="B47" s="48" t="s">
        <v>163</v>
      </c>
      <c r="C47" s="51" t="s">
        <v>182</v>
      </c>
      <c r="D47" s="53" t="s">
        <v>8</v>
      </c>
      <c r="CK47" s="45" t="s">
        <v>183</v>
      </c>
      <c r="CL47" s="46" t="s">
        <v>184</v>
      </c>
    </row>
    <row r="48" spans="1:90">
      <c r="A48" s="47" t="s">
        <v>185</v>
      </c>
      <c r="B48" s="48" t="s">
        <v>163</v>
      </c>
      <c r="C48" s="51" t="s">
        <v>186</v>
      </c>
      <c r="D48" s="53" t="s">
        <v>8</v>
      </c>
      <c r="CK48" s="45" t="s">
        <v>187</v>
      </c>
      <c r="CL48" s="46" t="s">
        <v>188</v>
      </c>
    </row>
    <row r="49" spans="1:90">
      <c r="A49" s="47" t="s">
        <v>189</v>
      </c>
      <c r="B49" s="48" t="s">
        <v>163</v>
      </c>
      <c r="C49" s="51" t="s">
        <v>190</v>
      </c>
      <c r="D49" s="53" t="s">
        <v>8</v>
      </c>
      <c r="CK49" s="45" t="s">
        <v>191</v>
      </c>
      <c r="CL49" s="46" t="s">
        <v>192</v>
      </c>
    </row>
    <row r="50" spans="1:90">
      <c r="A50" s="47" t="s">
        <v>193</v>
      </c>
      <c r="B50" s="48" t="s">
        <v>163</v>
      </c>
      <c r="C50" s="51" t="s">
        <v>194</v>
      </c>
      <c r="D50" s="53" t="s">
        <v>8</v>
      </c>
      <c r="CK50" s="45" t="s">
        <v>195</v>
      </c>
      <c r="CL50" s="46" t="s">
        <v>196</v>
      </c>
    </row>
    <row r="51" spans="1:90">
      <c r="A51" s="47" t="s">
        <v>197</v>
      </c>
      <c r="B51" s="48" t="s">
        <v>163</v>
      </c>
      <c r="C51" s="51" t="s">
        <v>198</v>
      </c>
      <c r="D51" s="53" t="s">
        <v>8</v>
      </c>
      <c r="CK51" s="45" t="s">
        <v>199</v>
      </c>
      <c r="CL51" s="46" t="s">
        <v>200</v>
      </c>
    </row>
    <row r="52" spans="1:90">
      <c r="A52" s="47" t="s">
        <v>201</v>
      </c>
      <c r="B52" s="48" t="s">
        <v>163</v>
      </c>
      <c r="C52" s="51" t="s">
        <v>202</v>
      </c>
      <c r="D52" s="53" t="s">
        <v>8</v>
      </c>
      <c r="CK52" s="45" t="s">
        <v>203</v>
      </c>
      <c r="CL52" s="46" t="s">
        <v>204</v>
      </c>
    </row>
    <row r="53" spans="1:90">
      <c r="A53" s="47" t="s">
        <v>205</v>
      </c>
      <c r="B53" s="48" t="s">
        <v>163</v>
      </c>
      <c r="C53" s="51" t="s">
        <v>206</v>
      </c>
      <c r="D53" s="53" t="s">
        <v>8</v>
      </c>
      <c r="CK53" s="45" t="s">
        <v>207</v>
      </c>
      <c r="CL53" s="46" t="s">
        <v>208</v>
      </c>
    </row>
    <row r="54" spans="1:90">
      <c r="A54" s="47" t="s">
        <v>209</v>
      </c>
      <c r="B54" s="48" t="s">
        <v>163</v>
      </c>
      <c r="C54" s="51" t="s">
        <v>210</v>
      </c>
      <c r="D54" s="53" t="s">
        <v>8</v>
      </c>
      <c r="CK54" s="45" t="s">
        <v>211</v>
      </c>
      <c r="CL54" s="46" t="s">
        <v>212</v>
      </c>
    </row>
    <row r="55" spans="1:90">
      <c r="A55" s="47" t="s">
        <v>213</v>
      </c>
      <c r="B55" s="48" t="s">
        <v>163</v>
      </c>
      <c r="C55" s="51" t="s">
        <v>214</v>
      </c>
      <c r="D55" s="53" t="s">
        <v>8</v>
      </c>
      <c r="CK55" s="45" t="s">
        <v>215</v>
      </c>
      <c r="CL55" s="46" t="s">
        <v>216</v>
      </c>
    </row>
    <row r="56" spans="1:90">
      <c r="A56" s="47" t="s">
        <v>217</v>
      </c>
      <c r="B56" s="48" t="s">
        <v>163</v>
      </c>
      <c r="C56" s="51" t="s">
        <v>218</v>
      </c>
      <c r="D56" s="53" t="s">
        <v>8</v>
      </c>
      <c r="CK56" s="45" t="s">
        <v>219</v>
      </c>
      <c r="CL56" s="46" t="s">
        <v>220</v>
      </c>
    </row>
    <row r="57" spans="1:90">
      <c r="A57" s="47" t="s">
        <v>221</v>
      </c>
      <c r="B57" s="48" t="s">
        <v>163</v>
      </c>
      <c r="C57" s="51" t="s">
        <v>222</v>
      </c>
      <c r="D57" s="53" t="s">
        <v>8</v>
      </c>
      <c r="CK57" s="45" t="s">
        <v>223</v>
      </c>
      <c r="CL57" s="46" t="s">
        <v>224</v>
      </c>
    </row>
    <row r="58" spans="1:90">
      <c r="A58" s="47" t="s">
        <v>225</v>
      </c>
      <c r="B58" s="48" t="s">
        <v>226</v>
      </c>
      <c r="C58" s="51" t="s">
        <v>227</v>
      </c>
      <c r="D58" s="53" t="s">
        <v>8</v>
      </c>
      <c r="CK58" s="45" t="s">
        <v>228</v>
      </c>
      <c r="CL58" s="46" t="s">
        <v>229</v>
      </c>
    </row>
    <row r="59" spans="1:90">
      <c r="A59" s="47" t="s">
        <v>230</v>
      </c>
      <c r="B59" s="48" t="s">
        <v>226</v>
      </c>
      <c r="C59" s="51" t="s">
        <v>231</v>
      </c>
      <c r="D59" s="53" t="s">
        <v>8</v>
      </c>
      <c r="CK59" s="45" t="s">
        <v>232</v>
      </c>
      <c r="CL59" s="46" t="s">
        <v>233</v>
      </c>
    </row>
    <row r="60" spans="1:90">
      <c r="A60" s="47" t="s">
        <v>234</v>
      </c>
      <c r="B60" s="48" t="s">
        <v>226</v>
      </c>
      <c r="C60" s="51" t="s">
        <v>235</v>
      </c>
      <c r="D60" s="53" t="s">
        <v>8</v>
      </c>
      <c r="CK60" s="45" t="s">
        <v>236</v>
      </c>
      <c r="CL60" s="46" t="s">
        <v>237</v>
      </c>
    </row>
    <row r="61" spans="1:90">
      <c r="A61" s="47" t="s">
        <v>238</v>
      </c>
      <c r="B61" s="48" t="s">
        <v>226</v>
      </c>
      <c r="C61" s="51" t="s">
        <v>239</v>
      </c>
      <c r="D61" s="53" t="s">
        <v>8</v>
      </c>
      <c r="CK61" s="45" t="s">
        <v>240</v>
      </c>
      <c r="CL61" s="46" t="s">
        <v>46</v>
      </c>
    </row>
    <row r="62" spans="1:90">
      <c r="A62" s="47" t="s">
        <v>241</v>
      </c>
      <c r="B62" s="48" t="s">
        <v>226</v>
      </c>
      <c r="C62" s="51" t="s">
        <v>242</v>
      </c>
      <c r="D62" s="53" t="s">
        <v>8</v>
      </c>
      <c r="CK62" s="45" t="s">
        <v>243</v>
      </c>
      <c r="CL62" s="46" t="s">
        <v>244</v>
      </c>
    </row>
    <row r="63" spans="1:90">
      <c r="A63" s="47" t="s">
        <v>245</v>
      </c>
      <c r="B63" s="48" t="s">
        <v>226</v>
      </c>
      <c r="C63" s="51" t="s">
        <v>246</v>
      </c>
      <c r="D63" s="53" t="s">
        <v>8</v>
      </c>
      <c r="CK63" s="45" t="s">
        <v>247</v>
      </c>
      <c r="CL63" s="46" t="s">
        <v>248</v>
      </c>
    </row>
    <row r="64" spans="1:90">
      <c r="A64" s="47" t="s">
        <v>249</v>
      </c>
      <c r="B64" s="48" t="s">
        <v>226</v>
      </c>
      <c r="C64" s="51" t="s">
        <v>250</v>
      </c>
      <c r="D64" s="53" t="s">
        <v>8</v>
      </c>
      <c r="CK64" s="45" t="s">
        <v>251</v>
      </c>
      <c r="CL64" s="46" t="s">
        <v>252</v>
      </c>
    </row>
    <row r="65" spans="1:90">
      <c r="A65" s="47" t="s">
        <v>253</v>
      </c>
      <c r="B65" s="48" t="s">
        <v>226</v>
      </c>
      <c r="C65" s="51" t="s">
        <v>254</v>
      </c>
      <c r="D65" s="53" t="s">
        <v>8</v>
      </c>
      <c r="CK65" s="45" t="s">
        <v>255</v>
      </c>
      <c r="CL65" s="46" t="s">
        <v>256</v>
      </c>
    </row>
    <row r="66" spans="1:90">
      <c r="A66" s="47" t="s">
        <v>257</v>
      </c>
      <c r="B66" s="48" t="s">
        <v>226</v>
      </c>
      <c r="C66" s="51" t="s">
        <v>258</v>
      </c>
      <c r="D66" s="53" t="s">
        <v>8</v>
      </c>
      <c r="CK66" s="45" t="s">
        <v>259</v>
      </c>
      <c r="CL66" s="46" t="s">
        <v>260</v>
      </c>
    </row>
    <row r="67" spans="1:90">
      <c r="A67" s="47" t="s">
        <v>261</v>
      </c>
      <c r="B67" s="48" t="s">
        <v>226</v>
      </c>
      <c r="C67" s="51" t="s">
        <v>262</v>
      </c>
      <c r="D67" s="53" t="s">
        <v>8</v>
      </c>
      <c r="CK67" s="45" t="s">
        <v>263</v>
      </c>
      <c r="CL67" s="46" t="s">
        <v>264</v>
      </c>
    </row>
    <row r="68" spans="1:90">
      <c r="A68" s="47" t="s">
        <v>265</v>
      </c>
      <c r="B68" s="48" t="s">
        <v>226</v>
      </c>
      <c r="C68" s="51" t="s">
        <v>266</v>
      </c>
      <c r="D68" s="53" t="s">
        <v>8</v>
      </c>
      <c r="CK68" s="45" t="s">
        <v>267</v>
      </c>
      <c r="CL68" s="46" t="s">
        <v>268</v>
      </c>
    </row>
    <row r="69" spans="1:90">
      <c r="A69" s="47" t="s">
        <v>269</v>
      </c>
      <c r="B69" s="48" t="s">
        <v>226</v>
      </c>
      <c r="C69" s="51" t="s">
        <v>270</v>
      </c>
      <c r="D69" s="53" t="s">
        <v>8</v>
      </c>
      <c r="CK69" s="45" t="s">
        <v>271</v>
      </c>
      <c r="CL69" s="46" t="s">
        <v>272</v>
      </c>
    </row>
    <row r="70" spans="1:90">
      <c r="A70" s="47" t="s">
        <v>273</v>
      </c>
      <c r="B70" s="48" t="s">
        <v>226</v>
      </c>
      <c r="C70" s="51" t="s">
        <v>137</v>
      </c>
      <c r="D70" s="53" t="s">
        <v>8</v>
      </c>
      <c r="CK70" s="45" t="s">
        <v>274</v>
      </c>
      <c r="CL70" s="46" t="s">
        <v>275</v>
      </c>
    </row>
    <row r="71" spans="1:90">
      <c r="A71" s="47" t="s">
        <v>276</v>
      </c>
      <c r="B71" s="48" t="s">
        <v>226</v>
      </c>
      <c r="C71" s="51" t="s">
        <v>277</v>
      </c>
      <c r="D71" s="53" t="s">
        <v>8</v>
      </c>
      <c r="CK71" s="45" t="s">
        <v>278</v>
      </c>
      <c r="CL71" s="46" t="s">
        <v>279</v>
      </c>
    </row>
    <row r="72" spans="1:90">
      <c r="A72" s="47" t="s">
        <v>280</v>
      </c>
      <c r="B72" s="48" t="s">
        <v>226</v>
      </c>
      <c r="C72" s="51" t="s">
        <v>281</v>
      </c>
      <c r="D72" s="53" t="s">
        <v>8</v>
      </c>
      <c r="CK72" s="45" t="s">
        <v>282</v>
      </c>
      <c r="CL72" s="46" t="s">
        <v>57</v>
      </c>
    </row>
    <row r="73" spans="1:90">
      <c r="A73" s="47" t="s">
        <v>283</v>
      </c>
      <c r="B73" s="48" t="s">
        <v>226</v>
      </c>
      <c r="C73" s="51" t="s">
        <v>284</v>
      </c>
      <c r="D73" s="53" t="s">
        <v>8</v>
      </c>
      <c r="CK73" s="45" t="s">
        <v>285</v>
      </c>
      <c r="CL73" s="46" t="s">
        <v>61</v>
      </c>
    </row>
    <row r="74" spans="1:90">
      <c r="A74" s="47" t="s">
        <v>286</v>
      </c>
      <c r="B74" s="48" t="s">
        <v>226</v>
      </c>
      <c r="C74" s="51" t="s">
        <v>287</v>
      </c>
      <c r="D74" s="53" t="s">
        <v>8</v>
      </c>
      <c r="CK74" s="45" t="s">
        <v>288</v>
      </c>
      <c r="CL74" s="46" t="s">
        <v>289</v>
      </c>
    </row>
    <row r="75" spans="1:90">
      <c r="A75" s="47" t="s">
        <v>290</v>
      </c>
      <c r="B75" s="48" t="s">
        <v>226</v>
      </c>
      <c r="C75" s="51" t="s">
        <v>291</v>
      </c>
      <c r="D75" s="53" t="s">
        <v>8</v>
      </c>
      <c r="CK75" s="45" t="s">
        <v>292</v>
      </c>
      <c r="CL75" s="46" t="s">
        <v>54</v>
      </c>
    </row>
    <row r="76" spans="1:90">
      <c r="A76" s="47" t="s">
        <v>293</v>
      </c>
      <c r="B76" s="48" t="s">
        <v>226</v>
      </c>
      <c r="C76" s="51" t="s">
        <v>294</v>
      </c>
      <c r="D76" s="53" t="s">
        <v>8</v>
      </c>
      <c r="CK76" s="45" t="s">
        <v>295</v>
      </c>
      <c r="CL76" s="46" t="s">
        <v>50</v>
      </c>
    </row>
    <row r="77" spans="1:90">
      <c r="A77" s="47" t="s">
        <v>296</v>
      </c>
      <c r="B77" s="48" t="s">
        <v>226</v>
      </c>
      <c r="C77" s="51" t="s">
        <v>297</v>
      </c>
      <c r="D77" s="53" t="s">
        <v>8</v>
      </c>
      <c r="CK77" s="45" t="s">
        <v>298</v>
      </c>
      <c r="CL77" s="46" t="s">
        <v>299</v>
      </c>
    </row>
    <row r="78" spans="1:90">
      <c r="A78" s="47" t="s">
        <v>300</v>
      </c>
      <c r="B78" s="48" t="s">
        <v>301</v>
      </c>
      <c r="C78" s="51" t="s">
        <v>302</v>
      </c>
      <c r="D78" s="53" t="s">
        <v>8</v>
      </c>
      <c r="CK78" s="45" t="s">
        <v>303</v>
      </c>
      <c r="CL78" s="46" t="s">
        <v>304</v>
      </c>
    </row>
    <row r="79" spans="1:90">
      <c r="A79" s="47" t="s">
        <v>305</v>
      </c>
      <c r="B79" s="48" t="s">
        <v>301</v>
      </c>
      <c r="C79" s="51" t="s">
        <v>306</v>
      </c>
      <c r="D79" s="53" t="s">
        <v>8</v>
      </c>
      <c r="CK79" s="45" t="s">
        <v>307</v>
      </c>
      <c r="CL79" s="46" t="s">
        <v>308</v>
      </c>
    </row>
    <row r="80" spans="1:90">
      <c r="A80" s="47" t="s">
        <v>309</v>
      </c>
      <c r="B80" s="48" t="s">
        <v>301</v>
      </c>
      <c r="C80" s="51" t="s">
        <v>310</v>
      </c>
      <c r="D80" s="53" t="s">
        <v>8</v>
      </c>
      <c r="CK80" s="45" t="s">
        <v>311</v>
      </c>
      <c r="CL80" s="46" t="s">
        <v>312</v>
      </c>
    </row>
    <row r="81" spans="1:90">
      <c r="A81" s="47" t="s">
        <v>313</v>
      </c>
      <c r="B81" s="48" t="s">
        <v>301</v>
      </c>
      <c r="C81" s="51" t="s">
        <v>314</v>
      </c>
      <c r="D81" s="53" t="s">
        <v>8</v>
      </c>
      <c r="CK81" s="45" t="s">
        <v>315</v>
      </c>
      <c r="CL81" s="46" t="s">
        <v>316</v>
      </c>
    </row>
    <row r="82" spans="1:90">
      <c r="A82" s="47" t="s">
        <v>317</v>
      </c>
      <c r="B82" s="48" t="s">
        <v>301</v>
      </c>
      <c r="C82" s="51" t="s">
        <v>318</v>
      </c>
      <c r="D82" s="53" t="s">
        <v>8</v>
      </c>
      <c r="CK82" s="45" t="s">
        <v>319</v>
      </c>
      <c r="CL82" s="46" t="s">
        <v>320</v>
      </c>
    </row>
    <row r="83" spans="1:90">
      <c r="A83" s="47" t="s">
        <v>321</v>
      </c>
      <c r="B83" s="48" t="s">
        <v>301</v>
      </c>
      <c r="C83" s="51" t="s">
        <v>322</v>
      </c>
      <c r="D83" s="53" t="s">
        <v>8</v>
      </c>
      <c r="CK83" s="45" t="s">
        <v>323</v>
      </c>
      <c r="CL83" s="46" t="s">
        <v>324</v>
      </c>
    </row>
    <row r="84" spans="1:90">
      <c r="A84" s="47" t="s">
        <v>325</v>
      </c>
      <c r="B84" s="48" t="s">
        <v>301</v>
      </c>
      <c r="C84" s="51" t="s">
        <v>326</v>
      </c>
      <c r="D84" s="53" t="s">
        <v>8</v>
      </c>
      <c r="CK84" s="45" t="s">
        <v>327</v>
      </c>
      <c r="CL84" s="46" t="s">
        <v>65</v>
      </c>
    </row>
    <row r="85" spans="1:90">
      <c r="A85" s="47" t="s">
        <v>328</v>
      </c>
      <c r="B85" s="48" t="s">
        <v>301</v>
      </c>
      <c r="C85" s="54" t="s">
        <v>329</v>
      </c>
      <c r="D85" s="53" t="s">
        <v>8</v>
      </c>
      <c r="CK85" s="45" t="s">
        <v>330</v>
      </c>
      <c r="CL85" s="46" t="s">
        <v>331</v>
      </c>
    </row>
    <row r="86" spans="1:90">
      <c r="A86" s="47" t="s">
        <v>332</v>
      </c>
      <c r="B86" s="48" t="s">
        <v>333</v>
      </c>
      <c r="C86" s="51" t="s">
        <v>334</v>
      </c>
      <c r="D86" s="53" t="s">
        <v>8</v>
      </c>
      <c r="CK86" s="45" t="s">
        <v>335</v>
      </c>
      <c r="CL86" s="46" t="s">
        <v>336</v>
      </c>
    </row>
    <row r="87" spans="1:90">
      <c r="A87" s="47" t="s">
        <v>337</v>
      </c>
      <c r="B87" s="48" t="s">
        <v>333</v>
      </c>
      <c r="C87" s="51" t="s">
        <v>338</v>
      </c>
      <c r="D87" s="53" t="s">
        <v>8</v>
      </c>
      <c r="CK87" s="45" t="s">
        <v>339</v>
      </c>
      <c r="CL87" s="46" t="s">
        <v>340</v>
      </c>
    </row>
    <row r="88" spans="1:90">
      <c r="A88" s="47" t="s">
        <v>341</v>
      </c>
      <c r="B88" s="48" t="s">
        <v>333</v>
      </c>
      <c r="C88" s="51" t="s">
        <v>342</v>
      </c>
      <c r="D88" s="53" t="s">
        <v>8</v>
      </c>
      <c r="CK88" s="45" t="s">
        <v>343</v>
      </c>
      <c r="CL88" s="46" t="s">
        <v>344</v>
      </c>
    </row>
    <row r="89" spans="1:90">
      <c r="A89" s="47" t="s">
        <v>345</v>
      </c>
      <c r="B89" s="48" t="s">
        <v>333</v>
      </c>
      <c r="C89" s="51" t="s">
        <v>346</v>
      </c>
      <c r="D89" s="53" t="s">
        <v>8</v>
      </c>
      <c r="CK89" s="45" t="s">
        <v>347</v>
      </c>
      <c r="CL89" s="46" t="s">
        <v>348</v>
      </c>
    </row>
    <row r="90" spans="1:90">
      <c r="A90" s="47" t="s">
        <v>349</v>
      </c>
      <c r="B90" s="48" t="s">
        <v>333</v>
      </c>
      <c r="C90" s="51" t="s">
        <v>350</v>
      </c>
      <c r="D90" s="53" t="s">
        <v>8</v>
      </c>
      <c r="CK90" s="45" t="s">
        <v>351</v>
      </c>
      <c r="CL90" s="46" t="s">
        <v>352</v>
      </c>
    </row>
    <row r="91" spans="1:90">
      <c r="A91" s="47" t="s">
        <v>353</v>
      </c>
      <c r="B91" s="48" t="s">
        <v>333</v>
      </c>
      <c r="C91" s="51" t="s">
        <v>354</v>
      </c>
      <c r="D91" s="53" t="s">
        <v>8</v>
      </c>
      <c r="CK91" s="45" t="s">
        <v>355</v>
      </c>
      <c r="CL91" s="46" t="s">
        <v>356</v>
      </c>
    </row>
    <row r="92" spans="1:90">
      <c r="A92" s="47" t="s">
        <v>357</v>
      </c>
      <c r="B92" s="48" t="s">
        <v>333</v>
      </c>
      <c r="C92" s="51" t="s">
        <v>358</v>
      </c>
      <c r="D92" s="53" t="s">
        <v>8</v>
      </c>
      <c r="CK92" s="45" t="s">
        <v>359</v>
      </c>
      <c r="CL92" s="46" t="s">
        <v>360</v>
      </c>
    </row>
    <row r="93" spans="1:90">
      <c r="A93" s="47" t="s">
        <v>361</v>
      </c>
      <c r="B93" s="48" t="s">
        <v>333</v>
      </c>
      <c r="C93" s="51" t="s">
        <v>362</v>
      </c>
      <c r="D93" s="53" t="s">
        <v>8</v>
      </c>
      <c r="CK93" s="45" t="s">
        <v>363</v>
      </c>
      <c r="CL93" s="46" t="s">
        <v>364</v>
      </c>
    </row>
    <row r="94" spans="1:90">
      <c r="A94" s="47" t="s">
        <v>365</v>
      </c>
      <c r="B94" s="48" t="s">
        <v>333</v>
      </c>
      <c r="C94" s="51" t="s">
        <v>366</v>
      </c>
      <c r="D94" s="53" t="s">
        <v>8</v>
      </c>
      <c r="CK94" s="45" t="s">
        <v>367</v>
      </c>
      <c r="CL94" s="46" t="s">
        <v>368</v>
      </c>
    </row>
    <row r="95" spans="1:90">
      <c r="A95" s="47" t="s">
        <v>369</v>
      </c>
      <c r="B95" s="48" t="s">
        <v>333</v>
      </c>
      <c r="C95" s="51" t="s">
        <v>370</v>
      </c>
      <c r="D95" s="53" t="s">
        <v>8</v>
      </c>
      <c r="CK95" s="45" t="s">
        <v>371</v>
      </c>
      <c r="CL95" s="46" t="s">
        <v>372</v>
      </c>
    </row>
    <row r="96" spans="1:90">
      <c r="A96" s="47" t="s">
        <v>373</v>
      </c>
      <c r="B96" s="48" t="s">
        <v>333</v>
      </c>
      <c r="C96" s="51" t="s">
        <v>374</v>
      </c>
      <c r="D96" s="53" t="s">
        <v>8</v>
      </c>
      <c r="CK96" s="45" t="s">
        <v>375</v>
      </c>
      <c r="CL96" s="46" t="s">
        <v>376</v>
      </c>
    </row>
    <row r="97" spans="1:90">
      <c r="A97" s="47" t="s">
        <v>377</v>
      </c>
      <c r="B97" s="48" t="s">
        <v>333</v>
      </c>
      <c r="C97" s="51" t="s">
        <v>378</v>
      </c>
      <c r="D97" s="53" t="s">
        <v>8</v>
      </c>
      <c r="CK97" s="45" t="s">
        <v>379</v>
      </c>
      <c r="CL97" s="46" t="s">
        <v>380</v>
      </c>
    </row>
    <row r="98" spans="1:90">
      <c r="A98" s="47" t="s">
        <v>381</v>
      </c>
      <c r="B98" s="48" t="s">
        <v>382</v>
      </c>
      <c r="C98" s="51" t="s">
        <v>383</v>
      </c>
      <c r="D98" s="53" t="s">
        <v>8</v>
      </c>
      <c r="CK98" s="45" t="s">
        <v>384</v>
      </c>
      <c r="CL98" s="46" t="s">
        <v>69</v>
      </c>
    </row>
    <row r="99" spans="1:90">
      <c r="A99" s="47" t="s">
        <v>385</v>
      </c>
      <c r="B99" s="48" t="s">
        <v>382</v>
      </c>
      <c r="C99" s="51" t="s">
        <v>386</v>
      </c>
      <c r="D99" s="53" t="s">
        <v>8</v>
      </c>
      <c r="CK99" s="45" t="s">
        <v>387</v>
      </c>
      <c r="CL99" s="46" t="s">
        <v>388</v>
      </c>
    </row>
    <row r="100" spans="1:90">
      <c r="A100" s="47" t="s">
        <v>389</v>
      </c>
      <c r="B100" s="48" t="s">
        <v>382</v>
      </c>
      <c r="C100" s="51" t="s">
        <v>390</v>
      </c>
      <c r="D100" s="53" t="s">
        <v>8</v>
      </c>
      <c r="CK100" s="45" t="s">
        <v>391</v>
      </c>
      <c r="CL100" s="46" t="s">
        <v>392</v>
      </c>
    </row>
    <row r="101" spans="1:90">
      <c r="A101" s="47" t="s">
        <v>393</v>
      </c>
      <c r="B101" s="48" t="s">
        <v>382</v>
      </c>
      <c r="C101" s="51" t="s">
        <v>394</v>
      </c>
      <c r="D101" s="53" t="s">
        <v>8</v>
      </c>
      <c r="CK101" s="45" t="s">
        <v>395</v>
      </c>
      <c r="CL101" s="46" t="s">
        <v>396</v>
      </c>
    </row>
    <row r="102" spans="1:90">
      <c r="A102" s="47" t="s">
        <v>397</v>
      </c>
      <c r="B102" s="48" t="s">
        <v>382</v>
      </c>
      <c r="C102" s="51" t="s">
        <v>398</v>
      </c>
      <c r="D102" s="53" t="s">
        <v>8</v>
      </c>
      <c r="CK102" s="45" t="s">
        <v>399</v>
      </c>
      <c r="CL102" s="46" t="s">
        <v>400</v>
      </c>
    </row>
    <row r="103" spans="1:90">
      <c r="A103" s="55" t="s">
        <v>401</v>
      </c>
      <c r="B103" s="48" t="s">
        <v>402</v>
      </c>
      <c r="C103" s="51" t="s">
        <v>403</v>
      </c>
      <c r="D103" s="53" t="s">
        <v>8</v>
      </c>
      <c r="CK103" s="45" t="s">
        <v>404</v>
      </c>
      <c r="CL103" s="46" t="s">
        <v>405</v>
      </c>
    </row>
    <row r="104" spans="1:90">
      <c r="A104" s="55" t="s">
        <v>406</v>
      </c>
      <c r="B104" s="48" t="s">
        <v>402</v>
      </c>
      <c r="C104" s="51" t="s">
        <v>407</v>
      </c>
      <c r="D104" s="53" t="s">
        <v>8</v>
      </c>
      <c r="CK104" s="45" t="s">
        <v>408</v>
      </c>
      <c r="CL104" s="46" t="s">
        <v>409</v>
      </c>
    </row>
    <row r="105" spans="1:90">
      <c r="A105" s="55" t="s">
        <v>410</v>
      </c>
      <c r="B105" s="48" t="s">
        <v>402</v>
      </c>
      <c r="C105" s="51" t="s">
        <v>411</v>
      </c>
      <c r="D105" s="53" t="s">
        <v>8</v>
      </c>
      <c r="CK105" s="45" t="s">
        <v>412</v>
      </c>
      <c r="CL105" s="46" t="s">
        <v>413</v>
      </c>
    </row>
    <row r="106" spans="1:90">
      <c r="A106" s="55" t="s">
        <v>414</v>
      </c>
      <c r="B106" s="48" t="s">
        <v>402</v>
      </c>
      <c r="C106" s="51" t="s">
        <v>415</v>
      </c>
      <c r="D106" s="53" t="s">
        <v>8</v>
      </c>
      <c r="CK106" s="45" t="s">
        <v>416</v>
      </c>
      <c r="CL106" s="46" t="s">
        <v>73</v>
      </c>
    </row>
    <row r="107" spans="1:90">
      <c r="A107" s="55" t="s">
        <v>417</v>
      </c>
      <c r="B107" s="48" t="s">
        <v>418</v>
      </c>
      <c r="C107" s="51" t="s">
        <v>419</v>
      </c>
      <c r="D107" s="53" t="s">
        <v>8</v>
      </c>
      <c r="CK107" s="45" t="s">
        <v>420</v>
      </c>
      <c r="CL107" s="46" t="s">
        <v>421</v>
      </c>
    </row>
    <row r="108" spans="1:90">
      <c r="A108" s="55" t="s">
        <v>422</v>
      </c>
      <c r="B108" s="48" t="s">
        <v>423</v>
      </c>
      <c r="C108" s="51" t="s">
        <v>424</v>
      </c>
      <c r="D108" s="53" t="s">
        <v>8</v>
      </c>
      <c r="CK108" s="45" t="s">
        <v>425</v>
      </c>
      <c r="CL108" s="46" t="s">
        <v>426</v>
      </c>
    </row>
    <row r="109" spans="1:90">
      <c r="A109" s="55" t="s">
        <v>427</v>
      </c>
      <c r="B109" s="48" t="s">
        <v>423</v>
      </c>
      <c r="C109" s="51" t="s">
        <v>428</v>
      </c>
      <c r="D109" s="53" t="s">
        <v>8</v>
      </c>
      <c r="CK109" s="45" t="s">
        <v>429</v>
      </c>
      <c r="CL109" s="46" t="s">
        <v>430</v>
      </c>
    </row>
    <row r="110" spans="1:90">
      <c r="A110" s="55" t="s">
        <v>431</v>
      </c>
      <c r="B110" s="48" t="s">
        <v>423</v>
      </c>
      <c r="C110" s="51" t="s">
        <v>432</v>
      </c>
      <c r="D110" s="53" t="s">
        <v>8</v>
      </c>
      <c r="CK110" s="45" t="s">
        <v>433</v>
      </c>
      <c r="CL110" s="46" t="s">
        <v>77</v>
      </c>
    </row>
    <row r="111" spans="1:90">
      <c r="A111" s="55" t="s">
        <v>434</v>
      </c>
      <c r="B111" s="48" t="s">
        <v>435</v>
      </c>
      <c r="C111" s="51" t="s">
        <v>436</v>
      </c>
      <c r="D111" s="53" t="s">
        <v>8</v>
      </c>
      <c r="CK111" s="45" t="s">
        <v>437</v>
      </c>
      <c r="CL111" s="46" t="s">
        <v>438</v>
      </c>
    </row>
    <row r="112" spans="1:90">
      <c r="A112" s="55" t="s">
        <v>439</v>
      </c>
      <c r="B112" s="48" t="s">
        <v>435</v>
      </c>
      <c r="C112" s="54" t="s">
        <v>440</v>
      </c>
      <c r="D112" s="53" t="s">
        <v>8</v>
      </c>
      <c r="CK112" s="45" t="s">
        <v>441</v>
      </c>
      <c r="CL112" s="46" t="s">
        <v>442</v>
      </c>
    </row>
    <row r="113" spans="1:90">
      <c r="A113" s="55" t="s">
        <v>443</v>
      </c>
      <c r="B113" s="48" t="s">
        <v>435</v>
      </c>
      <c r="C113" s="51" t="s">
        <v>444</v>
      </c>
      <c r="D113" s="53" t="s">
        <v>8</v>
      </c>
      <c r="CK113" s="45" t="s">
        <v>445</v>
      </c>
      <c r="CL113" s="46" t="s">
        <v>446</v>
      </c>
    </row>
    <row r="114" spans="1:90">
      <c r="A114" s="55" t="s">
        <v>447</v>
      </c>
      <c r="B114" s="48" t="s">
        <v>435</v>
      </c>
      <c r="C114" s="54" t="s">
        <v>448</v>
      </c>
      <c r="D114" s="53" t="s">
        <v>8</v>
      </c>
      <c r="CK114" s="45" t="s">
        <v>449</v>
      </c>
      <c r="CL114" s="46" t="s">
        <v>81</v>
      </c>
    </row>
    <row r="115" spans="1:90">
      <c r="A115" s="47" t="s">
        <v>450</v>
      </c>
      <c r="B115" s="48" t="s">
        <v>451</v>
      </c>
      <c r="C115" s="51" t="s">
        <v>452</v>
      </c>
      <c r="D115" s="53" t="s">
        <v>8</v>
      </c>
      <c r="CK115" s="45" t="s">
        <v>453</v>
      </c>
      <c r="CL115" s="46" t="s">
        <v>454</v>
      </c>
    </row>
    <row r="116" spans="1:90">
      <c r="A116" s="47" t="s">
        <v>455</v>
      </c>
      <c r="B116" s="48" t="s">
        <v>451</v>
      </c>
      <c r="C116" s="51" t="s">
        <v>456</v>
      </c>
      <c r="D116" s="53" t="s">
        <v>8</v>
      </c>
      <c r="CK116" s="45" t="s">
        <v>457</v>
      </c>
      <c r="CL116" s="46" t="s">
        <v>458</v>
      </c>
    </row>
    <row r="117" spans="1:90">
      <c r="A117" s="47" t="s">
        <v>459</v>
      </c>
      <c r="B117" s="48" t="s">
        <v>451</v>
      </c>
      <c r="C117" s="51" t="s">
        <v>460</v>
      </c>
      <c r="D117" s="53" t="s">
        <v>8</v>
      </c>
      <c r="CK117" s="45" t="s">
        <v>461</v>
      </c>
      <c r="CL117" s="46" t="s">
        <v>85</v>
      </c>
    </row>
    <row r="118" spans="1:90">
      <c r="A118" s="47" t="s">
        <v>462</v>
      </c>
      <c r="B118" s="48" t="s">
        <v>451</v>
      </c>
      <c r="C118" s="51" t="s">
        <v>463</v>
      </c>
      <c r="D118" s="53" t="s">
        <v>8</v>
      </c>
      <c r="CK118" s="45" t="s">
        <v>464</v>
      </c>
      <c r="CL118" s="46" t="s">
        <v>465</v>
      </c>
    </row>
    <row r="119" spans="1:90">
      <c r="A119" s="47" t="s">
        <v>466</v>
      </c>
      <c r="B119" s="48" t="s">
        <v>451</v>
      </c>
      <c r="C119" s="51" t="s">
        <v>467</v>
      </c>
      <c r="D119" s="53" t="s">
        <v>8</v>
      </c>
      <c r="CK119" s="45" t="s">
        <v>468</v>
      </c>
      <c r="CL119" s="46" t="s">
        <v>469</v>
      </c>
    </row>
    <row r="120" spans="1:90">
      <c r="A120" s="47" t="s">
        <v>470</v>
      </c>
      <c r="B120" s="48" t="s">
        <v>451</v>
      </c>
      <c r="C120" s="51" t="s">
        <v>202</v>
      </c>
      <c r="D120" s="53" t="s">
        <v>8</v>
      </c>
      <c r="CK120" s="45" t="s">
        <v>471</v>
      </c>
      <c r="CL120" s="46" t="s">
        <v>472</v>
      </c>
    </row>
    <row r="121" spans="1:90">
      <c r="A121" s="47" t="s">
        <v>473</v>
      </c>
      <c r="B121" s="48" t="s">
        <v>451</v>
      </c>
      <c r="C121" s="51" t="s">
        <v>474</v>
      </c>
      <c r="D121" s="53" t="s">
        <v>8</v>
      </c>
      <c r="CK121" s="45" t="s">
        <v>475</v>
      </c>
      <c r="CL121" s="46" t="s">
        <v>89</v>
      </c>
    </row>
    <row r="122" spans="1:90">
      <c r="A122" s="47" t="s">
        <v>476</v>
      </c>
      <c r="B122" s="48" t="s">
        <v>451</v>
      </c>
      <c r="C122" s="51" t="s">
        <v>477</v>
      </c>
      <c r="D122" s="53" t="s">
        <v>8</v>
      </c>
      <c r="CK122" s="45" t="s">
        <v>478</v>
      </c>
      <c r="CL122" s="46" t="s">
        <v>479</v>
      </c>
    </row>
    <row r="123" spans="1:90">
      <c r="A123" s="47" t="s">
        <v>480</v>
      </c>
      <c r="B123" s="48" t="s">
        <v>481</v>
      </c>
      <c r="C123" s="51" t="s">
        <v>482</v>
      </c>
      <c r="D123" s="53" t="s">
        <v>8</v>
      </c>
      <c r="CK123" s="45" t="s">
        <v>483</v>
      </c>
      <c r="CL123" s="46" t="s">
        <v>484</v>
      </c>
    </row>
    <row r="124" spans="1:90">
      <c r="A124" s="47" t="s">
        <v>485</v>
      </c>
      <c r="B124" s="48" t="s">
        <v>481</v>
      </c>
      <c r="C124" s="51" t="s">
        <v>486</v>
      </c>
      <c r="D124" s="53" t="s">
        <v>8</v>
      </c>
      <c r="CK124" s="45" t="s">
        <v>487</v>
      </c>
      <c r="CL124" s="46" t="s">
        <v>488</v>
      </c>
    </row>
    <row r="125" spans="1:90">
      <c r="A125" s="47" t="s">
        <v>489</v>
      </c>
      <c r="B125" s="48" t="s">
        <v>481</v>
      </c>
      <c r="C125" s="51" t="s">
        <v>490</v>
      </c>
      <c r="D125" s="53" t="s">
        <v>8</v>
      </c>
      <c r="CK125" s="45" t="s">
        <v>491</v>
      </c>
      <c r="CL125" s="46" t="s">
        <v>93</v>
      </c>
    </row>
    <row r="126" spans="1:90">
      <c r="A126" s="47" t="s">
        <v>492</v>
      </c>
      <c r="B126" s="48" t="s">
        <v>481</v>
      </c>
      <c r="C126" s="51" t="s">
        <v>493</v>
      </c>
      <c r="D126" s="53" t="s">
        <v>8</v>
      </c>
      <c r="CK126" s="45" t="s">
        <v>494</v>
      </c>
      <c r="CL126" s="46" t="s">
        <v>96</v>
      </c>
    </row>
    <row r="127" spans="1:90">
      <c r="A127" s="47" t="s">
        <v>495</v>
      </c>
      <c r="B127" s="48" t="s">
        <v>481</v>
      </c>
      <c r="C127" s="51" t="s">
        <v>496</v>
      </c>
      <c r="D127" s="53" t="s">
        <v>8</v>
      </c>
      <c r="CK127" s="45" t="s">
        <v>497</v>
      </c>
      <c r="CL127" s="46" t="s">
        <v>498</v>
      </c>
    </row>
    <row r="128" spans="1:90">
      <c r="A128" s="47" t="s">
        <v>499</v>
      </c>
      <c r="B128" s="48" t="s">
        <v>481</v>
      </c>
      <c r="C128" s="51" t="s">
        <v>500</v>
      </c>
      <c r="D128" s="53" t="s">
        <v>8</v>
      </c>
      <c r="CK128" s="45" t="s">
        <v>501</v>
      </c>
      <c r="CL128" s="46" t="s">
        <v>502</v>
      </c>
    </row>
    <row r="129" spans="1:90">
      <c r="A129" s="47" t="s">
        <v>503</v>
      </c>
      <c r="B129" s="48" t="s">
        <v>481</v>
      </c>
      <c r="C129" s="51" t="s">
        <v>504</v>
      </c>
      <c r="D129" s="53" t="s">
        <v>8</v>
      </c>
      <c r="CK129" s="45" t="s">
        <v>505</v>
      </c>
      <c r="CL129" s="46" t="s">
        <v>506</v>
      </c>
    </row>
    <row r="130" spans="1:90">
      <c r="A130" s="47" t="s">
        <v>507</v>
      </c>
      <c r="B130" s="48" t="s">
        <v>481</v>
      </c>
      <c r="C130" s="51" t="s">
        <v>508</v>
      </c>
      <c r="D130" s="53" t="s">
        <v>8</v>
      </c>
      <c r="CK130" s="45" t="s">
        <v>509</v>
      </c>
      <c r="CL130" s="46" t="s">
        <v>510</v>
      </c>
    </row>
    <row r="131" spans="1:90">
      <c r="A131" s="47" t="s">
        <v>511</v>
      </c>
      <c r="B131" s="48" t="s">
        <v>481</v>
      </c>
      <c r="C131" s="51" t="s">
        <v>512</v>
      </c>
      <c r="D131" s="53" t="s">
        <v>8</v>
      </c>
      <c r="CK131" s="45" t="s">
        <v>513</v>
      </c>
      <c r="CL131" s="46" t="s">
        <v>514</v>
      </c>
    </row>
    <row r="132" spans="1:90">
      <c r="A132" s="47" t="s">
        <v>515</v>
      </c>
      <c r="B132" s="48" t="s">
        <v>481</v>
      </c>
      <c r="C132" s="51" t="s">
        <v>516</v>
      </c>
      <c r="D132" s="53" t="s">
        <v>8</v>
      </c>
      <c r="CK132" s="45" t="s">
        <v>517</v>
      </c>
      <c r="CL132" s="46" t="s">
        <v>518</v>
      </c>
    </row>
    <row r="133" spans="1:90">
      <c r="A133" s="47" t="s">
        <v>519</v>
      </c>
      <c r="B133" s="48" t="s">
        <v>481</v>
      </c>
      <c r="C133" s="51" t="s">
        <v>520</v>
      </c>
      <c r="D133" s="53" t="s">
        <v>8</v>
      </c>
      <c r="CK133" s="45" t="s">
        <v>521</v>
      </c>
      <c r="CL133" s="46" t="s">
        <v>522</v>
      </c>
    </row>
    <row r="134" spans="1:90">
      <c r="A134" s="47" t="s">
        <v>523</v>
      </c>
      <c r="B134" s="48" t="s">
        <v>481</v>
      </c>
      <c r="C134" s="51" t="s">
        <v>524</v>
      </c>
      <c r="D134" s="53" t="s">
        <v>8</v>
      </c>
      <c r="CK134" s="45" t="s">
        <v>525</v>
      </c>
      <c r="CL134" s="46" t="s">
        <v>526</v>
      </c>
    </row>
    <row r="135" spans="1:90">
      <c r="A135" s="47" t="s">
        <v>527</v>
      </c>
      <c r="B135" s="48" t="s">
        <v>481</v>
      </c>
      <c r="C135" s="51" t="s">
        <v>528</v>
      </c>
      <c r="D135" s="53" t="s">
        <v>8</v>
      </c>
      <c r="CK135" s="45" t="s">
        <v>529</v>
      </c>
      <c r="CL135" s="46" t="s">
        <v>530</v>
      </c>
    </row>
    <row r="136" spans="1:90">
      <c r="A136" s="47" t="s">
        <v>531</v>
      </c>
      <c r="B136" s="48" t="s">
        <v>481</v>
      </c>
      <c r="C136" s="51" t="s">
        <v>532</v>
      </c>
      <c r="D136" s="53" t="s">
        <v>8</v>
      </c>
      <c r="CK136" s="45" t="s">
        <v>533</v>
      </c>
      <c r="CL136" s="46" t="s">
        <v>534</v>
      </c>
    </row>
    <row r="137" spans="1:90">
      <c r="A137" s="47" t="s">
        <v>535</v>
      </c>
      <c r="B137" s="48" t="s">
        <v>481</v>
      </c>
      <c r="C137" s="51" t="s">
        <v>536</v>
      </c>
      <c r="D137" s="53" t="s">
        <v>8</v>
      </c>
      <c r="CK137" s="45" t="s">
        <v>537</v>
      </c>
      <c r="CL137" s="46" t="s">
        <v>538</v>
      </c>
    </row>
    <row r="138" spans="1:90">
      <c r="A138" s="47" t="s">
        <v>539</v>
      </c>
      <c r="B138" s="48" t="s">
        <v>481</v>
      </c>
      <c r="C138" s="51" t="s">
        <v>540</v>
      </c>
      <c r="D138" s="53" t="s">
        <v>8</v>
      </c>
      <c r="CK138" s="45" t="s">
        <v>541</v>
      </c>
      <c r="CL138" s="46" t="s">
        <v>542</v>
      </c>
    </row>
    <row r="139" spans="1:90">
      <c r="A139" s="47" t="s">
        <v>543</v>
      </c>
      <c r="B139" s="48" t="s">
        <v>544</v>
      </c>
      <c r="C139" s="51" t="s">
        <v>545</v>
      </c>
      <c r="D139" s="53" t="s">
        <v>8</v>
      </c>
      <c r="CK139" s="45" t="s">
        <v>546</v>
      </c>
      <c r="CL139" s="46" t="s">
        <v>547</v>
      </c>
    </row>
    <row r="140" spans="1:90">
      <c r="A140" s="47" t="s">
        <v>548</v>
      </c>
      <c r="B140" s="48" t="s">
        <v>544</v>
      </c>
      <c r="C140" s="51" t="s">
        <v>549</v>
      </c>
      <c r="D140" s="53" t="s">
        <v>8</v>
      </c>
      <c r="CK140" s="45" t="s">
        <v>550</v>
      </c>
      <c r="CL140" s="46" t="s">
        <v>551</v>
      </c>
    </row>
    <row r="141" spans="1:90">
      <c r="A141" s="47" t="s">
        <v>552</v>
      </c>
      <c r="B141" s="48" t="s">
        <v>544</v>
      </c>
      <c r="C141" s="51" t="s">
        <v>553</v>
      </c>
      <c r="D141" s="53" t="s">
        <v>8</v>
      </c>
      <c r="CK141" s="45" t="s">
        <v>554</v>
      </c>
      <c r="CL141" s="46" t="s">
        <v>555</v>
      </c>
    </row>
    <row r="142" spans="1:90">
      <c r="A142" s="47" t="s">
        <v>556</v>
      </c>
      <c r="B142" s="48" t="s">
        <v>544</v>
      </c>
      <c r="C142" s="51" t="s">
        <v>557</v>
      </c>
      <c r="D142" s="53" t="s">
        <v>8</v>
      </c>
      <c r="CK142" s="45" t="s">
        <v>558</v>
      </c>
      <c r="CL142" s="46" t="s">
        <v>559</v>
      </c>
    </row>
    <row r="143" spans="1:90">
      <c r="A143" s="47" t="s">
        <v>560</v>
      </c>
      <c r="B143" s="48" t="s">
        <v>544</v>
      </c>
      <c r="C143" s="51" t="s">
        <v>561</v>
      </c>
      <c r="D143" s="53" t="s">
        <v>8</v>
      </c>
      <c r="CK143" s="45" t="s">
        <v>562</v>
      </c>
      <c r="CL143" s="46" t="s">
        <v>563</v>
      </c>
    </row>
    <row r="144" spans="1:90">
      <c r="A144" s="47" t="s">
        <v>564</v>
      </c>
      <c r="B144" s="48" t="s">
        <v>544</v>
      </c>
      <c r="C144" s="51" t="s">
        <v>565</v>
      </c>
      <c r="D144" s="53" t="s">
        <v>8</v>
      </c>
      <c r="CK144" s="45" t="s">
        <v>566</v>
      </c>
      <c r="CL144" s="46" t="s">
        <v>567</v>
      </c>
    </row>
    <row r="145" spans="1:90">
      <c r="A145" s="47" t="s">
        <v>568</v>
      </c>
      <c r="B145" s="48" t="s">
        <v>544</v>
      </c>
      <c r="C145" s="51" t="s">
        <v>569</v>
      </c>
      <c r="D145" s="53" t="s">
        <v>8</v>
      </c>
      <c r="CK145" s="45" t="s">
        <v>570</v>
      </c>
      <c r="CL145" s="46" t="s">
        <v>571</v>
      </c>
    </row>
    <row r="146" spans="1:90">
      <c r="A146" s="47" t="s">
        <v>572</v>
      </c>
      <c r="B146" s="48" t="s">
        <v>544</v>
      </c>
      <c r="C146" s="51" t="s">
        <v>573</v>
      </c>
      <c r="D146" s="53" t="s">
        <v>8</v>
      </c>
      <c r="CK146" s="45" t="s">
        <v>574</v>
      </c>
      <c r="CL146" s="46" t="s">
        <v>575</v>
      </c>
    </row>
    <row r="147" spans="1:90">
      <c r="A147" s="47" t="s">
        <v>576</v>
      </c>
      <c r="B147" s="48" t="s">
        <v>577</v>
      </c>
      <c r="C147" s="51" t="s">
        <v>578</v>
      </c>
      <c r="D147" s="53" t="s">
        <v>8</v>
      </c>
      <c r="CK147" s="45" t="s">
        <v>579</v>
      </c>
      <c r="CL147" s="46" t="s">
        <v>580</v>
      </c>
    </row>
    <row r="148" spans="1:90">
      <c r="A148" s="47" t="s">
        <v>581</v>
      </c>
      <c r="B148" s="48" t="s">
        <v>577</v>
      </c>
      <c r="C148" s="51" t="s">
        <v>582</v>
      </c>
      <c r="D148" s="53" t="s">
        <v>8</v>
      </c>
      <c r="CK148" s="45" t="s">
        <v>583</v>
      </c>
      <c r="CL148" s="46" t="s">
        <v>584</v>
      </c>
    </row>
    <row r="149" spans="1:90">
      <c r="A149" s="47" t="s">
        <v>585</v>
      </c>
      <c r="B149" s="48" t="s">
        <v>577</v>
      </c>
      <c r="C149" s="51" t="s">
        <v>586</v>
      </c>
      <c r="D149" s="53" t="s">
        <v>8</v>
      </c>
      <c r="CK149" s="45" t="s">
        <v>587</v>
      </c>
      <c r="CL149" s="46" t="s">
        <v>588</v>
      </c>
    </row>
    <row r="150" spans="1:90">
      <c r="A150" s="47" t="s">
        <v>589</v>
      </c>
      <c r="B150" s="48" t="s">
        <v>577</v>
      </c>
      <c r="C150" s="51" t="s">
        <v>590</v>
      </c>
      <c r="D150" s="53" t="s">
        <v>8</v>
      </c>
      <c r="CK150" s="45" t="s">
        <v>591</v>
      </c>
      <c r="CL150" s="46" t="s">
        <v>592</v>
      </c>
    </row>
    <row r="151" spans="1:90">
      <c r="A151" s="47" t="s">
        <v>593</v>
      </c>
      <c r="B151" s="48" t="s">
        <v>577</v>
      </c>
      <c r="C151" s="51" t="s">
        <v>594</v>
      </c>
      <c r="D151" s="53" t="s">
        <v>8</v>
      </c>
      <c r="CK151" s="45" t="s">
        <v>595</v>
      </c>
      <c r="CL151" s="46" t="s">
        <v>596</v>
      </c>
    </row>
    <row r="152" spans="1:90">
      <c r="A152" s="47" t="s">
        <v>597</v>
      </c>
      <c r="B152" s="48" t="s">
        <v>577</v>
      </c>
      <c r="C152" s="51" t="s">
        <v>598</v>
      </c>
      <c r="D152" s="53" t="s">
        <v>8</v>
      </c>
      <c r="CK152" s="45" t="s">
        <v>599</v>
      </c>
      <c r="CL152" s="46" t="s">
        <v>600</v>
      </c>
    </row>
    <row r="153" spans="1:90">
      <c r="A153" s="47" t="s">
        <v>601</v>
      </c>
      <c r="B153" s="48" t="s">
        <v>577</v>
      </c>
      <c r="C153" s="51" t="s">
        <v>602</v>
      </c>
      <c r="D153" s="53" t="s">
        <v>8</v>
      </c>
      <c r="CK153" s="45" t="s">
        <v>603</v>
      </c>
      <c r="CL153" s="46" t="s">
        <v>604</v>
      </c>
    </row>
    <row r="154" spans="1:90">
      <c r="A154" s="47" t="s">
        <v>605</v>
      </c>
      <c r="B154" s="48" t="s">
        <v>577</v>
      </c>
      <c r="C154" s="51" t="s">
        <v>606</v>
      </c>
      <c r="D154" s="53" t="s">
        <v>8</v>
      </c>
      <c r="CK154" s="45" t="s">
        <v>607</v>
      </c>
      <c r="CL154" s="46" t="s">
        <v>116</v>
      </c>
    </row>
    <row r="155" spans="1:90">
      <c r="A155" s="47" t="s">
        <v>608</v>
      </c>
      <c r="B155" s="48" t="s">
        <v>577</v>
      </c>
      <c r="C155" s="51" t="s">
        <v>609</v>
      </c>
      <c r="D155" s="53" t="s">
        <v>8</v>
      </c>
      <c r="CK155" s="45" t="s">
        <v>610</v>
      </c>
      <c r="CL155" s="46" t="s">
        <v>611</v>
      </c>
    </row>
    <row r="156" spans="1:90">
      <c r="A156" s="47" t="s">
        <v>612</v>
      </c>
      <c r="B156" s="48" t="s">
        <v>613</v>
      </c>
      <c r="C156" s="51" t="s">
        <v>614</v>
      </c>
      <c r="D156" s="53" t="s">
        <v>8</v>
      </c>
      <c r="CK156" s="45" t="s">
        <v>615</v>
      </c>
      <c r="CL156" s="46" t="s">
        <v>616</v>
      </c>
    </row>
    <row r="157" spans="1:90">
      <c r="A157" s="47" t="s">
        <v>617</v>
      </c>
      <c r="B157" s="48" t="s">
        <v>613</v>
      </c>
      <c r="C157" s="51" t="s">
        <v>618</v>
      </c>
      <c r="D157" s="53" t="s">
        <v>8</v>
      </c>
      <c r="CK157" s="45" t="s">
        <v>619</v>
      </c>
      <c r="CL157" s="46" t="s">
        <v>620</v>
      </c>
    </row>
    <row r="158" spans="1:90">
      <c r="A158" s="47" t="s">
        <v>621</v>
      </c>
      <c r="B158" s="48" t="s">
        <v>613</v>
      </c>
      <c r="C158" s="51" t="s">
        <v>622</v>
      </c>
      <c r="D158" s="53" t="s">
        <v>8</v>
      </c>
      <c r="CK158" s="45" t="s">
        <v>623</v>
      </c>
      <c r="CL158" s="46" t="s">
        <v>624</v>
      </c>
    </row>
    <row r="159" spans="1:90">
      <c r="A159" s="47" t="s">
        <v>625</v>
      </c>
      <c r="B159" s="48" t="s">
        <v>613</v>
      </c>
      <c r="C159" s="51" t="s">
        <v>626</v>
      </c>
      <c r="D159" s="53" t="s">
        <v>8</v>
      </c>
      <c r="CK159" s="45" t="s">
        <v>627</v>
      </c>
      <c r="CL159" s="46" t="s">
        <v>121</v>
      </c>
    </row>
    <row r="160" spans="1:90">
      <c r="A160" s="47" t="s">
        <v>628</v>
      </c>
      <c r="B160" s="48" t="s">
        <v>613</v>
      </c>
      <c r="C160" s="51" t="s">
        <v>629</v>
      </c>
      <c r="D160" s="53" t="s">
        <v>8</v>
      </c>
      <c r="CK160" s="45" t="s">
        <v>630</v>
      </c>
      <c r="CL160" s="46" t="s">
        <v>631</v>
      </c>
    </row>
    <row r="161" spans="1:90">
      <c r="A161" s="47" t="s">
        <v>632</v>
      </c>
      <c r="B161" s="48" t="s">
        <v>613</v>
      </c>
      <c r="C161" s="51" t="s">
        <v>633</v>
      </c>
      <c r="D161" s="53" t="s">
        <v>8</v>
      </c>
      <c r="CK161" s="45" t="s">
        <v>634</v>
      </c>
      <c r="CL161" s="46" t="s">
        <v>635</v>
      </c>
    </row>
    <row r="162" spans="1:90">
      <c r="A162" s="47" t="s">
        <v>636</v>
      </c>
      <c r="B162" s="48" t="s">
        <v>613</v>
      </c>
      <c r="C162" s="51" t="s">
        <v>637</v>
      </c>
      <c r="D162" s="53" t="s">
        <v>8</v>
      </c>
      <c r="CK162" s="45" t="s">
        <v>638</v>
      </c>
      <c r="CL162" s="46" t="s">
        <v>639</v>
      </c>
    </row>
    <row r="163" spans="1:90">
      <c r="A163" s="55" t="s">
        <v>640</v>
      </c>
      <c r="B163" s="48" t="s">
        <v>613</v>
      </c>
      <c r="C163" s="51" t="s">
        <v>641</v>
      </c>
      <c r="D163" s="53" t="s">
        <v>8</v>
      </c>
      <c r="CK163" s="45" t="s">
        <v>642</v>
      </c>
      <c r="CL163" s="46" t="s">
        <v>125</v>
      </c>
    </row>
    <row r="164" spans="1:90">
      <c r="A164" s="47" t="s">
        <v>643</v>
      </c>
      <c r="B164" s="48" t="s">
        <v>644</v>
      </c>
      <c r="C164" s="51" t="s">
        <v>645</v>
      </c>
      <c r="D164" s="53" t="s">
        <v>8</v>
      </c>
      <c r="CK164" s="45" t="s">
        <v>646</v>
      </c>
      <c r="CL164" s="46" t="s">
        <v>129</v>
      </c>
    </row>
    <row r="165" spans="1:90">
      <c r="A165" s="47" t="s">
        <v>647</v>
      </c>
      <c r="B165" s="48" t="s">
        <v>644</v>
      </c>
      <c r="C165" s="51" t="s">
        <v>648</v>
      </c>
      <c r="D165" s="53" t="s">
        <v>8</v>
      </c>
      <c r="CK165" s="45" t="s">
        <v>649</v>
      </c>
      <c r="CL165" s="46" t="s">
        <v>650</v>
      </c>
    </row>
    <row r="166" spans="1:90">
      <c r="A166" s="47" t="s">
        <v>651</v>
      </c>
      <c r="B166" s="48" t="s">
        <v>644</v>
      </c>
      <c r="C166" s="51" t="s">
        <v>652</v>
      </c>
      <c r="D166" s="53" t="s">
        <v>8</v>
      </c>
      <c r="CK166" s="45" t="s">
        <v>653</v>
      </c>
      <c r="CL166" s="46" t="s">
        <v>654</v>
      </c>
    </row>
    <row r="167" spans="1:90">
      <c r="A167" s="47" t="s">
        <v>655</v>
      </c>
      <c r="B167" s="48" t="s">
        <v>644</v>
      </c>
      <c r="C167" s="51" t="s">
        <v>656</v>
      </c>
      <c r="D167" s="53" t="s">
        <v>8</v>
      </c>
      <c r="CK167" s="45" t="s">
        <v>657</v>
      </c>
      <c r="CL167" s="46" t="s">
        <v>658</v>
      </c>
    </row>
    <row r="168" spans="1:90">
      <c r="A168" s="55" t="s">
        <v>659</v>
      </c>
      <c r="B168" s="48" t="s">
        <v>660</v>
      </c>
      <c r="C168" s="51" t="s">
        <v>661</v>
      </c>
      <c r="D168" s="53" t="s">
        <v>8</v>
      </c>
      <c r="CK168" s="45" t="s">
        <v>662</v>
      </c>
      <c r="CL168" s="46" t="s">
        <v>663</v>
      </c>
    </row>
    <row r="169" spans="1:90">
      <c r="A169" s="55" t="s">
        <v>664</v>
      </c>
      <c r="B169" s="48" t="s">
        <v>660</v>
      </c>
      <c r="C169" s="51" t="s">
        <v>665</v>
      </c>
      <c r="D169" s="53" t="s">
        <v>8</v>
      </c>
      <c r="CK169" s="45" t="s">
        <v>666</v>
      </c>
      <c r="CL169" s="46" t="s">
        <v>667</v>
      </c>
    </row>
    <row r="170" spans="1:90">
      <c r="A170" s="55" t="s">
        <v>668</v>
      </c>
      <c r="B170" s="48" t="s">
        <v>660</v>
      </c>
      <c r="C170" s="51" t="s">
        <v>669</v>
      </c>
      <c r="D170" s="53" t="s">
        <v>8</v>
      </c>
      <c r="CK170" s="45" t="s">
        <v>670</v>
      </c>
      <c r="CL170" s="46" t="s">
        <v>132</v>
      </c>
    </row>
    <row r="171" spans="1:90">
      <c r="A171" s="47" t="s">
        <v>635</v>
      </c>
      <c r="B171" s="48" t="s">
        <v>117</v>
      </c>
      <c r="C171" s="51" t="s">
        <v>382</v>
      </c>
      <c r="D171" s="53" t="s">
        <v>8</v>
      </c>
      <c r="CK171" s="45" t="s">
        <v>671</v>
      </c>
      <c r="CL171" s="46" t="s">
        <v>672</v>
      </c>
    </row>
    <row r="172" spans="1:90">
      <c r="CK172" s="45" t="s">
        <v>673</v>
      </c>
      <c r="CL172" s="46" t="s">
        <v>674</v>
      </c>
    </row>
    <row r="173" spans="1:90">
      <c r="CK173" s="45" t="s">
        <v>675</v>
      </c>
      <c r="CL173" s="46" t="s">
        <v>136</v>
      </c>
    </row>
    <row r="174" spans="1:90">
      <c r="CK174" s="45" t="s">
        <v>676</v>
      </c>
      <c r="CL174" s="46" t="s">
        <v>677</v>
      </c>
    </row>
    <row r="175" spans="1:90">
      <c r="CK175" s="45" t="s">
        <v>678</v>
      </c>
      <c r="CL175" s="46" t="s">
        <v>679</v>
      </c>
    </row>
    <row r="176" spans="1:90">
      <c r="CK176" s="45" t="s">
        <v>680</v>
      </c>
      <c r="CL176" s="46" t="s">
        <v>681</v>
      </c>
    </row>
    <row r="177" spans="1:90">
      <c r="CK177" s="45" t="s">
        <v>682</v>
      </c>
      <c r="CL177" s="46" t="s">
        <v>683</v>
      </c>
    </row>
    <row r="178" spans="1:90">
      <c r="A178" t="s">
        <v>8</v>
      </c>
      <c r="CK178" s="45" t="s">
        <v>684</v>
      </c>
      <c r="CL178" s="46" t="s">
        <v>685</v>
      </c>
    </row>
    <row r="179" spans="1:90">
      <c r="A179" t="s">
        <v>686</v>
      </c>
      <c r="CK179" s="45" t="s">
        <v>687</v>
      </c>
      <c r="CL179" s="46" t="s">
        <v>688</v>
      </c>
    </row>
    <row r="180" spans="1:90">
      <c r="CK180" s="45" t="s">
        <v>689</v>
      </c>
      <c r="CL180" s="46" t="s">
        <v>690</v>
      </c>
    </row>
    <row r="181" spans="1:90">
      <c r="CK181" s="45" t="s">
        <v>691</v>
      </c>
      <c r="CL181" s="46" t="s">
        <v>140</v>
      </c>
    </row>
    <row r="182" spans="1:90">
      <c r="CK182" s="45" t="s">
        <v>692</v>
      </c>
      <c r="CL182" s="46" t="s">
        <v>693</v>
      </c>
    </row>
    <row r="183" spans="1:90">
      <c r="CK183" s="45" t="s">
        <v>694</v>
      </c>
      <c r="CL183" s="46" t="s">
        <v>143</v>
      </c>
    </row>
    <row r="184" spans="1:90">
      <c r="CK184" s="45" t="s">
        <v>695</v>
      </c>
      <c r="CL184" s="46" t="s">
        <v>696</v>
      </c>
    </row>
    <row r="185" spans="1:90">
      <c r="CK185" s="45" t="s">
        <v>697</v>
      </c>
      <c r="CL185" s="46" t="s">
        <v>146</v>
      </c>
    </row>
    <row r="186" spans="1:90">
      <c r="A186" t="s">
        <v>698</v>
      </c>
      <c r="B186" t="s">
        <v>699</v>
      </c>
      <c r="C186" t="s">
        <v>700</v>
      </c>
      <c r="D186" t="s">
        <v>701</v>
      </c>
      <c r="E186" t="s">
        <v>702</v>
      </c>
      <c r="CK186" s="45" t="s">
        <v>703</v>
      </c>
      <c r="CL186" s="46" t="s">
        <v>704</v>
      </c>
    </row>
    <row r="187" spans="1:90">
      <c r="A187" t="e">
        <f>+BD_Proyectos!#REF!</f>
        <v>#REF!</v>
      </c>
      <c r="B187" t="e">
        <f>+BD_Proyectos!#REF!</f>
        <v>#REF!</v>
      </c>
      <c r="C187" t="e">
        <f>+A187&amp;B187</f>
        <v>#REF!</v>
      </c>
      <c r="D187" t="e">
        <f>+VLOOKUP(C187,$CK$2:$CL$1122,2,FALSE)</f>
        <v>#REF!</v>
      </c>
      <c r="E187" t="e">
        <f>+VLOOKUP(D187,$A$2:$D$171,4,FALSE)</f>
        <v>#REF!</v>
      </c>
      <c r="CK187" s="45" t="s">
        <v>705</v>
      </c>
      <c r="CL187" s="46" t="s">
        <v>706</v>
      </c>
    </row>
    <row r="188" spans="1:90">
      <c r="A188" t="e">
        <f>+BD_Proyectos!#REF!</f>
        <v>#REF!</v>
      </c>
      <c r="B188" t="e">
        <f>+BD_Proyectos!#REF!</f>
        <v>#REF!</v>
      </c>
      <c r="C188" t="e">
        <f t="shared" ref="C188:C251" si="0">+A188&amp;B188</f>
        <v>#REF!</v>
      </c>
      <c r="D188" t="e">
        <f t="shared" ref="D188:D251" si="1">+VLOOKUP(C188,$CK$2:$CL$1122,2,FALSE)</f>
        <v>#REF!</v>
      </c>
      <c r="E188" t="e">
        <f t="shared" ref="E188:E251" si="2">+VLOOKUP(D188,$A$2:$D$171,4,FALSE)</f>
        <v>#REF!</v>
      </c>
      <c r="CK188" s="45" t="s">
        <v>707</v>
      </c>
      <c r="CL188" s="46" t="s">
        <v>150</v>
      </c>
    </row>
    <row r="189" spans="1:90">
      <c r="A189" t="e">
        <f>+BD_Proyectos!#REF!</f>
        <v>#REF!</v>
      </c>
      <c r="B189" t="e">
        <f>+BD_Proyectos!#REF!</f>
        <v>#REF!</v>
      </c>
      <c r="C189" t="e">
        <f t="shared" si="0"/>
        <v>#REF!</v>
      </c>
      <c r="D189" t="e">
        <f t="shared" si="1"/>
        <v>#REF!</v>
      </c>
      <c r="E189" t="e">
        <f t="shared" si="2"/>
        <v>#REF!</v>
      </c>
      <c r="CK189" s="45" t="s">
        <v>708</v>
      </c>
      <c r="CL189" s="46" t="s">
        <v>154</v>
      </c>
    </row>
    <row r="190" spans="1:90">
      <c r="A190" t="e">
        <f>+BD_Proyectos!#REF!</f>
        <v>#REF!</v>
      </c>
      <c r="B190" t="e">
        <f>+BD_Proyectos!#REF!</f>
        <v>#REF!</v>
      </c>
      <c r="C190" t="e">
        <f t="shared" si="0"/>
        <v>#REF!</v>
      </c>
      <c r="D190" t="e">
        <f t="shared" si="1"/>
        <v>#REF!</v>
      </c>
      <c r="E190" t="e">
        <f t="shared" si="2"/>
        <v>#REF!</v>
      </c>
      <c r="CK190" s="45" t="s">
        <v>709</v>
      </c>
      <c r="CL190" s="46" t="s">
        <v>710</v>
      </c>
    </row>
    <row r="191" spans="1:90">
      <c r="A191" t="e">
        <f>+BD_Proyectos!#REF!</f>
        <v>#REF!</v>
      </c>
      <c r="B191" t="e">
        <f>+BD_Proyectos!#REF!</f>
        <v>#REF!</v>
      </c>
      <c r="C191" t="e">
        <f t="shared" si="0"/>
        <v>#REF!</v>
      </c>
      <c r="D191" t="e">
        <f t="shared" si="1"/>
        <v>#REF!</v>
      </c>
      <c r="E191" t="e">
        <f t="shared" si="2"/>
        <v>#REF!</v>
      </c>
      <c r="CK191" s="45" t="s">
        <v>711</v>
      </c>
      <c r="CL191" s="46" t="s">
        <v>712</v>
      </c>
    </row>
    <row r="192" spans="1:90">
      <c r="A192" t="str">
        <f>+BD_Proyectos!B2</f>
        <v>Huila</v>
      </c>
      <c r="B192" t="str">
        <f>+BD_Proyectos!C2</f>
        <v>ALGECIRAS</v>
      </c>
      <c r="C192" t="str">
        <f t="shared" si="0"/>
        <v>HuilaALGECIRAS</v>
      </c>
      <c r="D192" t="str">
        <f t="shared" si="1"/>
        <v>41020</v>
      </c>
      <c r="E192" t="str">
        <f t="shared" si="2"/>
        <v>SI</v>
      </c>
      <c r="CK192" s="45" t="s">
        <v>713</v>
      </c>
      <c r="CL192" s="46" t="s">
        <v>714</v>
      </c>
    </row>
    <row r="193" spans="1:90">
      <c r="A193" t="str">
        <f>+BD_Proyectos!B3</f>
        <v>Huila</v>
      </c>
      <c r="B193" t="str">
        <f>+BD_Proyectos!C3</f>
        <v>Algeciras</v>
      </c>
      <c r="C193" t="str">
        <f t="shared" si="0"/>
        <v>HuilaAlgeciras</v>
      </c>
      <c r="D193" t="str">
        <f t="shared" si="1"/>
        <v>41020</v>
      </c>
      <c r="E193" t="str">
        <f t="shared" si="2"/>
        <v>SI</v>
      </c>
      <c r="CK193" s="45" t="s">
        <v>715</v>
      </c>
      <c r="CL193" s="46" t="s">
        <v>716</v>
      </c>
    </row>
    <row r="194" spans="1:90">
      <c r="A194" t="str">
        <f>+BD_Proyectos!B4</f>
        <v>Casanare</v>
      </c>
      <c r="B194" t="str">
        <f>+BD_Proyectos!C4</f>
        <v>Orocué</v>
      </c>
      <c r="C194" t="str">
        <f t="shared" si="0"/>
        <v>CasanareOrocué</v>
      </c>
      <c r="D194" t="str">
        <f t="shared" si="1"/>
        <v>85230</v>
      </c>
      <c r="E194" t="e">
        <f t="shared" si="2"/>
        <v>#N/A</v>
      </c>
      <c r="CK194" s="45" t="s">
        <v>717</v>
      </c>
      <c r="CL194" s="46" t="s">
        <v>718</v>
      </c>
    </row>
    <row r="195" spans="1:90">
      <c r="A195" t="str">
        <f>+BD_Proyectos!B5</f>
        <v>Atlántico</v>
      </c>
      <c r="B195" t="str">
        <f>+BD_Proyectos!C5</f>
        <v>CAMPO DE LA CRUZ</v>
      </c>
      <c r="C195" t="str">
        <f t="shared" si="0"/>
        <v>AtlánticoCAMPO DE LA CRUZ</v>
      </c>
      <c r="D195" t="str">
        <f t="shared" si="1"/>
        <v>08137</v>
      </c>
      <c r="E195" t="e">
        <f t="shared" si="2"/>
        <v>#N/A</v>
      </c>
      <c r="CK195" s="45" t="s">
        <v>719</v>
      </c>
      <c r="CL195" s="46" t="s">
        <v>720</v>
      </c>
    </row>
    <row r="196" spans="1:90">
      <c r="A196" t="str">
        <f>+BD_Proyectos!B6</f>
        <v>Atlántico</v>
      </c>
      <c r="B196" t="str">
        <f>+BD_Proyectos!C6</f>
        <v>MALAMBO</v>
      </c>
      <c r="C196" t="str">
        <f t="shared" si="0"/>
        <v>AtlánticoMALAMBO</v>
      </c>
      <c r="D196" t="str">
        <f t="shared" si="1"/>
        <v>08433</v>
      </c>
      <c r="E196" t="e">
        <f t="shared" si="2"/>
        <v>#N/A</v>
      </c>
      <c r="CK196" s="45" t="s">
        <v>721</v>
      </c>
      <c r="CL196" s="46" t="s">
        <v>158</v>
      </c>
    </row>
    <row r="197" spans="1:90">
      <c r="A197" t="str">
        <f>+BD_Proyectos!B7</f>
        <v>Atlántico</v>
      </c>
      <c r="B197" t="str">
        <f>+BD_Proyectos!C7</f>
        <v>MANATÍ</v>
      </c>
      <c r="C197" t="str">
        <f t="shared" si="0"/>
        <v>AtlánticoMANATÍ</v>
      </c>
      <c r="D197" t="str">
        <f t="shared" si="1"/>
        <v>08436</v>
      </c>
      <c r="E197" t="e">
        <f t="shared" si="2"/>
        <v>#N/A</v>
      </c>
      <c r="CK197" s="45" t="s">
        <v>722</v>
      </c>
      <c r="CL197" s="46" t="s">
        <v>723</v>
      </c>
    </row>
    <row r="198" spans="1:90">
      <c r="A198" t="str">
        <f>+BD_Proyectos!B8</f>
        <v>Atlántico</v>
      </c>
      <c r="B198" t="str">
        <f>+BD_Proyectos!C8</f>
        <v>REPELÓN</v>
      </c>
      <c r="C198" t="str">
        <f t="shared" si="0"/>
        <v>AtlánticoREPELÓN</v>
      </c>
      <c r="D198" t="str">
        <f t="shared" si="1"/>
        <v>08606</v>
      </c>
      <c r="E198" t="e">
        <f t="shared" si="2"/>
        <v>#N/A</v>
      </c>
      <c r="CK198" s="45" t="s">
        <v>724</v>
      </c>
      <c r="CL198" s="46" t="s">
        <v>725</v>
      </c>
    </row>
    <row r="199" spans="1:90">
      <c r="A199" t="str">
        <f>+BD_Proyectos!B9</f>
        <v>Atlántico</v>
      </c>
      <c r="B199" t="str">
        <f>+BD_Proyectos!C9</f>
        <v>SANTO TOMAS</v>
      </c>
      <c r="C199" t="str">
        <f t="shared" si="0"/>
        <v>AtlánticoSANTO TOMAS</v>
      </c>
      <c r="D199" t="e">
        <f t="shared" si="1"/>
        <v>#N/A</v>
      </c>
      <c r="E199" t="e">
        <f t="shared" si="2"/>
        <v>#N/A</v>
      </c>
      <c r="CK199" s="45" t="s">
        <v>726</v>
      </c>
      <c r="CL199" s="46" t="s">
        <v>727</v>
      </c>
    </row>
    <row r="200" spans="1:90">
      <c r="A200" t="str">
        <f>+BD_Proyectos!B10</f>
        <v>La Guajira</v>
      </c>
      <c r="B200" t="str">
        <f>+BD_Proyectos!C10</f>
        <v>BARRANCAS</v>
      </c>
      <c r="C200" t="str">
        <f t="shared" si="0"/>
        <v>La GuajiraBARRANCAS</v>
      </c>
      <c r="D200" t="str">
        <f t="shared" si="1"/>
        <v>44078</v>
      </c>
      <c r="E200" t="e">
        <f t="shared" si="2"/>
        <v>#N/A</v>
      </c>
      <c r="CK200" s="45" t="s">
        <v>728</v>
      </c>
      <c r="CL200" s="46" t="s">
        <v>729</v>
      </c>
    </row>
    <row r="201" spans="1:90">
      <c r="A201" t="str">
        <f>+BD_Proyectos!B11</f>
        <v>La Guajira</v>
      </c>
      <c r="B201" t="str">
        <f>+BD_Proyectos!C11</f>
        <v>BARRANCAS</v>
      </c>
      <c r="C201" t="str">
        <f t="shared" si="0"/>
        <v>La GuajiraBARRANCAS</v>
      </c>
      <c r="D201" t="str">
        <f t="shared" si="1"/>
        <v>44078</v>
      </c>
      <c r="E201" t="e">
        <f t="shared" si="2"/>
        <v>#N/A</v>
      </c>
      <c r="CK201" s="45" t="s">
        <v>730</v>
      </c>
      <c r="CL201" s="46" t="s">
        <v>731</v>
      </c>
    </row>
    <row r="202" spans="1:90">
      <c r="A202" t="str">
        <f>+BD_Proyectos!B12</f>
        <v>La Guajira</v>
      </c>
      <c r="B202" t="str">
        <f>+BD_Proyectos!C12</f>
        <v>FONSECA</v>
      </c>
      <c r="C202" t="str">
        <f t="shared" si="0"/>
        <v>La GuajiraFONSECA</v>
      </c>
      <c r="D202" t="str">
        <f t="shared" si="1"/>
        <v>44279</v>
      </c>
      <c r="E202" t="str">
        <f t="shared" si="2"/>
        <v>SI</v>
      </c>
      <c r="CK202" s="45" t="s">
        <v>732</v>
      </c>
      <c r="CL202" s="46" t="s">
        <v>733</v>
      </c>
    </row>
    <row r="203" spans="1:90">
      <c r="A203" t="str">
        <f>+BD_Proyectos!B13</f>
        <v>La Guajira</v>
      </c>
      <c r="B203" t="str">
        <f>+BD_Proyectos!C13</f>
        <v>FONSECA</v>
      </c>
      <c r="C203" t="str">
        <f t="shared" si="0"/>
        <v>La GuajiraFONSECA</v>
      </c>
      <c r="D203" t="str">
        <f t="shared" si="1"/>
        <v>44279</v>
      </c>
      <c r="E203" t="str">
        <f t="shared" si="2"/>
        <v>SI</v>
      </c>
      <c r="CK203" s="45" t="s">
        <v>734</v>
      </c>
      <c r="CL203" s="46" t="s">
        <v>735</v>
      </c>
    </row>
    <row r="204" spans="1:90">
      <c r="A204" t="str">
        <f>+BD_Proyectos!B14</f>
        <v>La Guajira</v>
      </c>
      <c r="B204" t="str">
        <f>+BD_Proyectos!C14</f>
        <v>FONSECA</v>
      </c>
      <c r="C204" t="str">
        <f t="shared" si="0"/>
        <v>La GuajiraFONSECA</v>
      </c>
      <c r="D204" t="str">
        <f t="shared" si="1"/>
        <v>44279</v>
      </c>
      <c r="E204" t="str">
        <f t="shared" si="2"/>
        <v>SI</v>
      </c>
      <c r="CK204" s="45" t="s">
        <v>736</v>
      </c>
      <c r="CL204" s="46" t="s">
        <v>737</v>
      </c>
    </row>
    <row r="205" spans="1:90">
      <c r="A205" t="str">
        <f>+BD_Proyectos!B15</f>
        <v>La Guajira</v>
      </c>
      <c r="B205" t="str">
        <f>+BD_Proyectos!C15</f>
        <v>FONSECA</v>
      </c>
      <c r="C205" t="str">
        <f t="shared" si="0"/>
        <v>La GuajiraFONSECA</v>
      </c>
      <c r="D205" t="str">
        <f t="shared" si="1"/>
        <v>44279</v>
      </c>
      <c r="E205" t="str">
        <f t="shared" si="2"/>
        <v>SI</v>
      </c>
      <c r="CK205" s="45" t="s">
        <v>738</v>
      </c>
      <c r="CL205" s="46" t="s">
        <v>739</v>
      </c>
    </row>
    <row r="206" spans="1:90">
      <c r="A206" t="str">
        <f>+BD_Proyectos!B16</f>
        <v>La Guajira</v>
      </c>
      <c r="B206" t="str">
        <f>+BD_Proyectos!C16</f>
        <v>MAICAO</v>
      </c>
      <c r="C206" t="str">
        <f t="shared" si="0"/>
        <v>La GuajiraMAICAO</v>
      </c>
      <c r="D206" t="str">
        <f t="shared" si="1"/>
        <v>44430</v>
      </c>
      <c r="E206" t="e">
        <f t="shared" si="2"/>
        <v>#N/A</v>
      </c>
      <c r="CK206" s="45" t="s">
        <v>740</v>
      </c>
      <c r="CL206" s="46" t="s">
        <v>741</v>
      </c>
    </row>
    <row r="207" spans="1:90">
      <c r="A207" t="str">
        <f>+BD_Proyectos!B17</f>
        <v>La Guajira</v>
      </c>
      <c r="B207" t="str">
        <f>+BD_Proyectos!C17</f>
        <v>MAICAO</v>
      </c>
      <c r="C207" t="str">
        <f t="shared" si="0"/>
        <v>La GuajiraMAICAO</v>
      </c>
      <c r="D207" t="str">
        <f t="shared" si="1"/>
        <v>44430</v>
      </c>
      <c r="E207" t="e">
        <f t="shared" si="2"/>
        <v>#N/A</v>
      </c>
      <c r="CK207" s="45" t="s">
        <v>742</v>
      </c>
      <c r="CL207" s="46" t="s">
        <v>743</v>
      </c>
    </row>
    <row r="208" spans="1:90">
      <c r="A208" t="str">
        <f>+BD_Proyectos!B18</f>
        <v>La Guajira</v>
      </c>
      <c r="B208" t="str">
        <f>+BD_Proyectos!C18</f>
        <v>MAICAO</v>
      </c>
      <c r="C208" t="str">
        <f t="shared" si="0"/>
        <v>La GuajiraMAICAO</v>
      </c>
      <c r="D208" t="str">
        <f t="shared" si="1"/>
        <v>44430</v>
      </c>
      <c r="E208" t="e">
        <f t="shared" si="2"/>
        <v>#N/A</v>
      </c>
      <c r="CK208" s="45" t="s">
        <v>744</v>
      </c>
      <c r="CL208" s="46" t="s">
        <v>745</v>
      </c>
    </row>
    <row r="209" spans="1:90">
      <c r="A209" t="str">
        <f>+BD_Proyectos!B19</f>
        <v>La Guajira</v>
      </c>
      <c r="B209" t="str">
        <f>+BD_Proyectos!C19</f>
        <v>MAICAO</v>
      </c>
      <c r="C209" t="str">
        <f t="shared" si="0"/>
        <v>La GuajiraMAICAO</v>
      </c>
      <c r="D209" t="str">
        <f t="shared" si="1"/>
        <v>44430</v>
      </c>
      <c r="E209" t="e">
        <f t="shared" si="2"/>
        <v>#N/A</v>
      </c>
      <c r="CK209" s="45" t="s">
        <v>746</v>
      </c>
      <c r="CL209" s="46" t="s">
        <v>747</v>
      </c>
    </row>
    <row r="210" spans="1:90">
      <c r="A210" t="str">
        <f>+BD_Proyectos!B20</f>
        <v>La Guajira</v>
      </c>
      <c r="B210" t="str">
        <f>+BD_Proyectos!C20</f>
        <v>MAICAO</v>
      </c>
      <c r="C210" t="str">
        <f t="shared" si="0"/>
        <v>La GuajiraMAICAO</v>
      </c>
      <c r="D210" t="str">
        <f t="shared" si="1"/>
        <v>44430</v>
      </c>
      <c r="E210" t="e">
        <f t="shared" si="2"/>
        <v>#N/A</v>
      </c>
      <c r="CK210" s="45" t="s">
        <v>748</v>
      </c>
      <c r="CL210" s="46" t="s">
        <v>749</v>
      </c>
    </row>
    <row r="211" spans="1:90">
      <c r="A211" t="str">
        <f>+BD_Proyectos!B21</f>
        <v>La Guajira</v>
      </c>
      <c r="B211" t="str">
        <f>+BD_Proyectos!C21</f>
        <v>SAN JUAN DEL CESAR</v>
      </c>
      <c r="C211" t="str">
        <f t="shared" si="0"/>
        <v>La GuajiraSAN JUAN DEL CESAR</v>
      </c>
      <c r="D211" t="str">
        <f t="shared" si="1"/>
        <v>44650</v>
      </c>
      <c r="E211" t="str">
        <f t="shared" si="2"/>
        <v>SI</v>
      </c>
      <c r="CK211" s="45" t="s">
        <v>750</v>
      </c>
      <c r="CL211" s="46" t="s">
        <v>751</v>
      </c>
    </row>
    <row r="212" spans="1:90">
      <c r="A212" t="str">
        <f>+BD_Proyectos!B22</f>
        <v>La Guajira</v>
      </c>
      <c r="B212" t="str">
        <f>+BD_Proyectos!C22</f>
        <v>SAN JUAN DEL CESAR</v>
      </c>
      <c r="C212" t="str">
        <f t="shared" si="0"/>
        <v>La GuajiraSAN JUAN DEL CESAR</v>
      </c>
      <c r="D212" t="str">
        <f t="shared" si="1"/>
        <v>44650</v>
      </c>
      <c r="E212" t="str">
        <f t="shared" si="2"/>
        <v>SI</v>
      </c>
      <c r="CK212" s="45" t="s">
        <v>752</v>
      </c>
      <c r="CL212" s="46" t="s">
        <v>753</v>
      </c>
    </row>
    <row r="213" spans="1:90">
      <c r="A213" t="str">
        <f>+BD_Proyectos!B23</f>
        <v>La Guajira</v>
      </c>
      <c r="B213" t="str">
        <f>+BD_Proyectos!C23</f>
        <v>URIBIA</v>
      </c>
      <c r="C213" t="str">
        <f t="shared" si="0"/>
        <v>La GuajiraURIBIA</v>
      </c>
      <c r="D213" t="str">
        <f t="shared" si="1"/>
        <v>44847</v>
      </c>
      <c r="E213" t="e">
        <f t="shared" si="2"/>
        <v>#N/A</v>
      </c>
      <c r="CK213" s="45" t="s">
        <v>754</v>
      </c>
      <c r="CL213" s="46" t="s">
        <v>755</v>
      </c>
    </row>
    <row r="214" spans="1:90">
      <c r="A214" t="str">
        <f>+BD_Proyectos!B24</f>
        <v>Magdalena</v>
      </c>
      <c r="B214" t="str">
        <f>+BD_Proyectos!C24</f>
        <v>EL PIÑON</v>
      </c>
      <c r="C214" t="str">
        <f t="shared" si="0"/>
        <v>MagdalenaEL PIÑON</v>
      </c>
      <c r="D214" t="e">
        <f t="shared" si="1"/>
        <v>#N/A</v>
      </c>
      <c r="E214" t="e">
        <f t="shared" si="2"/>
        <v>#N/A</v>
      </c>
      <c r="CK214" s="45" t="s">
        <v>756</v>
      </c>
      <c r="CL214" s="46" t="s">
        <v>757</v>
      </c>
    </row>
    <row r="215" spans="1:90">
      <c r="A215" t="str">
        <f>+BD_Proyectos!B25</f>
        <v>Caquetá</v>
      </c>
      <c r="B215" t="str">
        <f>+BD_Proyectos!C25</f>
        <v>Florencia</v>
      </c>
      <c r="C215" t="str">
        <f t="shared" si="0"/>
        <v>CaquetáFlorencia</v>
      </c>
      <c r="D215" t="str">
        <f t="shared" si="1"/>
        <v>18001</v>
      </c>
      <c r="E215" t="str">
        <f t="shared" si="2"/>
        <v>SI</v>
      </c>
      <c r="CK215" s="45" t="s">
        <v>758</v>
      </c>
      <c r="CL215" s="46" t="s">
        <v>759</v>
      </c>
    </row>
    <row r="216" spans="1:90">
      <c r="A216" t="str">
        <f>+BD_Proyectos!B26</f>
        <v>Caquetá</v>
      </c>
      <c r="B216" t="str">
        <f>+BD_Proyectos!C26</f>
        <v>FLORENCIA</v>
      </c>
      <c r="C216" t="str">
        <f t="shared" si="0"/>
        <v>CaquetáFLORENCIA</v>
      </c>
      <c r="D216" t="str">
        <f t="shared" si="1"/>
        <v>18001</v>
      </c>
      <c r="E216" t="str">
        <f t="shared" si="2"/>
        <v>SI</v>
      </c>
      <c r="CK216" s="45" t="s">
        <v>760</v>
      </c>
      <c r="CL216" s="46" t="s">
        <v>761</v>
      </c>
    </row>
    <row r="217" spans="1:90">
      <c r="A217" t="str">
        <f>+BD_Proyectos!B27</f>
        <v>Caquetá</v>
      </c>
      <c r="B217" t="str">
        <f>+BD_Proyectos!C27</f>
        <v>FLORENCIA</v>
      </c>
      <c r="C217" t="str">
        <f t="shared" si="0"/>
        <v>CaquetáFLORENCIA</v>
      </c>
      <c r="D217" t="str">
        <f t="shared" si="1"/>
        <v>18001</v>
      </c>
      <c r="E217" t="str">
        <f t="shared" si="2"/>
        <v>SI</v>
      </c>
      <c r="CK217" s="45" t="s">
        <v>762</v>
      </c>
      <c r="CL217" s="46" t="s">
        <v>763</v>
      </c>
    </row>
    <row r="218" spans="1:90">
      <c r="A218" t="str">
        <f>+BD_Proyectos!B28</f>
        <v>Meta</v>
      </c>
      <c r="B218" t="str">
        <f>+BD_Proyectos!C28</f>
        <v>VILLAVICENCIO</v>
      </c>
      <c r="C218" t="str">
        <f t="shared" si="0"/>
        <v>MetaVILLAVICENCIO</v>
      </c>
      <c r="D218" t="str">
        <f t="shared" si="1"/>
        <v>50001</v>
      </c>
      <c r="E218" t="e">
        <f t="shared" si="2"/>
        <v>#N/A</v>
      </c>
      <c r="CK218" s="45" t="s">
        <v>764</v>
      </c>
      <c r="CL218" s="46" t="s">
        <v>765</v>
      </c>
    </row>
    <row r="219" spans="1:90">
      <c r="A219" t="str">
        <f>+BD_Proyectos!B29</f>
        <v>Meta</v>
      </c>
      <c r="B219" t="str">
        <f>+BD_Proyectos!C29</f>
        <v>CUMARAL</v>
      </c>
      <c r="C219" t="str">
        <f t="shared" si="0"/>
        <v>MetaCUMARAL</v>
      </c>
      <c r="D219" t="str">
        <f t="shared" si="1"/>
        <v>50226</v>
      </c>
      <c r="E219" t="e">
        <f t="shared" si="2"/>
        <v>#N/A</v>
      </c>
      <c r="CK219" s="45" t="s">
        <v>766</v>
      </c>
      <c r="CL219" s="46" t="s">
        <v>767</v>
      </c>
    </row>
    <row r="220" spans="1:90">
      <c r="A220" t="str">
        <f>+BD_Proyectos!B30</f>
        <v>Meta</v>
      </c>
      <c r="B220" t="str">
        <f>+BD_Proyectos!C30</f>
        <v>CASTILLA LA NUEVA</v>
      </c>
      <c r="C220" t="str">
        <f t="shared" si="0"/>
        <v>MetaCASTILLA LA NUEVA</v>
      </c>
      <c r="D220" t="str">
        <f t="shared" si="1"/>
        <v>50150</v>
      </c>
      <c r="E220" t="e">
        <f t="shared" si="2"/>
        <v>#N/A</v>
      </c>
      <c r="CK220" s="45" t="s">
        <v>768</v>
      </c>
      <c r="CL220" s="46" t="s">
        <v>769</v>
      </c>
    </row>
    <row r="221" spans="1:90">
      <c r="A221" t="str">
        <f>+BD_Proyectos!B31</f>
        <v>Meta</v>
      </c>
      <c r="B221" t="str">
        <f>+BD_Proyectos!C31</f>
        <v>PUERTO GAITAN</v>
      </c>
      <c r="C221" t="str">
        <f t="shared" si="0"/>
        <v>MetaPUERTO GAITAN</v>
      </c>
      <c r="D221" t="e">
        <f t="shared" si="1"/>
        <v>#N/A</v>
      </c>
      <c r="E221" t="e">
        <f t="shared" si="2"/>
        <v>#N/A</v>
      </c>
      <c r="CK221" s="45" t="s">
        <v>770</v>
      </c>
      <c r="CL221" s="46" t="s">
        <v>771</v>
      </c>
    </row>
    <row r="222" spans="1:90">
      <c r="A222" t="str">
        <f>+BD_Proyectos!B32</f>
        <v>Nariño</v>
      </c>
      <c r="B222" t="str">
        <f>+BD_Proyectos!C32</f>
        <v>Tumaco</v>
      </c>
      <c r="C222" t="str">
        <f t="shared" si="0"/>
        <v>NariñoTumaco</v>
      </c>
      <c r="D222" t="e">
        <f t="shared" si="1"/>
        <v>#N/A</v>
      </c>
      <c r="E222" t="e">
        <f t="shared" si="2"/>
        <v>#N/A</v>
      </c>
      <c r="CK222" s="45" t="s">
        <v>772</v>
      </c>
      <c r="CL222" s="46" t="s">
        <v>773</v>
      </c>
    </row>
    <row r="223" spans="1:90">
      <c r="A223">
        <f>+BD_Proyectos!B33</f>
        <v>0</v>
      </c>
      <c r="B223">
        <f>+BD_Proyectos!C33</f>
        <v>0</v>
      </c>
      <c r="C223" t="str">
        <f t="shared" si="0"/>
        <v>00</v>
      </c>
      <c r="D223" t="e">
        <f t="shared" si="1"/>
        <v>#N/A</v>
      </c>
      <c r="E223" t="e">
        <f t="shared" si="2"/>
        <v>#N/A</v>
      </c>
      <c r="CK223" s="45" t="s">
        <v>774</v>
      </c>
      <c r="CL223" s="46" t="s">
        <v>775</v>
      </c>
    </row>
    <row r="224" spans="1:90">
      <c r="A224">
        <f>+BD_Proyectos!B34</f>
        <v>0</v>
      </c>
      <c r="B224">
        <f>+BD_Proyectos!C34</f>
        <v>0</v>
      </c>
      <c r="C224" t="str">
        <f t="shared" si="0"/>
        <v>00</v>
      </c>
      <c r="D224" t="e">
        <f t="shared" si="1"/>
        <v>#N/A</v>
      </c>
      <c r="E224" t="e">
        <f t="shared" si="2"/>
        <v>#N/A</v>
      </c>
      <c r="CK224" s="45" t="s">
        <v>776</v>
      </c>
      <c r="CL224" s="46" t="s">
        <v>777</v>
      </c>
    </row>
    <row r="225" spans="1:90">
      <c r="A225">
        <f>+BD_Proyectos!B35</f>
        <v>0</v>
      </c>
      <c r="B225">
        <f>+BD_Proyectos!C35</f>
        <v>0</v>
      </c>
      <c r="C225" t="str">
        <f t="shared" si="0"/>
        <v>00</v>
      </c>
      <c r="D225" t="e">
        <f t="shared" si="1"/>
        <v>#N/A</v>
      </c>
      <c r="E225" t="e">
        <f t="shared" si="2"/>
        <v>#N/A</v>
      </c>
      <c r="CK225" s="45" t="s">
        <v>778</v>
      </c>
      <c r="CL225" s="46" t="s">
        <v>779</v>
      </c>
    </row>
    <row r="226" spans="1:90">
      <c r="A226">
        <f>+BD_Proyectos!B36</f>
        <v>0</v>
      </c>
      <c r="B226">
        <f>+BD_Proyectos!C36</f>
        <v>0</v>
      </c>
      <c r="C226" t="str">
        <f t="shared" si="0"/>
        <v>00</v>
      </c>
      <c r="D226" t="e">
        <f t="shared" si="1"/>
        <v>#N/A</v>
      </c>
      <c r="E226" t="e">
        <f t="shared" si="2"/>
        <v>#N/A</v>
      </c>
      <c r="CK226" s="45" t="s">
        <v>780</v>
      </c>
      <c r="CL226" s="46" t="s">
        <v>781</v>
      </c>
    </row>
    <row r="227" spans="1:90">
      <c r="A227">
        <f>+BD_Proyectos!B37</f>
        <v>0</v>
      </c>
      <c r="B227">
        <f>+BD_Proyectos!C37</f>
        <v>0</v>
      </c>
      <c r="C227" t="str">
        <f t="shared" si="0"/>
        <v>00</v>
      </c>
      <c r="D227" t="e">
        <f t="shared" si="1"/>
        <v>#N/A</v>
      </c>
      <c r="E227" t="e">
        <f t="shared" si="2"/>
        <v>#N/A</v>
      </c>
      <c r="CK227" s="45" t="s">
        <v>782</v>
      </c>
      <c r="CL227" s="46" t="s">
        <v>783</v>
      </c>
    </row>
    <row r="228" spans="1:90">
      <c r="A228">
        <f>+BD_Proyectos!B38</f>
        <v>0</v>
      </c>
      <c r="B228">
        <f>+BD_Proyectos!C38</f>
        <v>0</v>
      </c>
      <c r="C228" t="str">
        <f t="shared" si="0"/>
        <v>00</v>
      </c>
      <c r="D228" t="e">
        <f t="shared" si="1"/>
        <v>#N/A</v>
      </c>
      <c r="E228" t="e">
        <f t="shared" si="2"/>
        <v>#N/A</v>
      </c>
      <c r="CK228" s="45" t="s">
        <v>784</v>
      </c>
      <c r="CL228" s="46" t="s">
        <v>785</v>
      </c>
    </row>
    <row r="229" spans="1:90">
      <c r="A229">
        <f>+BD_Proyectos!B39</f>
        <v>0</v>
      </c>
      <c r="B229">
        <f>+BD_Proyectos!C39</f>
        <v>0</v>
      </c>
      <c r="C229" t="str">
        <f t="shared" si="0"/>
        <v>00</v>
      </c>
      <c r="D229" t="e">
        <f t="shared" si="1"/>
        <v>#N/A</v>
      </c>
      <c r="E229" t="e">
        <f t="shared" si="2"/>
        <v>#N/A</v>
      </c>
      <c r="CK229" s="45" t="s">
        <v>786</v>
      </c>
      <c r="CL229" s="46" t="s">
        <v>787</v>
      </c>
    </row>
    <row r="230" spans="1:90">
      <c r="A230">
        <f>+BD_Proyectos!B40</f>
        <v>0</v>
      </c>
      <c r="B230">
        <f>+BD_Proyectos!C40</f>
        <v>0</v>
      </c>
      <c r="C230" t="str">
        <f t="shared" si="0"/>
        <v>00</v>
      </c>
      <c r="D230" t="e">
        <f t="shared" si="1"/>
        <v>#N/A</v>
      </c>
      <c r="E230" t="e">
        <f t="shared" si="2"/>
        <v>#N/A</v>
      </c>
      <c r="CK230" s="45" t="s">
        <v>788</v>
      </c>
      <c r="CL230" s="46" t="s">
        <v>789</v>
      </c>
    </row>
    <row r="231" spans="1:90">
      <c r="A231">
        <f>+BD_Proyectos!B41</f>
        <v>0</v>
      </c>
      <c r="B231">
        <f>+BD_Proyectos!C41</f>
        <v>0</v>
      </c>
      <c r="C231" t="str">
        <f t="shared" si="0"/>
        <v>00</v>
      </c>
      <c r="D231" t="e">
        <f t="shared" si="1"/>
        <v>#N/A</v>
      </c>
      <c r="E231" t="e">
        <f t="shared" si="2"/>
        <v>#N/A</v>
      </c>
      <c r="CK231" s="45" t="s">
        <v>790</v>
      </c>
      <c r="CL231" s="46" t="s">
        <v>791</v>
      </c>
    </row>
    <row r="232" spans="1:90">
      <c r="A232">
        <f>+BD_Proyectos!B42</f>
        <v>0</v>
      </c>
      <c r="B232">
        <f>+BD_Proyectos!C42</f>
        <v>0</v>
      </c>
      <c r="C232" t="str">
        <f t="shared" si="0"/>
        <v>00</v>
      </c>
      <c r="D232" t="e">
        <f t="shared" si="1"/>
        <v>#N/A</v>
      </c>
      <c r="E232" t="e">
        <f t="shared" si="2"/>
        <v>#N/A</v>
      </c>
      <c r="CK232" s="45" t="s">
        <v>792</v>
      </c>
      <c r="CL232" s="46" t="s">
        <v>793</v>
      </c>
    </row>
    <row r="233" spans="1:90">
      <c r="A233">
        <f>+BD_Proyectos!B43</f>
        <v>0</v>
      </c>
      <c r="B233">
        <f>+BD_Proyectos!C43</f>
        <v>0</v>
      </c>
      <c r="C233" t="str">
        <f t="shared" si="0"/>
        <v>00</v>
      </c>
      <c r="D233" t="e">
        <f t="shared" si="1"/>
        <v>#N/A</v>
      </c>
      <c r="E233" t="e">
        <f t="shared" si="2"/>
        <v>#N/A</v>
      </c>
      <c r="CK233" s="45" t="s">
        <v>794</v>
      </c>
      <c r="CL233" s="46" t="s">
        <v>795</v>
      </c>
    </row>
    <row r="234" spans="1:90">
      <c r="A234">
        <f>+BD_Proyectos!B44</f>
        <v>0</v>
      </c>
      <c r="B234">
        <f>+BD_Proyectos!C44</f>
        <v>0</v>
      </c>
      <c r="C234" t="str">
        <f t="shared" si="0"/>
        <v>00</v>
      </c>
      <c r="D234" t="e">
        <f t="shared" si="1"/>
        <v>#N/A</v>
      </c>
      <c r="E234" t="e">
        <f t="shared" si="2"/>
        <v>#N/A</v>
      </c>
      <c r="CK234" s="45" t="s">
        <v>796</v>
      </c>
      <c r="CL234" s="46" t="s">
        <v>797</v>
      </c>
    </row>
    <row r="235" spans="1:90">
      <c r="A235">
        <f>+BD_Proyectos!B45</f>
        <v>0</v>
      </c>
      <c r="B235">
        <f>+BD_Proyectos!C45</f>
        <v>0</v>
      </c>
      <c r="C235" t="str">
        <f t="shared" si="0"/>
        <v>00</v>
      </c>
      <c r="D235" t="e">
        <f t="shared" si="1"/>
        <v>#N/A</v>
      </c>
      <c r="E235" t="e">
        <f t="shared" si="2"/>
        <v>#N/A</v>
      </c>
      <c r="CK235" s="45" t="s">
        <v>798</v>
      </c>
      <c r="CL235" s="46" t="s">
        <v>799</v>
      </c>
    </row>
    <row r="236" spans="1:90">
      <c r="A236">
        <f>+BD_Proyectos!B46</f>
        <v>0</v>
      </c>
      <c r="B236">
        <f>+BD_Proyectos!C46</f>
        <v>0</v>
      </c>
      <c r="C236" t="str">
        <f t="shared" si="0"/>
        <v>00</v>
      </c>
      <c r="D236" t="e">
        <f t="shared" si="1"/>
        <v>#N/A</v>
      </c>
      <c r="E236" t="e">
        <f t="shared" si="2"/>
        <v>#N/A</v>
      </c>
      <c r="CK236" s="45" t="s">
        <v>800</v>
      </c>
      <c r="CL236" s="46" t="s">
        <v>801</v>
      </c>
    </row>
    <row r="237" spans="1:90">
      <c r="A237">
        <f>+BD_Proyectos!B47</f>
        <v>0</v>
      </c>
      <c r="B237">
        <f>+BD_Proyectos!C47</f>
        <v>0</v>
      </c>
      <c r="C237" t="str">
        <f t="shared" si="0"/>
        <v>00</v>
      </c>
      <c r="D237" t="e">
        <f t="shared" si="1"/>
        <v>#N/A</v>
      </c>
      <c r="E237" t="e">
        <f t="shared" si="2"/>
        <v>#N/A</v>
      </c>
      <c r="CK237" s="45" t="s">
        <v>802</v>
      </c>
      <c r="CL237" s="46" t="s">
        <v>803</v>
      </c>
    </row>
    <row r="238" spans="1:90">
      <c r="A238">
        <f>+BD_Proyectos!B48</f>
        <v>0</v>
      </c>
      <c r="B238">
        <f>+BD_Proyectos!C48</f>
        <v>0</v>
      </c>
      <c r="C238" t="str">
        <f t="shared" si="0"/>
        <v>00</v>
      </c>
      <c r="D238" t="e">
        <f t="shared" si="1"/>
        <v>#N/A</v>
      </c>
      <c r="E238" t="e">
        <f t="shared" si="2"/>
        <v>#N/A</v>
      </c>
      <c r="CK238" s="45" t="s">
        <v>804</v>
      </c>
      <c r="CL238" s="46" t="s">
        <v>805</v>
      </c>
    </row>
    <row r="239" spans="1:90">
      <c r="A239">
        <f>+BD_Proyectos!B49</f>
        <v>0</v>
      </c>
      <c r="B239">
        <f>+BD_Proyectos!C49</f>
        <v>0</v>
      </c>
      <c r="C239" t="str">
        <f t="shared" si="0"/>
        <v>00</v>
      </c>
      <c r="D239" t="e">
        <f t="shared" si="1"/>
        <v>#N/A</v>
      </c>
      <c r="E239" t="e">
        <f t="shared" si="2"/>
        <v>#N/A</v>
      </c>
      <c r="CK239" s="45" t="s">
        <v>806</v>
      </c>
      <c r="CL239" s="46" t="s">
        <v>807</v>
      </c>
    </row>
    <row r="240" spans="1:90">
      <c r="A240">
        <f>+BD_Proyectos!B50</f>
        <v>0</v>
      </c>
      <c r="B240">
        <f>+BD_Proyectos!C50</f>
        <v>0</v>
      </c>
      <c r="C240" t="str">
        <f t="shared" si="0"/>
        <v>00</v>
      </c>
      <c r="D240" t="e">
        <f t="shared" si="1"/>
        <v>#N/A</v>
      </c>
      <c r="E240" t="e">
        <f t="shared" si="2"/>
        <v>#N/A</v>
      </c>
      <c r="CK240" s="45" t="s">
        <v>808</v>
      </c>
      <c r="CL240" s="46" t="s">
        <v>809</v>
      </c>
    </row>
    <row r="241" spans="1:90">
      <c r="A241">
        <f>+BD_Proyectos!B51</f>
        <v>0</v>
      </c>
      <c r="B241">
        <f>+BD_Proyectos!C51</f>
        <v>0</v>
      </c>
      <c r="C241" t="str">
        <f t="shared" si="0"/>
        <v>00</v>
      </c>
      <c r="D241" t="e">
        <f t="shared" si="1"/>
        <v>#N/A</v>
      </c>
      <c r="E241" t="e">
        <f t="shared" si="2"/>
        <v>#N/A</v>
      </c>
      <c r="CK241" s="45" t="s">
        <v>810</v>
      </c>
      <c r="CL241" s="46" t="s">
        <v>811</v>
      </c>
    </row>
    <row r="242" spans="1:90">
      <c r="A242">
        <f>+BD_Proyectos!B52</f>
        <v>0</v>
      </c>
      <c r="B242">
        <f>+BD_Proyectos!C52</f>
        <v>0</v>
      </c>
      <c r="C242" t="str">
        <f t="shared" si="0"/>
        <v>00</v>
      </c>
      <c r="D242" t="e">
        <f t="shared" si="1"/>
        <v>#N/A</v>
      </c>
      <c r="E242" t="e">
        <f t="shared" si="2"/>
        <v>#N/A</v>
      </c>
      <c r="CK242" s="45" t="s">
        <v>812</v>
      </c>
      <c r="CL242" s="46" t="s">
        <v>813</v>
      </c>
    </row>
    <row r="243" spans="1:90">
      <c r="A243">
        <f>+BD_Proyectos!B53</f>
        <v>0</v>
      </c>
      <c r="B243">
        <f>+BD_Proyectos!C53</f>
        <v>0</v>
      </c>
      <c r="C243" t="str">
        <f t="shared" si="0"/>
        <v>00</v>
      </c>
      <c r="D243" t="e">
        <f t="shared" si="1"/>
        <v>#N/A</v>
      </c>
      <c r="E243" t="e">
        <f t="shared" si="2"/>
        <v>#N/A</v>
      </c>
      <c r="CK243" s="45" t="s">
        <v>814</v>
      </c>
      <c r="CL243" s="46" t="s">
        <v>815</v>
      </c>
    </row>
    <row r="244" spans="1:90">
      <c r="A244">
        <f>+BD_Proyectos!B54</f>
        <v>0</v>
      </c>
      <c r="B244">
        <f>+BD_Proyectos!C54</f>
        <v>0</v>
      </c>
      <c r="C244" t="str">
        <f t="shared" si="0"/>
        <v>00</v>
      </c>
      <c r="D244" t="e">
        <f t="shared" si="1"/>
        <v>#N/A</v>
      </c>
      <c r="E244" t="e">
        <f t="shared" si="2"/>
        <v>#N/A</v>
      </c>
      <c r="CK244" s="45" t="s">
        <v>816</v>
      </c>
      <c r="CL244" s="46" t="s">
        <v>817</v>
      </c>
    </row>
    <row r="245" spans="1:90">
      <c r="A245">
        <f>+BD_Proyectos!B55</f>
        <v>0</v>
      </c>
      <c r="B245">
        <f>+BD_Proyectos!C55</f>
        <v>0</v>
      </c>
      <c r="C245" t="str">
        <f t="shared" si="0"/>
        <v>00</v>
      </c>
      <c r="D245" t="e">
        <f t="shared" si="1"/>
        <v>#N/A</v>
      </c>
      <c r="E245" t="e">
        <f t="shared" si="2"/>
        <v>#N/A</v>
      </c>
      <c r="CK245" s="45" t="s">
        <v>818</v>
      </c>
      <c r="CL245" s="46" t="s">
        <v>819</v>
      </c>
    </row>
    <row r="246" spans="1:90">
      <c r="A246">
        <f>+BD_Proyectos!B56</f>
        <v>0</v>
      </c>
      <c r="B246">
        <f>+BD_Proyectos!C56</f>
        <v>0</v>
      </c>
      <c r="C246" t="str">
        <f t="shared" si="0"/>
        <v>00</v>
      </c>
      <c r="D246" t="e">
        <f t="shared" si="1"/>
        <v>#N/A</v>
      </c>
      <c r="E246" t="e">
        <f t="shared" si="2"/>
        <v>#N/A</v>
      </c>
      <c r="CK246" s="45" t="s">
        <v>820</v>
      </c>
      <c r="CL246" s="46" t="s">
        <v>821</v>
      </c>
    </row>
    <row r="247" spans="1:90">
      <c r="A247">
        <f>+BD_Proyectos!B57</f>
        <v>0</v>
      </c>
      <c r="B247">
        <f>+BD_Proyectos!C57</f>
        <v>0</v>
      </c>
      <c r="C247" t="str">
        <f t="shared" si="0"/>
        <v>00</v>
      </c>
      <c r="D247" t="e">
        <f t="shared" si="1"/>
        <v>#N/A</v>
      </c>
      <c r="E247" t="e">
        <f t="shared" si="2"/>
        <v>#N/A</v>
      </c>
      <c r="CK247" s="45" t="s">
        <v>822</v>
      </c>
      <c r="CL247" s="46" t="s">
        <v>823</v>
      </c>
    </row>
    <row r="248" spans="1:90">
      <c r="A248">
        <f>+BD_Proyectos!B58</f>
        <v>0</v>
      </c>
      <c r="B248">
        <f>+BD_Proyectos!C58</f>
        <v>0</v>
      </c>
      <c r="C248" t="str">
        <f t="shared" si="0"/>
        <v>00</v>
      </c>
      <c r="D248" t="e">
        <f t="shared" si="1"/>
        <v>#N/A</v>
      </c>
      <c r="E248" t="e">
        <f t="shared" si="2"/>
        <v>#N/A</v>
      </c>
      <c r="CK248" s="45" t="s">
        <v>824</v>
      </c>
      <c r="CL248" s="46" t="s">
        <v>825</v>
      </c>
    </row>
    <row r="249" spans="1:90">
      <c r="A249">
        <f>+BD_Proyectos!B59</f>
        <v>0</v>
      </c>
      <c r="B249">
        <f>+BD_Proyectos!C59</f>
        <v>0</v>
      </c>
      <c r="C249" t="str">
        <f t="shared" si="0"/>
        <v>00</v>
      </c>
      <c r="D249" t="e">
        <f t="shared" si="1"/>
        <v>#N/A</v>
      </c>
      <c r="E249" t="e">
        <f t="shared" si="2"/>
        <v>#N/A</v>
      </c>
      <c r="CK249" s="45" t="s">
        <v>826</v>
      </c>
      <c r="CL249" s="46" t="s">
        <v>827</v>
      </c>
    </row>
    <row r="250" spans="1:90">
      <c r="A250">
        <f>+BD_Proyectos!B60</f>
        <v>0</v>
      </c>
      <c r="B250">
        <f>+BD_Proyectos!C60</f>
        <v>0</v>
      </c>
      <c r="C250" t="str">
        <f t="shared" si="0"/>
        <v>00</v>
      </c>
      <c r="D250" t="e">
        <f t="shared" si="1"/>
        <v>#N/A</v>
      </c>
      <c r="E250" t="e">
        <f t="shared" si="2"/>
        <v>#N/A</v>
      </c>
      <c r="CK250" s="45" t="s">
        <v>828</v>
      </c>
      <c r="CL250" s="46" t="s">
        <v>829</v>
      </c>
    </row>
    <row r="251" spans="1:90">
      <c r="A251">
        <f>+BD_Proyectos!B61</f>
        <v>0</v>
      </c>
      <c r="B251">
        <f>+BD_Proyectos!C61</f>
        <v>0</v>
      </c>
      <c r="C251" t="str">
        <f t="shared" si="0"/>
        <v>00</v>
      </c>
      <c r="D251" t="e">
        <f t="shared" si="1"/>
        <v>#N/A</v>
      </c>
      <c r="E251" t="e">
        <f t="shared" si="2"/>
        <v>#N/A</v>
      </c>
      <c r="CK251" s="45" t="s">
        <v>830</v>
      </c>
      <c r="CL251" s="46" t="s">
        <v>831</v>
      </c>
    </row>
    <row r="252" spans="1:90">
      <c r="A252">
        <f>+BD_Proyectos!B62</f>
        <v>0</v>
      </c>
      <c r="B252">
        <f>+BD_Proyectos!C62</f>
        <v>0</v>
      </c>
      <c r="C252" t="str">
        <f t="shared" ref="C252:C315" si="3">+A252&amp;B252</f>
        <v>00</v>
      </c>
      <c r="D252" t="e">
        <f t="shared" ref="D252:D315" si="4">+VLOOKUP(C252,$CK$2:$CL$1122,2,FALSE)</f>
        <v>#N/A</v>
      </c>
      <c r="E252" t="e">
        <f t="shared" ref="E252:E315" si="5">+VLOOKUP(D252,$A$2:$D$171,4,FALSE)</f>
        <v>#N/A</v>
      </c>
      <c r="CK252" s="45" t="s">
        <v>832</v>
      </c>
      <c r="CL252" s="46" t="s">
        <v>833</v>
      </c>
    </row>
    <row r="253" spans="1:90">
      <c r="A253">
        <f>+BD_Proyectos!B63</f>
        <v>0</v>
      </c>
      <c r="B253">
        <f>+BD_Proyectos!C63</f>
        <v>0</v>
      </c>
      <c r="C253" t="str">
        <f t="shared" si="3"/>
        <v>00</v>
      </c>
      <c r="D253" t="e">
        <f t="shared" si="4"/>
        <v>#N/A</v>
      </c>
      <c r="E253" t="e">
        <f t="shared" si="5"/>
        <v>#N/A</v>
      </c>
      <c r="CK253" s="45" t="s">
        <v>834</v>
      </c>
      <c r="CL253" s="46" t="s">
        <v>835</v>
      </c>
    </row>
    <row r="254" spans="1:90">
      <c r="A254">
        <f>+BD_Proyectos!B64</f>
        <v>0</v>
      </c>
      <c r="B254">
        <f>+BD_Proyectos!C64</f>
        <v>0</v>
      </c>
      <c r="C254" t="str">
        <f t="shared" si="3"/>
        <v>00</v>
      </c>
      <c r="D254" t="e">
        <f t="shared" si="4"/>
        <v>#N/A</v>
      </c>
      <c r="E254" t="e">
        <f t="shared" si="5"/>
        <v>#N/A</v>
      </c>
      <c r="CK254" s="45" t="s">
        <v>836</v>
      </c>
      <c r="CL254" s="46" t="s">
        <v>837</v>
      </c>
    </row>
    <row r="255" spans="1:90">
      <c r="A255">
        <f>+BD_Proyectos!B65</f>
        <v>0</v>
      </c>
      <c r="B255">
        <f>+BD_Proyectos!C65</f>
        <v>0</v>
      </c>
      <c r="C255" t="str">
        <f t="shared" si="3"/>
        <v>00</v>
      </c>
      <c r="D255" t="e">
        <f t="shared" si="4"/>
        <v>#N/A</v>
      </c>
      <c r="E255" t="e">
        <f t="shared" si="5"/>
        <v>#N/A</v>
      </c>
      <c r="CK255" s="45" t="s">
        <v>838</v>
      </c>
      <c r="CL255" s="46" t="s">
        <v>839</v>
      </c>
    </row>
    <row r="256" spans="1:90">
      <c r="A256">
        <f>+BD_Proyectos!B66</f>
        <v>0</v>
      </c>
      <c r="B256">
        <f>+BD_Proyectos!C66</f>
        <v>0</v>
      </c>
      <c r="C256" t="str">
        <f t="shared" si="3"/>
        <v>00</v>
      </c>
      <c r="D256" t="e">
        <f t="shared" si="4"/>
        <v>#N/A</v>
      </c>
      <c r="E256" t="e">
        <f t="shared" si="5"/>
        <v>#N/A</v>
      </c>
      <c r="CK256" s="45" t="s">
        <v>840</v>
      </c>
      <c r="CL256" s="46" t="s">
        <v>841</v>
      </c>
    </row>
    <row r="257" spans="1:90">
      <c r="A257">
        <f>+BD_Proyectos!B67</f>
        <v>0</v>
      </c>
      <c r="B257">
        <f>+BD_Proyectos!C67</f>
        <v>0</v>
      </c>
      <c r="C257" t="str">
        <f t="shared" si="3"/>
        <v>00</v>
      </c>
      <c r="D257" t="e">
        <f t="shared" si="4"/>
        <v>#N/A</v>
      </c>
      <c r="E257" t="e">
        <f t="shared" si="5"/>
        <v>#N/A</v>
      </c>
      <c r="CK257" s="45" t="s">
        <v>842</v>
      </c>
      <c r="CL257" s="46" t="s">
        <v>843</v>
      </c>
    </row>
    <row r="258" spans="1:90">
      <c r="A258">
        <f>+BD_Proyectos!B68</f>
        <v>0</v>
      </c>
      <c r="B258">
        <f>+BD_Proyectos!C68</f>
        <v>0</v>
      </c>
      <c r="C258" t="str">
        <f t="shared" si="3"/>
        <v>00</v>
      </c>
      <c r="D258" t="e">
        <f t="shared" si="4"/>
        <v>#N/A</v>
      </c>
      <c r="E258" t="e">
        <f t="shared" si="5"/>
        <v>#N/A</v>
      </c>
      <c r="CK258" s="45" t="s">
        <v>844</v>
      </c>
      <c r="CL258" s="46" t="s">
        <v>845</v>
      </c>
    </row>
    <row r="259" spans="1:90">
      <c r="A259">
        <f>+BD_Proyectos!B69</f>
        <v>0</v>
      </c>
      <c r="B259">
        <f>+BD_Proyectos!C69</f>
        <v>0</v>
      </c>
      <c r="C259" t="str">
        <f t="shared" si="3"/>
        <v>00</v>
      </c>
      <c r="D259" t="e">
        <f t="shared" si="4"/>
        <v>#N/A</v>
      </c>
      <c r="E259" t="e">
        <f t="shared" si="5"/>
        <v>#N/A</v>
      </c>
      <c r="CK259" s="45" t="s">
        <v>846</v>
      </c>
      <c r="CL259" s="46" t="s">
        <v>847</v>
      </c>
    </row>
    <row r="260" spans="1:90">
      <c r="A260">
        <f>+BD_Proyectos!B70</f>
        <v>0</v>
      </c>
      <c r="B260">
        <f>+BD_Proyectos!C70</f>
        <v>0</v>
      </c>
      <c r="C260" t="str">
        <f t="shared" si="3"/>
        <v>00</v>
      </c>
      <c r="D260" t="e">
        <f t="shared" si="4"/>
        <v>#N/A</v>
      </c>
      <c r="E260" t="e">
        <f t="shared" si="5"/>
        <v>#N/A</v>
      </c>
      <c r="CK260" s="45" t="s">
        <v>848</v>
      </c>
      <c r="CL260" s="46" t="s">
        <v>849</v>
      </c>
    </row>
    <row r="261" spans="1:90">
      <c r="A261">
        <f>+BD_Proyectos!B71</f>
        <v>0</v>
      </c>
      <c r="B261">
        <f>+BD_Proyectos!C71</f>
        <v>0</v>
      </c>
      <c r="C261" t="str">
        <f t="shared" si="3"/>
        <v>00</v>
      </c>
      <c r="D261" t="e">
        <f t="shared" si="4"/>
        <v>#N/A</v>
      </c>
      <c r="E261" t="e">
        <f t="shared" si="5"/>
        <v>#N/A</v>
      </c>
      <c r="CK261" s="45" t="s">
        <v>850</v>
      </c>
      <c r="CL261" s="46" t="s">
        <v>851</v>
      </c>
    </row>
    <row r="262" spans="1:90">
      <c r="A262">
        <f>+BD_Proyectos!B72</f>
        <v>0</v>
      </c>
      <c r="B262">
        <f>+BD_Proyectos!C72</f>
        <v>0</v>
      </c>
      <c r="C262" t="str">
        <f t="shared" si="3"/>
        <v>00</v>
      </c>
      <c r="D262" t="e">
        <f t="shared" si="4"/>
        <v>#N/A</v>
      </c>
      <c r="E262" t="e">
        <f t="shared" si="5"/>
        <v>#N/A</v>
      </c>
      <c r="CK262" s="45" t="s">
        <v>852</v>
      </c>
      <c r="CL262" s="46" t="s">
        <v>853</v>
      </c>
    </row>
    <row r="263" spans="1:90">
      <c r="A263">
        <f>+BD_Proyectos!B73</f>
        <v>0</v>
      </c>
      <c r="B263">
        <f>+BD_Proyectos!C73</f>
        <v>0</v>
      </c>
      <c r="C263" t="str">
        <f t="shared" si="3"/>
        <v>00</v>
      </c>
      <c r="D263" t="e">
        <f t="shared" si="4"/>
        <v>#N/A</v>
      </c>
      <c r="E263" t="e">
        <f t="shared" si="5"/>
        <v>#N/A</v>
      </c>
      <c r="CK263" s="45" t="s">
        <v>854</v>
      </c>
      <c r="CL263" s="46" t="s">
        <v>855</v>
      </c>
    </row>
    <row r="264" spans="1:90">
      <c r="A264">
        <f>+BD_Proyectos!B74</f>
        <v>0</v>
      </c>
      <c r="B264">
        <f>+BD_Proyectos!C74</f>
        <v>0</v>
      </c>
      <c r="C264" t="str">
        <f t="shared" si="3"/>
        <v>00</v>
      </c>
      <c r="D264" t="e">
        <f t="shared" si="4"/>
        <v>#N/A</v>
      </c>
      <c r="E264" t="e">
        <f t="shared" si="5"/>
        <v>#N/A</v>
      </c>
      <c r="CK264" s="45" t="s">
        <v>856</v>
      </c>
      <c r="CL264" s="46" t="s">
        <v>857</v>
      </c>
    </row>
    <row r="265" spans="1:90">
      <c r="A265">
        <f>+BD_Proyectos!B75</f>
        <v>0</v>
      </c>
      <c r="B265">
        <f>+BD_Proyectos!C75</f>
        <v>0</v>
      </c>
      <c r="C265" t="str">
        <f t="shared" si="3"/>
        <v>00</v>
      </c>
      <c r="D265" t="e">
        <f t="shared" si="4"/>
        <v>#N/A</v>
      </c>
      <c r="E265" t="e">
        <f t="shared" si="5"/>
        <v>#N/A</v>
      </c>
      <c r="CK265" s="45" t="s">
        <v>858</v>
      </c>
      <c r="CL265" s="46" t="s">
        <v>859</v>
      </c>
    </row>
    <row r="266" spans="1:90">
      <c r="A266">
        <f>+BD_Proyectos!B76</f>
        <v>0</v>
      </c>
      <c r="B266">
        <f>+BD_Proyectos!C76</f>
        <v>0</v>
      </c>
      <c r="C266" t="str">
        <f t="shared" si="3"/>
        <v>00</v>
      </c>
      <c r="D266" t="e">
        <f t="shared" si="4"/>
        <v>#N/A</v>
      </c>
      <c r="E266" t="e">
        <f t="shared" si="5"/>
        <v>#N/A</v>
      </c>
      <c r="CK266" s="45" t="s">
        <v>860</v>
      </c>
      <c r="CL266" s="46" t="s">
        <v>861</v>
      </c>
    </row>
    <row r="267" spans="1:90">
      <c r="A267">
        <f>+BD_Proyectos!B77</f>
        <v>0</v>
      </c>
      <c r="B267">
        <f>+BD_Proyectos!C77</f>
        <v>0</v>
      </c>
      <c r="C267" t="str">
        <f t="shared" si="3"/>
        <v>00</v>
      </c>
      <c r="D267" t="e">
        <f t="shared" si="4"/>
        <v>#N/A</v>
      </c>
      <c r="E267" t="e">
        <f t="shared" si="5"/>
        <v>#N/A</v>
      </c>
      <c r="CK267" s="45" t="s">
        <v>862</v>
      </c>
      <c r="CL267" s="46" t="s">
        <v>863</v>
      </c>
    </row>
    <row r="268" spans="1:90">
      <c r="A268">
        <f>+BD_Proyectos!B78</f>
        <v>0</v>
      </c>
      <c r="B268">
        <f>+BD_Proyectos!C78</f>
        <v>0</v>
      </c>
      <c r="C268" t="str">
        <f t="shared" si="3"/>
        <v>00</v>
      </c>
      <c r="D268" t="e">
        <f t="shared" si="4"/>
        <v>#N/A</v>
      </c>
      <c r="E268" t="e">
        <f t="shared" si="5"/>
        <v>#N/A</v>
      </c>
      <c r="CK268" s="45" t="s">
        <v>864</v>
      </c>
      <c r="CL268" s="46" t="s">
        <v>865</v>
      </c>
    </row>
    <row r="269" spans="1:90">
      <c r="A269">
        <f>+BD_Proyectos!B79</f>
        <v>0</v>
      </c>
      <c r="B269">
        <f>+BD_Proyectos!C79</f>
        <v>0</v>
      </c>
      <c r="C269" t="str">
        <f t="shared" si="3"/>
        <v>00</v>
      </c>
      <c r="D269" t="e">
        <f t="shared" si="4"/>
        <v>#N/A</v>
      </c>
      <c r="E269" t="e">
        <f t="shared" si="5"/>
        <v>#N/A</v>
      </c>
      <c r="CK269" s="45" t="s">
        <v>866</v>
      </c>
      <c r="CL269" s="46" t="s">
        <v>867</v>
      </c>
    </row>
    <row r="270" spans="1:90">
      <c r="A270">
        <f>+BD_Proyectos!B80</f>
        <v>0</v>
      </c>
      <c r="B270">
        <f>+BD_Proyectos!C80</f>
        <v>0</v>
      </c>
      <c r="C270" t="str">
        <f t="shared" si="3"/>
        <v>00</v>
      </c>
      <c r="D270" t="e">
        <f t="shared" si="4"/>
        <v>#N/A</v>
      </c>
      <c r="E270" t="e">
        <f t="shared" si="5"/>
        <v>#N/A</v>
      </c>
      <c r="CK270" s="45" t="s">
        <v>868</v>
      </c>
      <c r="CL270" s="46" t="s">
        <v>869</v>
      </c>
    </row>
    <row r="271" spans="1:90">
      <c r="A271">
        <f>+BD_Proyectos!B81</f>
        <v>0</v>
      </c>
      <c r="B271">
        <f>+BD_Proyectos!C81</f>
        <v>0</v>
      </c>
      <c r="C271" t="str">
        <f t="shared" si="3"/>
        <v>00</v>
      </c>
      <c r="D271" t="e">
        <f t="shared" si="4"/>
        <v>#N/A</v>
      </c>
      <c r="E271" t="e">
        <f t="shared" si="5"/>
        <v>#N/A</v>
      </c>
      <c r="CK271" s="45" t="s">
        <v>870</v>
      </c>
      <c r="CL271" s="46" t="s">
        <v>871</v>
      </c>
    </row>
    <row r="272" spans="1:90">
      <c r="A272">
        <f>+BD_Proyectos!B82</f>
        <v>0</v>
      </c>
      <c r="B272">
        <f>+BD_Proyectos!C82</f>
        <v>0</v>
      </c>
      <c r="C272" t="str">
        <f t="shared" si="3"/>
        <v>00</v>
      </c>
      <c r="D272" t="e">
        <f t="shared" si="4"/>
        <v>#N/A</v>
      </c>
      <c r="E272" t="e">
        <f t="shared" si="5"/>
        <v>#N/A</v>
      </c>
      <c r="CK272" s="45" t="s">
        <v>872</v>
      </c>
      <c r="CL272" s="46" t="s">
        <v>873</v>
      </c>
    </row>
    <row r="273" spans="1:90">
      <c r="A273">
        <f>+BD_Proyectos!B83</f>
        <v>0</v>
      </c>
      <c r="B273">
        <f>+BD_Proyectos!C83</f>
        <v>0</v>
      </c>
      <c r="C273" t="str">
        <f t="shared" si="3"/>
        <v>00</v>
      </c>
      <c r="D273" t="e">
        <f t="shared" si="4"/>
        <v>#N/A</v>
      </c>
      <c r="E273" t="e">
        <f t="shared" si="5"/>
        <v>#N/A</v>
      </c>
      <c r="CK273" s="45" t="s">
        <v>874</v>
      </c>
      <c r="CL273" s="46" t="s">
        <v>875</v>
      </c>
    </row>
    <row r="274" spans="1:90">
      <c r="A274">
        <f>+BD_Proyectos!B84</f>
        <v>0</v>
      </c>
      <c r="B274">
        <f>+BD_Proyectos!C84</f>
        <v>0</v>
      </c>
      <c r="C274" t="str">
        <f t="shared" si="3"/>
        <v>00</v>
      </c>
      <c r="D274" t="e">
        <f t="shared" si="4"/>
        <v>#N/A</v>
      </c>
      <c r="E274" t="e">
        <f t="shared" si="5"/>
        <v>#N/A</v>
      </c>
      <c r="CK274" s="45" t="s">
        <v>876</v>
      </c>
      <c r="CL274" s="46" t="s">
        <v>877</v>
      </c>
    </row>
    <row r="275" spans="1:90">
      <c r="A275">
        <f>+BD_Proyectos!B85</f>
        <v>0</v>
      </c>
      <c r="B275">
        <f>+BD_Proyectos!C85</f>
        <v>0</v>
      </c>
      <c r="C275" t="str">
        <f t="shared" si="3"/>
        <v>00</v>
      </c>
      <c r="D275" t="e">
        <f t="shared" si="4"/>
        <v>#N/A</v>
      </c>
      <c r="E275" t="e">
        <f t="shared" si="5"/>
        <v>#N/A</v>
      </c>
      <c r="CK275" s="45" t="s">
        <v>878</v>
      </c>
      <c r="CL275" s="46" t="s">
        <v>879</v>
      </c>
    </row>
    <row r="276" spans="1:90">
      <c r="A276">
        <f>+BD_Proyectos!B86</f>
        <v>0</v>
      </c>
      <c r="B276">
        <f>+BD_Proyectos!C86</f>
        <v>0</v>
      </c>
      <c r="C276" t="str">
        <f t="shared" si="3"/>
        <v>00</v>
      </c>
      <c r="D276" t="e">
        <f t="shared" si="4"/>
        <v>#N/A</v>
      </c>
      <c r="E276" t="e">
        <f t="shared" si="5"/>
        <v>#N/A</v>
      </c>
      <c r="CK276" s="45" t="s">
        <v>880</v>
      </c>
      <c r="CL276" s="46" t="s">
        <v>881</v>
      </c>
    </row>
    <row r="277" spans="1:90">
      <c r="A277">
        <f>+BD_Proyectos!B87</f>
        <v>0</v>
      </c>
      <c r="B277">
        <f>+BD_Proyectos!C87</f>
        <v>0</v>
      </c>
      <c r="C277" t="str">
        <f t="shared" si="3"/>
        <v>00</v>
      </c>
      <c r="D277" t="e">
        <f t="shared" si="4"/>
        <v>#N/A</v>
      </c>
      <c r="E277" t="e">
        <f t="shared" si="5"/>
        <v>#N/A</v>
      </c>
      <c r="CK277" s="45" t="s">
        <v>882</v>
      </c>
      <c r="CL277" s="46" t="s">
        <v>883</v>
      </c>
    </row>
    <row r="278" spans="1:90">
      <c r="A278">
        <f>+BD_Proyectos!B88</f>
        <v>0</v>
      </c>
      <c r="B278">
        <f>+BD_Proyectos!C88</f>
        <v>0</v>
      </c>
      <c r="C278" t="str">
        <f t="shared" si="3"/>
        <v>00</v>
      </c>
      <c r="D278" t="e">
        <f t="shared" si="4"/>
        <v>#N/A</v>
      </c>
      <c r="E278" t="e">
        <f t="shared" si="5"/>
        <v>#N/A</v>
      </c>
      <c r="CK278" s="45" t="s">
        <v>884</v>
      </c>
      <c r="CL278" s="46" t="s">
        <v>885</v>
      </c>
    </row>
    <row r="279" spans="1:90">
      <c r="A279">
        <f>+BD_Proyectos!B89</f>
        <v>0</v>
      </c>
      <c r="B279">
        <f>+BD_Proyectos!C89</f>
        <v>0</v>
      </c>
      <c r="C279" t="str">
        <f t="shared" si="3"/>
        <v>00</v>
      </c>
      <c r="D279" t="e">
        <f t="shared" si="4"/>
        <v>#N/A</v>
      </c>
      <c r="E279" t="e">
        <f t="shared" si="5"/>
        <v>#N/A</v>
      </c>
      <c r="CK279" s="45" t="s">
        <v>886</v>
      </c>
      <c r="CL279" s="46" t="s">
        <v>887</v>
      </c>
    </row>
    <row r="280" spans="1:90">
      <c r="A280">
        <f>+BD_Proyectos!B90</f>
        <v>0</v>
      </c>
      <c r="B280">
        <f>+BD_Proyectos!C90</f>
        <v>0</v>
      </c>
      <c r="C280" t="str">
        <f t="shared" si="3"/>
        <v>00</v>
      </c>
      <c r="D280" t="e">
        <f t="shared" si="4"/>
        <v>#N/A</v>
      </c>
      <c r="E280" t="e">
        <f t="shared" si="5"/>
        <v>#N/A</v>
      </c>
      <c r="CK280" s="45" t="s">
        <v>888</v>
      </c>
      <c r="CL280" s="46" t="s">
        <v>889</v>
      </c>
    </row>
    <row r="281" spans="1:90">
      <c r="A281">
        <f>+BD_Proyectos!B91</f>
        <v>0</v>
      </c>
      <c r="B281">
        <f>+BD_Proyectos!C91</f>
        <v>0</v>
      </c>
      <c r="C281" t="str">
        <f t="shared" si="3"/>
        <v>00</v>
      </c>
      <c r="D281" t="e">
        <f t="shared" si="4"/>
        <v>#N/A</v>
      </c>
      <c r="E281" t="e">
        <f t="shared" si="5"/>
        <v>#N/A</v>
      </c>
      <c r="CK281" s="45" t="s">
        <v>890</v>
      </c>
      <c r="CL281" s="46" t="s">
        <v>891</v>
      </c>
    </row>
    <row r="282" spans="1:90">
      <c r="A282">
        <f>+BD_Proyectos!B92</f>
        <v>0</v>
      </c>
      <c r="B282">
        <f>+BD_Proyectos!C92</f>
        <v>0</v>
      </c>
      <c r="C282" t="str">
        <f t="shared" si="3"/>
        <v>00</v>
      </c>
      <c r="D282" t="e">
        <f t="shared" si="4"/>
        <v>#N/A</v>
      </c>
      <c r="E282" t="e">
        <f t="shared" si="5"/>
        <v>#N/A</v>
      </c>
      <c r="CK282" s="45" t="s">
        <v>892</v>
      </c>
      <c r="CL282" s="46" t="s">
        <v>893</v>
      </c>
    </row>
    <row r="283" spans="1:90">
      <c r="A283">
        <f>+BD_Proyectos!B93</f>
        <v>0</v>
      </c>
      <c r="B283">
        <f>+BD_Proyectos!C93</f>
        <v>0</v>
      </c>
      <c r="C283" t="str">
        <f t="shared" si="3"/>
        <v>00</v>
      </c>
      <c r="D283" t="e">
        <f t="shared" si="4"/>
        <v>#N/A</v>
      </c>
      <c r="E283" t="e">
        <f t="shared" si="5"/>
        <v>#N/A</v>
      </c>
      <c r="CK283" s="45" t="s">
        <v>894</v>
      </c>
      <c r="CL283" s="46" t="s">
        <v>895</v>
      </c>
    </row>
    <row r="284" spans="1:90">
      <c r="A284">
        <f>+BD_Proyectos!B94</f>
        <v>0</v>
      </c>
      <c r="B284">
        <f>+BD_Proyectos!C94</f>
        <v>0</v>
      </c>
      <c r="C284" t="str">
        <f t="shared" si="3"/>
        <v>00</v>
      </c>
      <c r="D284" t="e">
        <f t="shared" si="4"/>
        <v>#N/A</v>
      </c>
      <c r="E284" t="e">
        <f t="shared" si="5"/>
        <v>#N/A</v>
      </c>
      <c r="CK284" s="45" t="s">
        <v>896</v>
      </c>
      <c r="CL284" s="46" t="s">
        <v>897</v>
      </c>
    </row>
    <row r="285" spans="1:90">
      <c r="A285">
        <f>+BD_Proyectos!B95</f>
        <v>0</v>
      </c>
      <c r="B285">
        <f>+BD_Proyectos!C95</f>
        <v>0</v>
      </c>
      <c r="C285" t="str">
        <f t="shared" si="3"/>
        <v>00</v>
      </c>
      <c r="D285" t="e">
        <f t="shared" si="4"/>
        <v>#N/A</v>
      </c>
      <c r="E285" t="e">
        <f t="shared" si="5"/>
        <v>#N/A</v>
      </c>
      <c r="CK285" s="45" t="s">
        <v>898</v>
      </c>
      <c r="CL285" s="46" t="s">
        <v>899</v>
      </c>
    </row>
    <row r="286" spans="1:90">
      <c r="A286">
        <f>+BD_Proyectos!B96</f>
        <v>0</v>
      </c>
      <c r="B286">
        <f>+BD_Proyectos!C96</f>
        <v>0</v>
      </c>
      <c r="C286" t="str">
        <f t="shared" si="3"/>
        <v>00</v>
      </c>
      <c r="D286" t="e">
        <f t="shared" si="4"/>
        <v>#N/A</v>
      </c>
      <c r="E286" t="e">
        <f t="shared" si="5"/>
        <v>#N/A</v>
      </c>
      <c r="CK286" s="45" t="s">
        <v>900</v>
      </c>
      <c r="CL286" s="46" t="s">
        <v>901</v>
      </c>
    </row>
    <row r="287" spans="1:90">
      <c r="A287">
        <f>+BD_Proyectos!B97</f>
        <v>0</v>
      </c>
      <c r="B287">
        <f>+BD_Proyectos!C97</f>
        <v>0</v>
      </c>
      <c r="C287" t="str">
        <f t="shared" si="3"/>
        <v>00</v>
      </c>
      <c r="D287" t="e">
        <f t="shared" si="4"/>
        <v>#N/A</v>
      </c>
      <c r="E287" t="e">
        <f t="shared" si="5"/>
        <v>#N/A</v>
      </c>
      <c r="CK287" s="45" t="s">
        <v>902</v>
      </c>
      <c r="CL287" s="46" t="s">
        <v>903</v>
      </c>
    </row>
    <row r="288" spans="1:90">
      <c r="A288">
        <f>+BD_Proyectos!B98</f>
        <v>0</v>
      </c>
      <c r="B288">
        <f>+BD_Proyectos!C98</f>
        <v>0</v>
      </c>
      <c r="C288" t="str">
        <f t="shared" si="3"/>
        <v>00</v>
      </c>
      <c r="D288" t="e">
        <f t="shared" si="4"/>
        <v>#N/A</v>
      </c>
      <c r="E288" t="e">
        <f t="shared" si="5"/>
        <v>#N/A</v>
      </c>
      <c r="CK288" s="45" t="s">
        <v>904</v>
      </c>
      <c r="CL288" s="46" t="s">
        <v>905</v>
      </c>
    </row>
    <row r="289" spans="1:90">
      <c r="A289">
        <f>+BD_Proyectos!B99</f>
        <v>0</v>
      </c>
      <c r="B289">
        <f>+BD_Proyectos!C99</f>
        <v>0</v>
      </c>
      <c r="C289" t="str">
        <f t="shared" si="3"/>
        <v>00</v>
      </c>
      <c r="D289" t="e">
        <f t="shared" si="4"/>
        <v>#N/A</v>
      </c>
      <c r="E289" t="e">
        <f t="shared" si="5"/>
        <v>#N/A</v>
      </c>
      <c r="CK289" s="45" t="s">
        <v>906</v>
      </c>
      <c r="CL289" s="46" t="s">
        <v>907</v>
      </c>
    </row>
    <row r="290" spans="1:90">
      <c r="A290">
        <f>+BD_Proyectos!B100</f>
        <v>0</v>
      </c>
      <c r="B290">
        <f>+BD_Proyectos!C100</f>
        <v>0</v>
      </c>
      <c r="C290" t="str">
        <f t="shared" si="3"/>
        <v>00</v>
      </c>
      <c r="D290" t="e">
        <f t="shared" si="4"/>
        <v>#N/A</v>
      </c>
      <c r="E290" t="e">
        <f t="shared" si="5"/>
        <v>#N/A</v>
      </c>
      <c r="CK290" s="45" t="s">
        <v>908</v>
      </c>
      <c r="CL290" s="46" t="s">
        <v>909</v>
      </c>
    </row>
    <row r="291" spans="1:90">
      <c r="A291">
        <f>+BD_Proyectos!B101</f>
        <v>0</v>
      </c>
      <c r="B291">
        <f>+BD_Proyectos!C101</f>
        <v>0</v>
      </c>
      <c r="C291" t="str">
        <f t="shared" si="3"/>
        <v>00</v>
      </c>
      <c r="D291" t="e">
        <f t="shared" si="4"/>
        <v>#N/A</v>
      </c>
      <c r="E291" t="e">
        <f t="shared" si="5"/>
        <v>#N/A</v>
      </c>
      <c r="CK291" s="45" t="s">
        <v>910</v>
      </c>
      <c r="CL291" s="46" t="s">
        <v>911</v>
      </c>
    </row>
    <row r="292" spans="1:90">
      <c r="A292">
        <f>+BD_Proyectos!B102</f>
        <v>0</v>
      </c>
      <c r="B292">
        <f>+BD_Proyectos!C102</f>
        <v>0</v>
      </c>
      <c r="C292" t="str">
        <f t="shared" si="3"/>
        <v>00</v>
      </c>
      <c r="D292" t="e">
        <f t="shared" si="4"/>
        <v>#N/A</v>
      </c>
      <c r="E292" t="e">
        <f t="shared" si="5"/>
        <v>#N/A</v>
      </c>
      <c r="CK292" s="45" t="s">
        <v>912</v>
      </c>
      <c r="CL292" s="46" t="s">
        <v>913</v>
      </c>
    </row>
    <row r="293" spans="1:90">
      <c r="A293">
        <f>+BD_Proyectos!B103</f>
        <v>0</v>
      </c>
      <c r="B293">
        <f>+BD_Proyectos!C103</f>
        <v>0</v>
      </c>
      <c r="C293" t="str">
        <f t="shared" si="3"/>
        <v>00</v>
      </c>
      <c r="D293" t="e">
        <f t="shared" si="4"/>
        <v>#N/A</v>
      </c>
      <c r="E293" t="e">
        <f t="shared" si="5"/>
        <v>#N/A</v>
      </c>
      <c r="CK293" s="45" t="s">
        <v>914</v>
      </c>
      <c r="CL293" s="46" t="s">
        <v>915</v>
      </c>
    </row>
    <row r="294" spans="1:90">
      <c r="A294">
        <f>+BD_Proyectos!B104</f>
        <v>0</v>
      </c>
      <c r="B294">
        <f>+BD_Proyectos!C104</f>
        <v>0</v>
      </c>
      <c r="C294" t="str">
        <f t="shared" si="3"/>
        <v>00</v>
      </c>
      <c r="D294" t="e">
        <f t="shared" si="4"/>
        <v>#N/A</v>
      </c>
      <c r="E294" t="e">
        <f t="shared" si="5"/>
        <v>#N/A</v>
      </c>
      <c r="CK294" s="45" t="s">
        <v>916</v>
      </c>
      <c r="CL294" s="46" t="s">
        <v>917</v>
      </c>
    </row>
    <row r="295" spans="1:90">
      <c r="A295">
        <f>+BD_Proyectos!B105</f>
        <v>0</v>
      </c>
      <c r="B295">
        <f>+BD_Proyectos!C105</f>
        <v>0</v>
      </c>
      <c r="C295" t="str">
        <f t="shared" si="3"/>
        <v>00</v>
      </c>
      <c r="D295" t="e">
        <f t="shared" si="4"/>
        <v>#N/A</v>
      </c>
      <c r="E295" t="e">
        <f t="shared" si="5"/>
        <v>#N/A</v>
      </c>
      <c r="CK295" s="45" t="s">
        <v>918</v>
      </c>
      <c r="CL295" s="46" t="s">
        <v>919</v>
      </c>
    </row>
    <row r="296" spans="1:90">
      <c r="A296">
        <f>+BD_Proyectos!B106</f>
        <v>0</v>
      </c>
      <c r="B296">
        <f>+BD_Proyectos!C106</f>
        <v>0</v>
      </c>
      <c r="C296" t="str">
        <f t="shared" si="3"/>
        <v>00</v>
      </c>
      <c r="D296" t="e">
        <f t="shared" si="4"/>
        <v>#N/A</v>
      </c>
      <c r="E296" t="e">
        <f t="shared" si="5"/>
        <v>#N/A</v>
      </c>
      <c r="CK296" s="45" t="s">
        <v>920</v>
      </c>
      <c r="CL296" s="46" t="s">
        <v>921</v>
      </c>
    </row>
    <row r="297" spans="1:90">
      <c r="A297">
        <f>+BD_Proyectos!B107</f>
        <v>0</v>
      </c>
      <c r="B297">
        <f>+BD_Proyectos!C107</f>
        <v>0</v>
      </c>
      <c r="C297" t="str">
        <f t="shared" si="3"/>
        <v>00</v>
      </c>
      <c r="D297" t="e">
        <f t="shared" si="4"/>
        <v>#N/A</v>
      </c>
      <c r="E297" t="e">
        <f t="shared" si="5"/>
        <v>#N/A</v>
      </c>
      <c r="CK297" s="45" t="s">
        <v>922</v>
      </c>
      <c r="CL297" s="46" t="s">
        <v>923</v>
      </c>
    </row>
    <row r="298" spans="1:90">
      <c r="A298">
        <f>+BD_Proyectos!B108</f>
        <v>0</v>
      </c>
      <c r="B298">
        <f>+BD_Proyectos!C108</f>
        <v>0</v>
      </c>
      <c r="C298" t="str">
        <f t="shared" si="3"/>
        <v>00</v>
      </c>
      <c r="D298" t="e">
        <f t="shared" si="4"/>
        <v>#N/A</v>
      </c>
      <c r="E298" t="e">
        <f t="shared" si="5"/>
        <v>#N/A</v>
      </c>
      <c r="CK298" s="45" t="s">
        <v>924</v>
      </c>
      <c r="CL298" s="46" t="s">
        <v>925</v>
      </c>
    </row>
    <row r="299" spans="1:90">
      <c r="A299">
        <f>+BD_Proyectos!B109</f>
        <v>0</v>
      </c>
      <c r="B299">
        <f>+BD_Proyectos!C109</f>
        <v>0</v>
      </c>
      <c r="C299" t="str">
        <f t="shared" si="3"/>
        <v>00</v>
      </c>
      <c r="D299" t="e">
        <f t="shared" si="4"/>
        <v>#N/A</v>
      </c>
      <c r="E299" t="e">
        <f t="shared" si="5"/>
        <v>#N/A</v>
      </c>
      <c r="CK299" s="45" t="s">
        <v>926</v>
      </c>
      <c r="CL299" s="46" t="s">
        <v>927</v>
      </c>
    </row>
    <row r="300" spans="1:90">
      <c r="A300">
        <f>+BD_Proyectos!B110</f>
        <v>0</v>
      </c>
      <c r="B300">
        <f>+BD_Proyectos!C110</f>
        <v>0</v>
      </c>
      <c r="C300" t="str">
        <f t="shared" si="3"/>
        <v>00</v>
      </c>
      <c r="D300" t="e">
        <f t="shared" si="4"/>
        <v>#N/A</v>
      </c>
      <c r="E300" t="e">
        <f t="shared" si="5"/>
        <v>#N/A</v>
      </c>
      <c r="CK300" s="45" t="s">
        <v>928</v>
      </c>
      <c r="CL300" s="46" t="s">
        <v>929</v>
      </c>
    </row>
    <row r="301" spans="1:90">
      <c r="A301">
        <f>+BD_Proyectos!B111</f>
        <v>0</v>
      </c>
      <c r="B301">
        <f>+BD_Proyectos!C111</f>
        <v>0</v>
      </c>
      <c r="C301" t="str">
        <f t="shared" si="3"/>
        <v>00</v>
      </c>
      <c r="D301" t="e">
        <f t="shared" si="4"/>
        <v>#N/A</v>
      </c>
      <c r="E301" t="e">
        <f t="shared" si="5"/>
        <v>#N/A</v>
      </c>
      <c r="CK301" s="45" t="s">
        <v>930</v>
      </c>
      <c r="CL301" s="46" t="s">
        <v>931</v>
      </c>
    </row>
    <row r="302" spans="1:90">
      <c r="A302">
        <f>+BD_Proyectos!B112</f>
        <v>0</v>
      </c>
      <c r="B302">
        <f>+BD_Proyectos!C112</f>
        <v>0</v>
      </c>
      <c r="C302" t="str">
        <f t="shared" si="3"/>
        <v>00</v>
      </c>
      <c r="D302" t="e">
        <f t="shared" si="4"/>
        <v>#N/A</v>
      </c>
      <c r="E302" t="e">
        <f t="shared" si="5"/>
        <v>#N/A</v>
      </c>
      <c r="CK302" s="45" t="s">
        <v>932</v>
      </c>
      <c r="CL302" s="46" t="s">
        <v>933</v>
      </c>
    </row>
    <row r="303" spans="1:90">
      <c r="A303">
        <f>+BD_Proyectos!B113</f>
        <v>0</v>
      </c>
      <c r="B303">
        <f>+BD_Proyectos!C113</f>
        <v>0</v>
      </c>
      <c r="C303" t="str">
        <f t="shared" si="3"/>
        <v>00</v>
      </c>
      <c r="D303" t="e">
        <f t="shared" si="4"/>
        <v>#N/A</v>
      </c>
      <c r="E303" t="e">
        <f t="shared" si="5"/>
        <v>#N/A</v>
      </c>
      <c r="CK303" s="45" t="s">
        <v>934</v>
      </c>
      <c r="CL303" s="46" t="s">
        <v>935</v>
      </c>
    </row>
    <row r="304" spans="1:90">
      <c r="A304">
        <f>+BD_Proyectos!B114</f>
        <v>0</v>
      </c>
      <c r="B304">
        <f>+BD_Proyectos!C114</f>
        <v>0</v>
      </c>
      <c r="C304" t="str">
        <f t="shared" si="3"/>
        <v>00</v>
      </c>
      <c r="D304" t="e">
        <f t="shared" si="4"/>
        <v>#N/A</v>
      </c>
      <c r="E304" t="e">
        <f t="shared" si="5"/>
        <v>#N/A</v>
      </c>
      <c r="CK304" s="45" t="s">
        <v>936</v>
      </c>
      <c r="CL304" s="46" t="s">
        <v>937</v>
      </c>
    </row>
    <row r="305" spans="1:90">
      <c r="A305">
        <f>+BD_Proyectos!B115</f>
        <v>0</v>
      </c>
      <c r="B305">
        <f>+BD_Proyectos!C115</f>
        <v>0</v>
      </c>
      <c r="C305" t="str">
        <f t="shared" si="3"/>
        <v>00</v>
      </c>
      <c r="D305" t="e">
        <f t="shared" si="4"/>
        <v>#N/A</v>
      </c>
      <c r="E305" t="e">
        <f t="shared" si="5"/>
        <v>#N/A</v>
      </c>
      <c r="CK305" s="45" t="s">
        <v>938</v>
      </c>
      <c r="CL305" s="46" t="s">
        <v>939</v>
      </c>
    </row>
    <row r="306" spans="1:90">
      <c r="A306">
        <f>+BD_Proyectos!B116</f>
        <v>0</v>
      </c>
      <c r="B306">
        <f>+BD_Proyectos!C116</f>
        <v>0</v>
      </c>
      <c r="C306" t="str">
        <f t="shared" si="3"/>
        <v>00</v>
      </c>
      <c r="D306" t="e">
        <f t="shared" si="4"/>
        <v>#N/A</v>
      </c>
      <c r="E306" t="e">
        <f t="shared" si="5"/>
        <v>#N/A</v>
      </c>
      <c r="CK306" s="45" t="s">
        <v>940</v>
      </c>
      <c r="CL306" s="46" t="s">
        <v>941</v>
      </c>
    </row>
    <row r="307" spans="1:90">
      <c r="A307">
        <f>+BD_Proyectos!B117</f>
        <v>0</v>
      </c>
      <c r="B307">
        <f>+BD_Proyectos!C117</f>
        <v>0</v>
      </c>
      <c r="C307" t="str">
        <f t="shared" si="3"/>
        <v>00</v>
      </c>
      <c r="D307" t="e">
        <f t="shared" si="4"/>
        <v>#N/A</v>
      </c>
      <c r="E307" t="e">
        <f t="shared" si="5"/>
        <v>#N/A</v>
      </c>
      <c r="CK307" s="45" t="s">
        <v>942</v>
      </c>
      <c r="CL307" s="46" t="s">
        <v>943</v>
      </c>
    </row>
    <row r="308" spans="1:90">
      <c r="A308">
        <f>+BD_Proyectos!B118</f>
        <v>0</v>
      </c>
      <c r="B308">
        <f>+BD_Proyectos!C118</f>
        <v>0</v>
      </c>
      <c r="C308" t="str">
        <f t="shared" si="3"/>
        <v>00</v>
      </c>
      <c r="D308" t="e">
        <f t="shared" si="4"/>
        <v>#N/A</v>
      </c>
      <c r="E308" t="e">
        <f t="shared" si="5"/>
        <v>#N/A</v>
      </c>
      <c r="CK308" s="45" t="s">
        <v>944</v>
      </c>
      <c r="CL308" s="46" t="s">
        <v>945</v>
      </c>
    </row>
    <row r="309" spans="1:90">
      <c r="A309">
        <f>+BD_Proyectos!B119</f>
        <v>0</v>
      </c>
      <c r="B309">
        <f>+BD_Proyectos!C119</f>
        <v>0</v>
      </c>
      <c r="C309" t="str">
        <f t="shared" si="3"/>
        <v>00</v>
      </c>
      <c r="D309" t="e">
        <f t="shared" si="4"/>
        <v>#N/A</v>
      </c>
      <c r="E309" t="e">
        <f t="shared" si="5"/>
        <v>#N/A</v>
      </c>
      <c r="CK309" s="45" t="s">
        <v>946</v>
      </c>
      <c r="CL309" s="46" t="s">
        <v>947</v>
      </c>
    </row>
    <row r="310" spans="1:90">
      <c r="A310">
        <f>+BD_Proyectos!B120</f>
        <v>0</v>
      </c>
      <c r="B310">
        <f>+BD_Proyectos!C120</f>
        <v>0</v>
      </c>
      <c r="C310" t="str">
        <f t="shared" si="3"/>
        <v>00</v>
      </c>
      <c r="D310" t="e">
        <f t="shared" si="4"/>
        <v>#N/A</v>
      </c>
      <c r="E310" t="e">
        <f t="shared" si="5"/>
        <v>#N/A</v>
      </c>
      <c r="CK310" s="45" t="s">
        <v>948</v>
      </c>
      <c r="CL310" s="46" t="s">
        <v>949</v>
      </c>
    </row>
    <row r="311" spans="1:90">
      <c r="A311">
        <f>+BD_Proyectos!B121</f>
        <v>0</v>
      </c>
      <c r="B311">
        <f>+BD_Proyectos!C121</f>
        <v>0</v>
      </c>
      <c r="C311" t="str">
        <f t="shared" si="3"/>
        <v>00</v>
      </c>
      <c r="D311" t="e">
        <f t="shared" si="4"/>
        <v>#N/A</v>
      </c>
      <c r="E311" t="e">
        <f t="shared" si="5"/>
        <v>#N/A</v>
      </c>
      <c r="CK311" s="45" t="s">
        <v>950</v>
      </c>
      <c r="CL311" s="46" t="s">
        <v>951</v>
      </c>
    </row>
    <row r="312" spans="1:90">
      <c r="A312">
        <f>+BD_Proyectos!B122</f>
        <v>0</v>
      </c>
      <c r="B312">
        <f>+BD_Proyectos!C122</f>
        <v>0</v>
      </c>
      <c r="C312" t="str">
        <f t="shared" si="3"/>
        <v>00</v>
      </c>
      <c r="D312" t="e">
        <f t="shared" si="4"/>
        <v>#N/A</v>
      </c>
      <c r="E312" t="e">
        <f t="shared" si="5"/>
        <v>#N/A</v>
      </c>
      <c r="CK312" s="45" t="s">
        <v>952</v>
      </c>
      <c r="CL312" s="46" t="s">
        <v>953</v>
      </c>
    </row>
    <row r="313" spans="1:90">
      <c r="A313">
        <f>+BD_Proyectos!B123</f>
        <v>0</v>
      </c>
      <c r="B313">
        <f>+BD_Proyectos!C123</f>
        <v>0</v>
      </c>
      <c r="C313" t="str">
        <f t="shared" si="3"/>
        <v>00</v>
      </c>
      <c r="D313" t="e">
        <f t="shared" si="4"/>
        <v>#N/A</v>
      </c>
      <c r="E313" t="e">
        <f t="shared" si="5"/>
        <v>#N/A</v>
      </c>
      <c r="CK313" s="45" t="s">
        <v>954</v>
      </c>
      <c r="CL313" s="46" t="s">
        <v>955</v>
      </c>
    </row>
    <row r="314" spans="1:90">
      <c r="A314">
        <f>+BD_Proyectos!B124</f>
        <v>0</v>
      </c>
      <c r="B314">
        <f>+BD_Proyectos!C124</f>
        <v>0</v>
      </c>
      <c r="C314" t="str">
        <f t="shared" si="3"/>
        <v>00</v>
      </c>
      <c r="D314" t="e">
        <f t="shared" si="4"/>
        <v>#N/A</v>
      </c>
      <c r="E314" t="e">
        <f t="shared" si="5"/>
        <v>#N/A</v>
      </c>
      <c r="CK314" s="45" t="s">
        <v>956</v>
      </c>
      <c r="CL314" s="46" t="s">
        <v>957</v>
      </c>
    </row>
    <row r="315" spans="1:90">
      <c r="A315">
        <f>+BD_Proyectos!B125</f>
        <v>0</v>
      </c>
      <c r="B315">
        <f>+BD_Proyectos!C125</f>
        <v>0</v>
      </c>
      <c r="C315" t="str">
        <f t="shared" si="3"/>
        <v>00</v>
      </c>
      <c r="D315" t="e">
        <f t="shared" si="4"/>
        <v>#N/A</v>
      </c>
      <c r="E315" t="e">
        <f t="shared" si="5"/>
        <v>#N/A</v>
      </c>
      <c r="CK315" s="45" t="s">
        <v>958</v>
      </c>
      <c r="CL315" s="46" t="s">
        <v>959</v>
      </c>
    </row>
    <row r="316" spans="1:90">
      <c r="A316">
        <f>+BD_Proyectos!B126</f>
        <v>0</v>
      </c>
      <c r="B316">
        <f>+BD_Proyectos!C126</f>
        <v>0</v>
      </c>
      <c r="C316" t="str">
        <f t="shared" ref="C316:C323" si="6">+A316&amp;B316</f>
        <v>00</v>
      </c>
      <c r="D316" t="e">
        <f t="shared" ref="D316:D323" si="7">+VLOOKUP(C316,$CK$2:$CL$1122,2,FALSE)</f>
        <v>#N/A</v>
      </c>
      <c r="E316" t="e">
        <f t="shared" ref="E316:E323" si="8">+VLOOKUP(D316,$A$2:$D$171,4,FALSE)</f>
        <v>#N/A</v>
      </c>
      <c r="CK316" s="45" t="s">
        <v>960</v>
      </c>
      <c r="CL316" s="46" t="s">
        <v>961</v>
      </c>
    </row>
    <row r="317" spans="1:90">
      <c r="A317">
        <f>+BD_Proyectos!B127</f>
        <v>0</v>
      </c>
      <c r="B317">
        <f>+BD_Proyectos!C127</f>
        <v>0</v>
      </c>
      <c r="C317" t="str">
        <f t="shared" si="6"/>
        <v>00</v>
      </c>
      <c r="D317" t="e">
        <f t="shared" si="7"/>
        <v>#N/A</v>
      </c>
      <c r="E317" t="e">
        <f t="shared" si="8"/>
        <v>#N/A</v>
      </c>
      <c r="CK317" s="45" t="s">
        <v>962</v>
      </c>
      <c r="CL317" s="46" t="s">
        <v>963</v>
      </c>
    </row>
    <row r="318" spans="1:90">
      <c r="A318">
        <f>+BD_Proyectos!B128</f>
        <v>0</v>
      </c>
      <c r="B318">
        <f>+BD_Proyectos!C128</f>
        <v>0</v>
      </c>
      <c r="C318" t="str">
        <f t="shared" si="6"/>
        <v>00</v>
      </c>
      <c r="D318" t="e">
        <f t="shared" si="7"/>
        <v>#N/A</v>
      </c>
      <c r="E318" t="e">
        <f t="shared" si="8"/>
        <v>#N/A</v>
      </c>
      <c r="CK318" s="45" t="s">
        <v>964</v>
      </c>
      <c r="CL318" s="46" t="s">
        <v>965</v>
      </c>
    </row>
    <row r="319" spans="1:90">
      <c r="A319">
        <f>+BD_Proyectos!B129</f>
        <v>0</v>
      </c>
      <c r="B319">
        <f>+BD_Proyectos!C129</f>
        <v>0</v>
      </c>
      <c r="C319" t="str">
        <f t="shared" si="6"/>
        <v>00</v>
      </c>
      <c r="D319" t="e">
        <f t="shared" si="7"/>
        <v>#N/A</v>
      </c>
      <c r="E319" t="e">
        <f t="shared" si="8"/>
        <v>#N/A</v>
      </c>
      <c r="CK319" s="45" t="s">
        <v>966</v>
      </c>
      <c r="CL319" s="46" t="s">
        <v>967</v>
      </c>
    </row>
    <row r="320" spans="1:90">
      <c r="A320">
        <f>+BD_Proyectos!B130</f>
        <v>0</v>
      </c>
      <c r="B320">
        <f>+BD_Proyectos!C130</f>
        <v>0</v>
      </c>
      <c r="C320" t="str">
        <f t="shared" si="6"/>
        <v>00</v>
      </c>
      <c r="D320" t="e">
        <f t="shared" si="7"/>
        <v>#N/A</v>
      </c>
      <c r="E320" t="e">
        <f t="shared" si="8"/>
        <v>#N/A</v>
      </c>
      <c r="CK320" s="45" t="s">
        <v>968</v>
      </c>
      <c r="CL320" s="46" t="s">
        <v>969</v>
      </c>
    </row>
    <row r="321" spans="1:90">
      <c r="A321">
        <f>+BD_Proyectos!B131</f>
        <v>0</v>
      </c>
      <c r="B321">
        <f>+BD_Proyectos!C131</f>
        <v>0</v>
      </c>
      <c r="C321" t="str">
        <f t="shared" si="6"/>
        <v>00</v>
      </c>
      <c r="D321" t="e">
        <f t="shared" si="7"/>
        <v>#N/A</v>
      </c>
      <c r="E321" t="e">
        <f t="shared" si="8"/>
        <v>#N/A</v>
      </c>
      <c r="CK321" s="45" t="s">
        <v>970</v>
      </c>
      <c r="CL321" s="46" t="s">
        <v>971</v>
      </c>
    </row>
    <row r="322" spans="1:90">
      <c r="A322">
        <f>+BD_Proyectos!B132</f>
        <v>0</v>
      </c>
      <c r="B322">
        <f>+BD_Proyectos!C132</f>
        <v>0</v>
      </c>
      <c r="C322" t="str">
        <f t="shared" si="6"/>
        <v>00</v>
      </c>
      <c r="D322" t="e">
        <f t="shared" si="7"/>
        <v>#N/A</v>
      </c>
      <c r="E322" t="e">
        <f t="shared" si="8"/>
        <v>#N/A</v>
      </c>
      <c r="CK322" s="45" t="s">
        <v>972</v>
      </c>
      <c r="CL322" s="46" t="s">
        <v>973</v>
      </c>
    </row>
    <row r="323" spans="1:90">
      <c r="A323">
        <f>+BD_Proyectos!B133</f>
        <v>0</v>
      </c>
      <c r="B323">
        <f>+BD_Proyectos!C133</f>
        <v>0</v>
      </c>
      <c r="C323" t="str">
        <f t="shared" si="6"/>
        <v>00</v>
      </c>
      <c r="D323" t="e">
        <f t="shared" si="7"/>
        <v>#N/A</v>
      </c>
      <c r="E323" t="e">
        <f t="shared" si="8"/>
        <v>#N/A</v>
      </c>
      <c r="CK323" s="45" t="s">
        <v>974</v>
      </c>
      <c r="CL323" s="46" t="s">
        <v>975</v>
      </c>
    </row>
    <row r="324" spans="1:90">
      <c r="CK324" s="45" t="s">
        <v>976</v>
      </c>
      <c r="CL324" s="46" t="s">
        <v>977</v>
      </c>
    </row>
    <row r="325" spans="1:90">
      <c r="CK325" s="45" t="s">
        <v>978</v>
      </c>
      <c r="CL325" s="46" t="s">
        <v>979</v>
      </c>
    </row>
    <row r="326" spans="1:90">
      <c r="CK326" s="45" t="s">
        <v>980</v>
      </c>
      <c r="CL326" s="46" t="s">
        <v>981</v>
      </c>
    </row>
    <row r="327" spans="1:90">
      <c r="CK327" s="45" t="s">
        <v>982</v>
      </c>
      <c r="CL327" s="46" t="s">
        <v>983</v>
      </c>
    </row>
    <row r="328" spans="1:90">
      <c r="CK328" s="45" t="s">
        <v>984</v>
      </c>
      <c r="CL328" s="46" t="s">
        <v>985</v>
      </c>
    </row>
    <row r="329" spans="1:90">
      <c r="CK329" s="45" t="s">
        <v>986</v>
      </c>
      <c r="CL329" s="46" t="s">
        <v>987</v>
      </c>
    </row>
    <row r="330" spans="1:90">
      <c r="CK330" s="45" t="s">
        <v>988</v>
      </c>
      <c r="CL330" s="46" t="s">
        <v>989</v>
      </c>
    </row>
    <row r="331" spans="1:90">
      <c r="CK331" s="45" t="s">
        <v>990</v>
      </c>
      <c r="CL331" s="46" t="s">
        <v>991</v>
      </c>
    </row>
    <row r="332" spans="1:90">
      <c r="CK332" s="45" t="s">
        <v>992</v>
      </c>
      <c r="CL332" s="46" t="s">
        <v>993</v>
      </c>
    </row>
    <row r="333" spans="1:90">
      <c r="CK333" s="45" t="s">
        <v>994</v>
      </c>
      <c r="CL333" s="46" t="s">
        <v>995</v>
      </c>
    </row>
    <row r="334" spans="1:90">
      <c r="CK334" s="45" t="s">
        <v>996</v>
      </c>
      <c r="CL334" s="46" t="s">
        <v>997</v>
      </c>
    </row>
    <row r="335" spans="1:90">
      <c r="CK335" s="45" t="s">
        <v>998</v>
      </c>
      <c r="CL335" s="46" t="s">
        <v>999</v>
      </c>
    </row>
    <row r="336" spans="1:90">
      <c r="CK336" s="45" t="s">
        <v>1000</v>
      </c>
      <c r="CL336" s="46" t="s">
        <v>1001</v>
      </c>
    </row>
    <row r="337" spans="89:90">
      <c r="CK337" s="45" t="s">
        <v>1002</v>
      </c>
      <c r="CL337" s="46" t="s">
        <v>1003</v>
      </c>
    </row>
    <row r="338" spans="89:90">
      <c r="CK338" s="45" t="s">
        <v>1004</v>
      </c>
      <c r="CL338" s="46" t="s">
        <v>1005</v>
      </c>
    </row>
    <row r="339" spans="89:90">
      <c r="CK339" s="45" t="s">
        <v>1006</v>
      </c>
      <c r="CL339" s="46" t="s">
        <v>1007</v>
      </c>
    </row>
    <row r="340" spans="89:90">
      <c r="CK340" s="45" t="s">
        <v>1008</v>
      </c>
      <c r="CL340" s="46" t="s">
        <v>1009</v>
      </c>
    </row>
    <row r="341" spans="89:90">
      <c r="CK341" s="45" t="s">
        <v>1010</v>
      </c>
      <c r="CL341" s="46" t="s">
        <v>1011</v>
      </c>
    </row>
    <row r="342" spans="89:90">
      <c r="CK342" s="45" t="s">
        <v>1012</v>
      </c>
      <c r="CL342" s="46" t="s">
        <v>1013</v>
      </c>
    </row>
    <row r="343" spans="89:90">
      <c r="CK343" s="45" t="s">
        <v>1014</v>
      </c>
      <c r="CL343" s="46" t="s">
        <v>1015</v>
      </c>
    </row>
    <row r="344" spans="89:90">
      <c r="CK344" s="45" t="s">
        <v>1016</v>
      </c>
      <c r="CL344" s="46" t="s">
        <v>1017</v>
      </c>
    </row>
    <row r="345" spans="89:90">
      <c r="CK345" s="45" t="s">
        <v>1018</v>
      </c>
      <c r="CL345" s="46" t="s">
        <v>1019</v>
      </c>
    </row>
    <row r="346" spans="89:90">
      <c r="CK346" s="45" t="s">
        <v>1020</v>
      </c>
      <c r="CL346" s="46" t="s">
        <v>1021</v>
      </c>
    </row>
    <row r="347" spans="89:90">
      <c r="CK347" s="45" t="s">
        <v>1022</v>
      </c>
      <c r="CL347" s="46" t="s">
        <v>185</v>
      </c>
    </row>
    <row r="348" spans="89:90">
      <c r="CK348" s="45" t="s">
        <v>1023</v>
      </c>
      <c r="CL348" s="46" t="s">
        <v>162</v>
      </c>
    </row>
    <row r="349" spans="89:90">
      <c r="CK349" s="45" t="s">
        <v>1024</v>
      </c>
      <c r="CL349" s="46" t="s">
        <v>167</v>
      </c>
    </row>
    <row r="350" spans="89:90">
      <c r="CK350" s="45" t="s">
        <v>1025</v>
      </c>
      <c r="CL350" s="46" t="s">
        <v>170</v>
      </c>
    </row>
    <row r="351" spans="89:90">
      <c r="CK351" s="45" t="s">
        <v>1026</v>
      </c>
      <c r="CL351" s="46" t="s">
        <v>174</v>
      </c>
    </row>
    <row r="352" spans="89:90">
      <c r="CK352" s="45" t="s">
        <v>1027</v>
      </c>
      <c r="CL352" s="46" t="s">
        <v>178</v>
      </c>
    </row>
    <row r="353" spans="89:90">
      <c r="CK353" s="45" t="s">
        <v>1028</v>
      </c>
      <c r="CL353" s="46" t="s">
        <v>181</v>
      </c>
    </row>
    <row r="354" spans="89:90">
      <c r="CK354" s="45" t="s">
        <v>1029</v>
      </c>
      <c r="CL354" s="46" t="s">
        <v>189</v>
      </c>
    </row>
    <row r="355" spans="89:90">
      <c r="CK355" s="45" t="s">
        <v>1030</v>
      </c>
      <c r="CL355" s="46" t="s">
        <v>193</v>
      </c>
    </row>
    <row r="356" spans="89:90">
      <c r="CK356" s="45" t="s">
        <v>1031</v>
      </c>
      <c r="CL356" s="46" t="s">
        <v>197</v>
      </c>
    </row>
    <row r="357" spans="89:90">
      <c r="CK357" s="45" t="s">
        <v>1032</v>
      </c>
      <c r="CL357" s="46" t="s">
        <v>201</v>
      </c>
    </row>
    <row r="358" spans="89:90">
      <c r="CK358" s="45" t="s">
        <v>1033</v>
      </c>
      <c r="CL358" s="46" t="s">
        <v>205</v>
      </c>
    </row>
    <row r="359" spans="89:90">
      <c r="CK359" s="45" t="s">
        <v>1034</v>
      </c>
      <c r="CL359" s="46" t="s">
        <v>209</v>
      </c>
    </row>
    <row r="360" spans="89:90">
      <c r="CK360" s="45" t="s">
        <v>1035</v>
      </c>
      <c r="CL360" s="46" t="s">
        <v>213</v>
      </c>
    </row>
    <row r="361" spans="89:90">
      <c r="CK361" s="45" t="s">
        <v>1036</v>
      </c>
      <c r="CL361" s="46" t="s">
        <v>217</v>
      </c>
    </row>
    <row r="362" spans="89:90">
      <c r="CK362" s="45" t="s">
        <v>1037</v>
      </c>
      <c r="CL362" s="46" t="s">
        <v>221</v>
      </c>
    </row>
    <row r="363" spans="89:90">
      <c r="CK363" s="45" t="s">
        <v>1038</v>
      </c>
      <c r="CL363" s="46" t="s">
        <v>1039</v>
      </c>
    </row>
    <row r="364" spans="89:90">
      <c r="CK364" s="45" t="s">
        <v>1040</v>
      </c>
      <c r="CL364" s="46" t="s">
        <v>1041</v>
      </c>
    </row>
    <row r="365" spans="89:90">
      <c r="CK365" s="45" t="s">
        <v>1042</v>
      </c>
      <c r="CL365" s="46" t="s">
        <v>225</v>
      </c>
    </row>
    <row r="366" spans="89:90">
      <c r="CK366" s="45" t="s">
        <v>1043</v>
      </c>
      <c r="CL366" s="46" t="s">
        <v>230</v>
      </c>
    </row>
    <row r="367" spans="89:90">
      <c r="CK367" s="45" t="s">
        <v>1044</v>
      </c>
      <c r="CL367" s="46" t="s">
        <v>1045</v>
      </c>
    </row>
    <row r="368" spans="89:90">
      <c r="CK368" s="45" t="s">
        <v>1046</v>
      </c>
      <c r="CL368" s="46" t="s">
        <v>234</v>
      </c>
    </row>
    <row r="369" spans="89:90">
      <c r="CK369" s="45" t="s">
        <v>1047</v>
      </c>
      <c r="CL369" s="46" t="s">
        <v>238</v>
      </c>
    </row>
    <row r="370" spans="89:90">
      <c r="CK370" s="45" t="s">
        <v>1048</v>
      </c>
      <c r="CL370" s="46" t="s">
        <v>241</v>
      </c>
    </row>
    <row r="371" spans="89:90">
      <c r="CK371" s="45" t="s">
        <v>1049</v>
      </c>
      <c r="CL371" s="46" t="s">
        <v>245</v>
      </c>
    </row>
    <row r="372" spans="89:90">
      <c r="CK372" s="45" t="s">
        <v>1050</v>
      </c>
      <c r="CL372" s="46" t="s">
        <v>249</v>
      </c>
    </row>
    <row r="373" spans="89:90">
      <c r="CK373" s="45" t="s">
        <v>1051</v>
      </c>
      <c r="CL373" s="46" t="s">
        <v>253</v>
      </c>
    </row>
    <row r="374" spans="89:90">
      <c r="CK374" s="45" t="s">
        <v>1052</v>
      </c>
      <c r="CL374" s="46" t="s">
        <v>1053</v>
      </c>
    </row>
    <row r="375" spans="89:90">
      <c r="CK375" s="45" t="s">
        <v>1054</v>
      </c>
      <c r="CL375" s="46" t="s">
        <v>1055</v>
      </c>
    </row>
    <row r="376" spans="89:90">
      <c r="CK376" s="45" t="s">
        <v>1056</v>
      </c>
      <c r="CL376" s="46" t="s">
        <v>257</v>
      </c>
    </row>
    <row r="377" spans="89:90">
      <c r="CK377" s="45" t="s">
        <v>1057</v>
      </c>
      <c r="CL377" s="46" t="s">
        <v>1058</v>
      </c>
    </row>
    <row r="378" spans="89:90">
      <c r="CK378" s="45" t="s">
        <v>1059</v>
      </c>
      <c r="CL378" s="46" t="s">
        <v>261</v>
      </c>
    </row>
    <row r="379" spans="89:90">
      <c r="CK379" s="45" t="s">
        <v>1060</v>
      </c>
      <c r="CL379" s="46" t="s">
        <v>1061</v>
      </c>
    </row>
    <row r="380" spans="89:90">
      <c r="CK380" s="45" t="s">
        <v>1062</v>
      </c>
      <c r="CL380" s="46" t="s">
        <v>1063</v>
      </c>
    </row>
    <row r="381" spans="89:90">
      <c r="CK381" s="45" t="s">
        <v>1064</v>
      </c>
      <c r="CL381" s="46" t="s">
        <v>276</v>
      </c>
    </row>
    <row r="382" spans="89:90">
      <c r="CK382" s="45" t="s">
        <v>1065</v>
      </c>
      <c r="CL382" s="46" t="s">
        <v>265</v>
      </c>
    </row>
    <row r="383" spans="89:90">
      <c r="CK383" s="45" t="s">
        <v>1066</v>
      </c>
      <c r="CL383" s="46" t="s">
        <v>269</v>
      </c>
    </row>
    <row r="384" spans="89:90">
      <c r="CK384" s="45" t="s">
        <v>1067</v>
      </c>
      <c r="CL384" s="46" t="s">
        <v>273</v>
      </c>
    </row>
    <row r="385" spans="89:90">
      <c r="CK385" s="45" t="s">
        <v>1068</v>
      </c>
      <c r="CL385" s="46" t="s">
        <v>1069</v>
      </c>
    </row>
    <row r="386" spans="89:90">
      <c r="CK386" s="45" t="s">
        <v>1070</v>
      </c>
      <c r="CL386" s="46" t="s">
        <v>1071</v>
      </c>
    </row>
    <row r="387" spans="89:90">
      <c r="CK387" s="45" t="s">
        <v>1072</v>
      </c>
      <c r="CL387" s="46" t="s">
        <v>280</v>
      </c>
    </row>
    <row r="388" spans="89:90">
      <c r="CK388" s="45" t="s">
        <v>1073</v>
      </c>
      <c r="CL388" s="46" t="s">
        <v>1074</v>
      </c>
    </row>
    <row r="389" spans="89:90">
      <c r="CK389" s="45" t="s">
        <v>1075</v>
      </c>
      <c r="CL389" s="46" t="s">
        <v>283</v>
      </c>
    </row>
    <row r="390" spans="89:90">
      <c r="CK390" s="45" t="s">
        <v>1076</v>
      </c>
      <c r="CL390" s="46" t="s">
        <v>1077</v>
      </c>
    </row>
    <row r="391" spans="89:90">
      <c r="CK391" s="45" t="s">
        <v>1078</v>
      </c>
      <c r="CL391" s="46" t="s">
        <v>1079</v>
      </c>
    </row>
    <row r="392" spans="89:90">
      <c r="CK392" s="45" t="s">
        <v>1080</v>
      </c>
      <c r="CL392" s="46" t="s">
        <v>1081</v>
      </c>
    </row>
    <row r="393" spans="89:90">
      <c r="CK393" s="45" t="s">
        <v>1082</v>
      </c>
      <c r="CL393" s="46" t="s">
        <v>1083</v>
      </c>
    </row>
    <row r="394" spans="89:90">
      <c r="CK394" s="45" t="s">
        <v>1084</v>
      </c>
      <c r="CL394" s="46" t="s">
        <v>286</v>
      </c>
    </row>
    <row r="395" spans="89:90">
      <c r="CK395" s="45" t="s">
        <v>1085</v>
      </c>
      <c r="CL395" s="46" t="s">
        <v>1086</v>
      </c>
    </row>
    <row r="396" spans="89:90">
      <c r="CK396" s="45" t="s">
        <v>1087</v>
      </c>
      <c r="CL396" s="46" t="s">
        <v>1088</v>
      </c>
    </row>
    <row r="397" spans="89:90">
      <c r="CK397" s="45" t="s">
        <v>1089</v>
      </c>
      <c r="CL397" s="46" t="s">
        <v>1090</v>
      </c>
    </row>
    <row r="398" spans="89:90">
      <c r="CK398" s="45" t="s">
        <v>1091</v>
      </c>
      <c r="CL398" s="46" t="s">
        <v>290</v>
      </c>
    </row>
    <row r="399" spans="89:90">
      <c r="CK399" s="45" t="s">
        <v>1092</v>
      </c>
      <c r="CL399" s="46" t="s">
        <v>1093</v>
      </c>
    </row>
    <row r="400" spans="89:90">
      <c r="CK400" s="45" t="s">
        <v>1094</v>
      </c>
      <c r="CL400" s="46" t="s">
        <v>1095</v>
      </c>
    </row>
    <row r="401" spans="89:90">
      <c r="CK401" s="45" t="s">
        <v>1096</v>
      </c>
      <c r="CL401" s="46" t="s">
        <v>293</v>
      </c>
    </row>
    <row r="402" spans="89:90">
      <c r="CK402" s="45" t="s">
        <v>1097</v>
      </c>
      <c r="CL402" s="46" t="s">
        <v>296</v>
      </c>
    </row>
    <row r="403" spans="89:90">
      <c r="CK403" s="45" t="s">
        <v>1098</v>
      </c>
      <c r="CL403" s="46" t="s">
        <v>1099</v>
      </c>
    </row>
    <row r="404" spans="89:90">
      <c r="CK404" s="45" t="s">
        <v>1100</v>
      </c>
      <c r="CL404" s="46" t="s">
        <v>1101</v>
      </c>
    </row>
    <row r="405" spans="89:90">
      <c r="CK405" s="45" t="s">
        <v>1102</v>
      </c>
      <c r="CL405" s="46" t="s">
        <v>328</v>
      </c>
    </row>
    <row r="406" spans="89:90">
      <c r="CK406" s="45" t="s">
        <v>1103</v>
      </c>
      <c r="CL406" s="46" t="s">
        <v>1104</v>
      </c>
    </row>
    <row r="407" spans="89:90">
      <c r="CK407" s="45" t="s">
        <v>1105</v>
      </c>
      <c r="CL407" s="46" t="s">
        <v>300</v>
      </c>
    </row>
    <row r="408" spans="89:90">
      <c r="CK408" s="45" t="s">
        <v>1106</v>
      </c>
      <c r="CL408" s="46" t="s">
        <v>1107</v>
      </c>
    </row>
    <row r="409" spans="89:90">
      <c r="CK409" s="45" t="s">
        <v>1108</v>
      </c>
      <c r="CL409" s="46" t="s">
        <v>305</v>
      </c>
    </row>
    <row r="410" spans="89:90">
      <c r="CK410" s="45" t="s">
        <v>1109</v>
      </c>
      <c r="CL410" s="46" t="s">
        <v>1110</v>
      </c>
    </row>
    <row r="411" spans="89:90">
      <c r="CK411" s="45" t="s">
        <v>1111</v>
      </c>
      <c r="CL411" s="46" t="s">
        <v>1112</v>
      </c>
    </row>
    <row r="412" spans="89:90">
      <c r="CK412" s="45" t="s">
        <v>1113</v>
      </c>
      <c r="CL412" s="46" t="s">
        <v>1114</v>
      </c>
    </row>
    <row r="413" spans="89:90">
      <c r="CK413" s="45" t="s">
        <v>1115</v>
      </c>
      <c r="CL413" s="46" t="s">
        <v>1116</v>
      </c>
    </row>
    <row r="414" spans="89:90">
      <c r="CK414" s="45" t="s">
        <v>1117</v>
      </c>
      <c r="CL414" s="46" t="s">
        <v>1118</v>
      </c>
    </row>
    <row r="415" spans="89:90">
      <c r="CK415" s="45" t="s">
        <v>1119</v>
      </c>
      <c r="CL415" s="46" t="s">
        <v>1120</v>
      </c>
    </row>
    <row r="416" spans="89:90">
      <c r="CK416" s="45" t="s">
        <v>1121</v>
      </c>
      <c r="CL416" s="46" t="s">
        <v>1122</v>
      </c>
    </row>
    <row r="417" spans="89:90">
      <c r="CK417" s="45" t="s">
        <v>1123</v>
      </c>
      <c r="CL417" s="46" t="s">
        <v>1124</v>
      </c>
    </row>
    <row r="418" spans="89:90">
      <c r="CK418" s="45" t="s">
        <v>1125</v>
      </c>
      <c r="CL418" s="46" t="s">
        <v>1126</v>
      </c>
    </row>
    <row r="419" spans="89:90">
      <c r="CK419" s="45" t="s">
        <v>1127</v>
      </c>
      <c r="CL419" s="46" t="s">
        <v>309</v>
      </c>
    </row>
    <row r="420" spans="89:90">
      <c r="CK420" s="45" t="s">
        <v>1128</v>
      </c>
      <c r="CL420" s="46" t="s">
        <v>317</v>
      </c>
    </row>
    <row r="421" spans="89:90">
      <c r="CK421" s="45" t="s">
        <v>1129</v>
      </c>
      <c r="CL421" s="46" t="s">
        <v>1130</v>
      </c>
    </row>
    <row r="422" spans="89:90">
      <c r="CK422" s="45" t="s">
        <v>1131</v>
      </c>
      <c r="CL422" s="46" t="s">
        <v>1132</v>
      </c>
    </row>
    <row r="423" spans="89:90">
      <c r="CK423" s="45" t="s">
        <v>1133</v>
      </c>
      <c r="CL423" s="46" t="s">
        <v>321</v>
      </c>
    </row>
    <row r="424" spans="89:90">
      <c r="CK424" s="45" t="s">
        <v>1134</v>
      </c>
      <c r="CL424" s="46" t="s">
        <v>1135</v>
      </c>
    </row>
    <row r="425" spans="89:90">
      <c r="CK425" s="45" t="s">
        <v>1136</v>
      </c>
      <c r="CL425" s="46" t="s">
        <v>313</v>
      </c>
    </row>
    <row r="426" spans="89:90">
      <c r="CK426" s="45" t="s">
        <v>1137</v>
      </c>
      <c r="CL426" s="46" t="s">
        <v>1138</v>
      </c>
    </row>
    <row r="427" spans="89:90">
      <c r="CK427" s="45" t="s">
        <v>1139</v>
      </c>
      <c r="CL427" s="46" t="s">
        <v>325</v>
      </c>
    </row>
    <row r="428" spans="89:90">
      <c r="CK428" s="45" t="s">
        <v>1140</v>
      </c>
      <c r="CL428" s="46" t="s">
        <v>1141</v>
      </c>
    </row>
    <row r="429" spans="89:90">
      <c r="CK429" s="45" t="s">
        <v>1142</v>
      </c>
      <c r="CL429" s="46" t="s">
        <v>1143</v>
      </c>
    </row>
    <row r="430" spans="89:90">
      <c r="CK430" s="45" t="s">
        <v>1144</v>
      </c>
      <c r="CL430" s="46" t="s">
        <v>1145</v>
      </c>
    </row>
    <row r="431" spans="89:90">
      <c r="CK431" s="45" t="s">
        <v>1146</v>
      </c>
      <c r="CL431" s="46" t="s">
        <v>1147</v>
      </c>
    </row>
    <row r="432" spans="89:90">
      <c r="CK432" s="45" t="s">
        <v>1148</v>
      </c>
      <c r="CL432" s="46" t="s">
        <v>1149</v>
      </c>
    </row>
    <row r="433" spans="89:90">
      <c r="CK433" s="45" t="s">
        <v>1150</v>
      </c>
      <c r="CL433" s="46" t="s">
        <v>1151</v>
      </c>
    </row>
    <row r="434" spans="89:90">
      <c r="CK434" s="45" t="s">
        <v>1152</v>
      </c>
      <c r="CL434" s="46" t="s">
        <v>1153</v>
      </c>
    </row>
    <row r="435" spans="89:90">
      <c r="CK435" s="45" t="s">
        <v>1154</v>
      </c>
      <c r="CL435" s="46" t="s">
        <v>1155</v>
      </c>
    </row>
    <row r="436" spans="89:90">
      <c r="CK436" s="45" t="s">
        <v>1156</v>
      </c>
      <c r="CL436" s="46" t="s">
        <v>1157</v>
      </c>
    </row>
    <row r="437" spans="89:90">
      <c r="CK437" s="45" t="s">
        <v>1158</v>
      </c>
      <c r="CL437" s="46" t="s">
        <v>1159</v>
      </c>
    </row>
    <row r="438" spans="89:90">
      <c r="CK438" s="45" t="s">
        <v>1160</v>
      </c>
      <c r="CL438" s="46" t="s">
        <v>1161</v>
      </c>
    </row>
    <row r="439" spans="89:90">
      <c r="CK439" s="45" t="s">
        <v>1162</v>
      </c>
      <c r="CL439" s="46" t="s">
        <v>1163</v>
      </c>
    </row>
    <row r="440" spans="89:90">
      <c r="CK440" s="45" t="s">
        <v>1164</v>
      </c>
      <c r="CL440" s="46" t="s">
        <v>1165</v>
      </c>
    </row>
    <row r="441" spans="89:90">
      <c r="CK441" s="45" t="s">
        <v>1166</v>
      </c>
      <c r="CL441" s="46" t="s">
        <v>1167</v>
      </c>
    </row>
    <row r="442" spans="89:90">
      <c r="CK442" s="45" t="s">
        <v>1168</v>
      </c>
      <c r="CL442" s="46" t="s">
        <v>1169</v>
      </c>
    </row>
    <row r="443" spans="89:90">
      <c r="CK443" s="45" t="s">
        <v>1170</v>
      </c>
      <c r="CL443" s="46" t="s">
        <v>381</v>
      </c>
    </row>
    <row r="444" spans="89:90">
      <c r="CK444" s="45" t="s">
        <v>1171</v>
      </c>
      <c r="CL444" s="46" t="s">
        <v>1172</v>
      </c>
    </row>
    <row r="445" spans="89:90">
      <c r="CK445" s="45" t="s">
        <v>1173</v>
      </c>
      <c r="CL445" s="46" t="s">
        <v>1174</v>
      </c>
    </row>
    <row r="446" spans="89:90">
      <c r="CK446" s="45" t="s">
        <v>1175</v>
      </c>
      <c r="CL446" s="46" t="s">
        <v>1176</v>
      </c>
    </row>
    <row r="447" spans="89:90">
      <c r="CK447" s="45" t="s">
        <v>1177</v>
      </c>
      <c r="CL447" s="46" t="s">
        <v>1178</v>
      </c>
    </row>
    <row r="448" spans="89:90">
      <c r="CK448" s="45" t="s">
        <v>1179</v>
      </c>
      <c r="CL448" s="46" t="s">
        <v>385</v>
      </c>
    </row>
    <row r="449" spans="89:90">
      <c r="CK449" s="45" t="s">
        <v>1180</v>
      </c>
      <c r="CL449" s="46" t="s">
        <v>1181</v>
      </c>
    </row>
    <row r="450" spans="89:90">
      <c r="CK450" s="45" t="s">
        <v>1182</v>
      </c>
      <c r="CL450" s="46" t="s">
        <v>1183</v>
      </c>
    </row>
    <row r="451" spans="89:90">
      <c r="CK451" s="45" t="s">
        <v>1184</v>
      </c>
      <c r="CL451" s="46" t="s">
        <v>1185</v>
      </c>
    </row>
    <row r="452" spans="89:90">
      <c r="CK452" s="45" t="s">
        <v>1186</v>
      </c>
      <c r="CL452" s="46" t="s">
        <v>1187</v>
      </c>
    </row>
    <row r="453" spans="89:90">
      <c r="CK453" s="45" t="s">
        <v>1188</v>
      </c>
      <c r="CL453" s="46" t="s">
        <v>1189</v>
      </c>
    </row>
    <row r="454" spans="89:90">
      <c r="CK454" s="45" t="s">
        <v>1190</v>
      </c>
      <c r="CL454" s="46" t="s">
        <v>1191</v>
      </c>
    </row>
    <row r="455" spans="89:90">
      <c r="CK455" s="45" t="s">
        <v>1192</v>
      </c>
      <c r="CL455" s="46" t="s">
        <v>389</v>
      </c>
    </row>
    <row r="456" spans="89:90">
      <c r="CK456" s="45" t="s">
        <v>1193</v>
      </c>
      <c r="CL456" s="46" t="s">
        <v>1194</v>
      </c>
    </row>
    <row r="457" spans="89:90">
      <c r="CK457" s="45" t="s">
        <v>1195</v>
      </c>
      <c r="CL457" s="46" t="s">
        <v>393</v>
      </c>
    </row>
    <row r="458" spans="89:90">
      <c r="CK458" s="45" t="s">
        <v>1196</v>
      </c>
      <c r="CL458" s="46" t="s">
        <v>1197</v>
      </c>
    </row>
    <row r="459" spans="89:90">
      <c r="CK459" s="45" t="s">
        <v>1198</v>
      </c>
      <c r="CL459" s="46" t="s">
        <v>397</v>
      </c>
    </row>
    <row r="460" spans="89:90">
      <c r="CK460" s="45" t="s">
        <v>1199</v>
      </c>
      <c r="CL460" s="46" t="s">
        <v>1200</v>
      </c>
    </row>
    <row r="461" spans="89:90">
      <c r="CK461" s="45" t="s">
        <v>1201</v>
      </c>
      <c r="CL461" s="46" t="s">
        <v>1202</v>
      </c>
    </row>
    <row r="462" spans="89:90">
      <c r="CK462" s="45" t="s">
        <v>1203</v>
      </c>
      <c r="CL462" s="46" t="s">
        <v>1204</v>
      </c>
    </row>
    <row r="463" spans="89:90">
      <c r="CK463" s="45" t="s">
        <v>1205</v>
      </c>
      <c r="CL463" s="46" t="s">
        <v>1206</v>
      </c>
    </row>
    <row r="464" spans="89:90">
      <c r="CK464" s="45" t="s">
        <v>1207</v>
      </c>
      <c r="CL464" s="46" t="s">
        <v>1208</v>
      </c>
    </row>
    <row r="465" spans="89:90">
      <c r="CK465" s="45" t="s">
        <v>1209</v>
      </c>
      <c r="CL465" s="46" t="s">
        <v>1210</v>
      </c>
    </row>
    <row r="466" spans="89:90">
      <c r="CK466" s="45" t="s">
        <v>1211</v>
      </c>
      <c r="CL466" s="46" t="s">
        <v>1212</v>
      </c>
    </row>
    <row r="467" spans="89:90">
      <c r="CK467" s="45" t="s">
        <v>1213</v>
      </c>
      <c r="CL467" s="46" t="s">
        <v>1214</v>
      </c>
    </row>
    <row r="468" spans="89:90">
      <c r="CK468" s="45" t="s">
        <v>1215</v>
      </c>
      <c r="CL468" s="46" t="s">
        <v>1216</v>
      </c>
    </row>
    <row r="469" spans="89:90">
      <c r="CK469" s="45" t="s">
        <v>1217</v>
      </c>
      <c r="CL469" s="46" t="s">
        <v>1218</v>
      </c>
    </row>
    <row r="470" spans="89:90">
      <c r="CK470" s="45" t="s">
        <v>1219</v>
      </c>
      <c r="CL470" s="46" t="s">
        <v>1220</v>
      </c>
    </row>
    <row r="471" spans="89:90">
      <c r="CK471" s="45" t="s">
        <v>1221</v>
      </c>
      <c r="CL471" s="46" t="s">
        <v>1222</v>
      </c>
    </row>
    <row r="472" spans="89:90">
      <c r="CK472" s="45" t="s">
        <v>1223</v>
      </c>
      <c r="CL472" s="46" t="s">
        <v>1224</v>
      </c>
    </row>
    <row r="473" spans="89:90">
      <c r="CK473" s="45" t="s">
        <v>1225</v>
      </c>
      <c r="CL473" s="46" t="s">
        <v>1226</v>
      </c>
    </row>
    <row r="474" spans="89:90">
      <c r="CK474" s="45" t="s">
        <v>1227</v>
      </c>
      <c r="CL474" s="46" t="s">
        <v>1228</v>
      </c>
    </row>
    <row r="475" spans="89:90">
      <c r="CK475" s="45" t="s">
        <v>1229</v>
      </c>
      <c r="CL475" s="46" t="s">
        <v>1230</v>
      </c>
    </row>
    <row r="476" spans="89:90">
      <c r="CK476" s="45" t="s">
        <v>1231</v>
      </c>
      <c r="CL476" s="46" t="s">
        <v>1232</v>
      </c>
    </row>
    <row r="477" spans="89:90">
      <c r="CK477" s="45" t="s">
        <v>1233</v>
      </c>
      <c r="CL477" s="46" t="s">
        <v>1234</v>
      </c>
    </row>
    <row r="478" spans="89:90">
      <c r="CK478" s="45" t="s">
        <v>1235</v>
      </c>
      <c r="CL478" s="46" t="s">
        <v>1236</v>
      </c>
    </row>
    <row r="479" spans="89:90">
      <c r="CK479" s="45" t="s">
        <v>1237</v>
      </c>
      <c r="CL479" s="46" t="s">
        <v>1238</v>
      </c>
    </row>
    <row r="480" spans="89:90">
      <c r="CK480" s="45" t="s">
        <v>1239</v>
      </c>
      <c r="CL480" s="46" t="s">
        <v>1240</v>
      </c>
    </row>
    <row r="481" spans="89:90">
      <c r="CK481" s="45" t="s">
        <v>1241</v>
      </c>
      <c r="CL481" s="46" t="s">
        <v>1242</v>
      </c>
    </row>
    <row r="482" spans="89:90">
      <c r="CK482" s="45" t="s">
        <v>1243</v>
      </c>
      <c r="CL482" s="46" t="s">
        <v>1244</v>
      </c>
    </row>
    <row r="483" spans="89:90">
      <c r="CK483" s="45" t="s">
        <v>1245</v>
      </c>
      <c r="CL483" s="46" t="s">
        <v>1246</v>
      </c>
    </row>
    <row r="484" spans="89:90">
      <c r="CK484" s="45" t="s">
        <v>1247</v>
      </c>
      <c r="CL484" s="46" t="s">
        <v>1248</v>
      </c>
    </row>
    <row r="485" spans="89:90">
      <c r="CK485" s="45" t="s">
        <v>1249</v>
      </c>
      <c r="CL485" s="46" t="s">
        <v>1250</v>
      </c>
    </row>
    <row r="486" spans="89:90">
      <c r="CK486" s="45" t="s">
        <v>1251</v>
      </c>
      <c r="CL486" s="46" t="s">
        <v>1252</v>
      </c>
    </row>
    <row r="487" spans="89:90">
      <c r="CK487" s="45" t="s">
        <v>1253</v>
      </c>
      <c r="CL487" s="46" t="s">
        <v>1254</v>
      </c>
    </row>
    <row r="488" spans="89:90">
      <c r="CK488" s="45" t="s">
        <v>1255</v>
      </c>
      <c r="CL488" s="46" t="s">
        <v>1256</v>
      </c>
    </row>
    <row r="489" spans="89:90">
      <c r="CK489" s="45" t="s">
        <v>1257</v>
      </c>
      <c r="CL489" s="46" t="s">
        <v>1258</v>
      </c>
    </row>
    <row r="490" spans="89:90">
      <c r="CK490" s="45" t="s">
        <v>1259</v>
      </c>
      <c r="CL490" s="46" t="s">
        <v>1260</v>
      </c>
    </row>
    <row r="491" spans="89:90">
      <c r="CK491" s="45" t="s">
        <v>1261</v>
      </c>
      <c r="CL491" s="46" t="s">
        <v>1262</v>
      </c>
    </row>
    <row r="492" spans="89:90">
      <c r="CK492" s="45" t="s">
        <v>1263</v>
      </c>
      <c r="CL492" s="46" t="s">
        <v>1264</v>
      </c>
    </row>
    <row r="493" spans="89:90">
      <c r="CK493" s="45" t="s">
        <v>1265</v>
      </c>
      <c r="CL493" s="46" t="s">
        <v>1266</v>
      </c>
    </row>
    <row r="494" spans="89:90">
      <c r="CK494" s="45" t="s">
        <v>1267</v>
      </c>
      <c r="CL494" s="46" t="s">
        <v>1268</v>
      </c>
    </row>
    <row r="495" spans="89:90">
      <c r="CK495" s="45" t="s">
        <v>1269</v>
      </c>
      <c r="CL495" s="46" t="s">
        <v>1270</v>
      </c>
    </row>
    <row r="496" spans="89:90">
      <c r="CK496" s="45" t="s">
        <v>1271</v>
      </c>
      <c r="CL496" s="46" t="s">
        <v>1272</v>
      </c>
    </row>
    <row r="497" spans="89:90">
      <c r="CK497" s="45" t="s">
        <v>1273</v>
      </c>
      <c r="CL497" s="46" t="s">
        <v>1274</v>
      </c>
    </row>
    <row r="498" spans="89:90">
      <c r="CK498" s="45" t="s">
        <v>1275</v>
      </c>
      <c r="CL498" s="46" t="s">
        <v>1276</v>
      </c>
    </row>
    <row r="499" spans="89:90">
      <c r="CK499" s="45" t="s">
        <v>1277</v>
      </c>
      <c r="CL499" s="46" t="s">
        <v>1278</v>
      </c>
    </row>
    <row r="500" spans="89:90">
      <c r="CK500" s="45" t="s">
        <v>1279</v>
      </c>
      <c r="CL500" s="46" t="s">
        <v>1280</v>
      </c>
    </row>
    <row r="501" spans="89:90">
      <c r="CK501" s="45" t="s">
        <v>1281</v>
      </c>
      <c r="CL501" s="46" t="s">
        <v>1282</v>
      </c>
    </row>
    <row r="502" spans="89:90">
      <c r="CK502" s="45" t="s">
        <v>1283</v>
      </c>
      <c r="CL502" s="46" t="s">
        <v>1284</v>
      </c>
    </row>
    <row r="503" spans="89:90">
      <c r="CK503" s="45" t="s">
        <v>1285</v>
      </c>
      <c r="CL503" s="46" t="s">
        <v>1286</v>
      </c>
    </row>
    <row r="504" spans="89:90">
      <c r="CK504" s="45" t="s">
        <v>1287</v>
      </c>
      <c r="CL504" s="46" t="s">
        <v>1288</v>
      </c>
    </row>
    <row r="505" spans="89:90">
      <c r="CK505" s="45" t="s">
        <v>1289</v>
      </c>
      <c r="CL505" s="46" t="s">
        <v>1290</v>
      </c>
    </row>
    <row r="506" spans="89:90">
      <c r="CK506" s="45" t="s">
        <v>1291</v>
      </c>
      <c r="CL506" s="46" t="s">
        <v>1292</v>
      </c>
    </row>
    <row r="507" spans="89:90">
      <c r="CK507" s="45" t="s">
        <v>1293</v>
      </c>
      <c r="CL507" s="46" t="s">
        <v>1294</v>
      </c>
    </row>
    <row r="508" spans="89:90">
      <c r="CK508" s="45" t="s">
        <v>1295</v>
      </c>
      <c r="CL508" s="46" t="s">
        <v>1296</v>
      </c>
    </row>
    <row r="509" spans="89:90">
      <c r="CK509" s="45" t="s">
        <v>1297</v>
      </c>
      <c r="CL509" s="46" t="s">
        <v>1298</v>
      </c>
    </row>
    <row r="510" spans="89:90">
      <c r="CK510" s="45" t="s">
        <v>1299</v>
      </c>
      <c r="CL510" s="46" t="s">
        <v>1300</v>
      </c>
    </row>
    <row r="511" spans="89:90">
      <c r="CK511" s="45" t="s">
        <v>1301</v>
      </c>
      <c r="CL511" s="46" t="s">
        <v>1302</v>
      </c>
    </row>
    <row r="512" spans="89:90">
      <c r="CK512" s="45" t="s">
        <v>1303</v>
      </c>
      <c r="CL512" s="46" t="s">
        <v>1304</v>
      </c>
    </row>
    <row r="513" spans="89:90">
      <c r="CK513" s="45" t="s">
        <v>1305</v>
      </c>
      <c r="CL513" s="46" t="s">
        <v>1306</v>
      </c>
    </row>
    <row r="514" spans="89:90">
      <c r="CK514" s="45" t="s">
        <v>1307</v>
      </c>
      <c r="CL514" s="46" t="s">
        <v>1308</v>
      </c>
    </row>
    <row r="515" spans="89:90">
      <c r="CK515" s="45" t="s">
        <v>1309</v>
      </c>
      <c r="CL515" s="46" t="s">
        <v>1310</v>
      </c>
    </row>
    <row r="516" spans="89:90">
      <c r="CK516" s="45" t="s">
        <v>1311</v>
      </c>
      <c r="CL516" s="46" t="s">
        <v>1312</v>
      </c>
    </row>
    <row r="517" spans="89:90">
      <c r="CK517" s="45" t="s">
        <v>1313</v>
      </c>
      <c r="CL517" s="46" t="s">
        <v>1314</v>
      </c>
    </row>
    <row r="518" spans="89:90">
      <c r="CK518" s="45" t="s">
        <v>1315</v>
      </c>
      <c r="CL518" s="46" t="s">
        <v>1316</v>
      </c>
    </row>
    <row r="519" spans="89:90">
      <c r="CK519" s="45" t="s">
        <v>1317</v>
      </c>
      <c r="CL519" s="46" t="s">
        <v>1318</v>
      </c>
    </row>
    <row r="520" spans="89:90">
      <c r="CK520" s="45" t="s">
        <v>1319</v>
      </c>
      <c r="CL520" s="46" t="s">
        <v>1320</v>
      </c>
    </row>
    <row r="521" spans="89:90">
      <c r="CK521" s="45" t="s">
        <v>1321</v>
      </c>
      <c r="CL521" s="46" t="s">
        <v>1322</v>
      </c>
    </row>
    <row r="522" spans="89:90">
      <c r="CK522" s="45" t="s">
        <v>1323</v>
      </c>
      <c r="CL522" s="46" t="s">
        <v>1324</v>
      </c>
    </row>
    <row r="523" spans="89:90">
      <c r="CK523" s="45" t="s">
        <v>1325</v>
      </c>
      <c r="CL523" s="46" t="s">
        <v>1326</v>
      </c>
    </row>
    <row r="524" spans="89:90">
      <c r="CK524" s="45" t="s">
        <v>1327</v>
      </c>
      <c r="CL524" s="46" t="s">
        <v>1328</v>
      </c>
    </row>
    <row r="525" spans="89:90">
      <c r="CK525" s="45" t="s">
        <v>1329</v>
      </c>
      <c r="CL525" s="46" t="s">
        <v>1330</v>
      </c>
    </row>
    <row r="526" spans="89:90">
      <c r="CK526" s="45" t="s">
        <v>1331</v>
      </c>
      <c r="CL526" s="46" t="s">
        <v>1332</v>
      </c>
    </row>
    <row r="527" spans="89:90">
      <c r="CK527" s="45" t="s">
        <v>1333</v>
      </c>
      <c r="CL527" s="46" t="s">
        <v>1334</v>
      </c>
    </row>
    <row r="528" spans="89:90">
      <c r="CK528" s="45" t="s">
        <v>1335</v>
      </c>
      <c r="CL528" s="46" t="s">
        <v>1336</v>
      </c>
    </row>
    <row r="529" spans="89:90">
      <c r="CK529" s="45" t="s">
        <v>1337</v>
      </c>
      <c r="CL529" s="46" t="s">
        <v>1338</v>
      </c>
    </row>
    <row r="530" spans="89:90">
      <c r="CK530" s="45" t="s">
        <v>1339</v>
      </c>
      <c r="CL530" s="46" t="s">
        <v>1340</v>
      </c>
    </row>
    <row r="531" spans="89:90">
      <c r="CK531" s="45" t="s">
        <v>1341</v>
      </c>
      <c r="CL531" s="46" t="s">
        <v>1342</v>
      </c>
    </row>
    <row r="532" spans="89:90">
      <c r="CK532" s="45" t="s">
        <v>1343</v>
      </c>
      <c r="CL532" s="46" t="s">
        <v>1344</v>
      </c>
    </row>
    <row r="533" spans="89:90">
      <c r="CK533" s="45" t="s">
        <v>1345</v>
      </c>
      <c r="CL533" s="46" t="s">
        <v>1346</v>
      </c>
    </row>
    <row r="534" spans="89:90">
      <c r="CK534" s="45" t="s">
        <v>1347</v>
      </c>
      <c r="CL534" s="46" t="s">
        <v>1348</v>
      </c>
    </row>
    <row r="535" spans="89:90">
      <c r="CK535" s="45" t="s">
        <v>1349</v>
      </c>
      <c r="CL535" s="46" t="s">
        <v>1350</v>
      </c>
    </row>
    <row r="536" spans="89:90">
      <c r="CK536" s="45" t="s">
        <v>1351</v>
      </c>
      <c r="CL536" s="46" t="s">
        <v>1352</v>
      </c>
    </row>
    <row r="537" spans="89:90">
      <c r="CK537" s="45" t="s">
        <v>1353</v>
      </c>
      <c r="CL537" s="46" t="s">
        <v>1354</v>
      </c>
    </row>
    <row r="538" spans="89:90">
      <c r="CK538" s="45" t="s">
        <v>1355</v>
      </c>
      <c r="CL538" s="46" t="s">
        <v>1356</v>
      </c>
    </row>
    <row r="539" spans="89:90">
      <c r="CK539" s="45" t="s">
        <v>1357</v>
      </c>
      <c r="CL539" s="46" t="s">
        <v>1358</v>
      </c>
    </row>
    <row r="540" spans="89:90">
      <c r="CK540" s="45" t="s">
        <v>1359</v>
      </c>
      <c r="CL540" s="46" t="s">
        <v>1360</v>
      </c>
    </row>
    <row r="541" spans="89:90">
      <c r="CK541" s="45" t="s">
        <v>1361</v>
      </c>
      <c r="CL541" s="46" t="s">
        <v>1362</v>
      </c>
    </row>
    <row r="542" spans="89:90">
      <c r="CK542" s="45" t="s">
        <v>1363</v>
      </c>
      <c r="CL542" s="46" t="s">
        <v>1364</v>
      </c>
    </row>
    <row r="543" spans="89:90">
      <c r="CK543" s="45" t="s">
        <v>1365</v>
      </c>
      <c r="CL543" s="46" t="s">
        <v>1366</v>
      </c>
    </row>
    <row r="544" spans="89:90">
      <c r="CK544" s="45" t="s">
        <v>1367</v>
      </c>
      <c r="CL544" s="46" t="s">
        <v>1368</v>
      </c>
    </row>
    <row r="545" spans="89:90">
      <c r="CK545" s="45" t="s">
        <v>1369</v>
      </c>
      <c r="CL545" s="46" t="s">
        <v>1370</v>
      </c>
    </row>
    <row r="546" spans="89:90">
      <c r="CK546" s="45" t="s">
        <v>1371</v>
      </c>
      <c r="CL546" s="46" t="s">
        <v>1372</v>
      </c>
    </row>
    <row r="547" spans="89:90">
      <c r="CK547" s="45" t="s">
        <v>1373</v>
      </c>
      <c r="CL547" s="46" t="s">
        <v>1374</v>
      </c>
    </row>
    <row r="548" spans="89:90">
      <c r="CK548" s="45" t="s">
        <v>1375</v>
      </c>
      <c r="CL548" s="46" t="s">
        <v>1376</v>
      </c>
    </row>
    <row r="549" spans="89:90">
      <c r="CK549" s="45" t="s">
        <v>1377</v>
      </c>
      <c r="CL549" s="46" t="s">
        <v>1378</v>
      </c>
    </row>
    <row r="550" spans="89:90">
      <c r="CK550" s="45" t="s">
        <v>1379</v>
      </c>
      <c r="CL550" s="46" t="s">
        <v>1380</v>
      </c>
    </row>
    <row r="551" spans="89:90">
      <c r="CK551" s="45" t="s">
        <v>1381</v>
      </c>
      <c r="CL551" s="46" t="s">
        <v>1382</v>
      </c>
    </row>
    <row r="552" spans="89:90">
      <c r="CK552" s="45" t="s">
        <v>1383</v>
      </c>
      <c r="CL552" s="46" t="s">
        <v>1384</v>
      </c>
    </row>
    <row r="553" spans="89:90">
      <c r="CK553" s="45" t="s">
        <v>1385</v>
      </c>
      <c r="CL553" s="46" t="s">
        <v>1386</v>
      </c>
    </row>
    <row r="554" spans="89:90">
      <c r="CK554" s="45" t="s">
        <v>1387</v>
      </c>
      <c r="CL554" s="46" t="s">
        <v>1388</v>
      </c>
    </row>
    <row r="555" spans="89:90">
      <c r="CK555" s="45" t="s">
        <v>1389</v>
      </c>
      <c r="CL555" s="46" t="s">
        <v>1390</v>
      </c>
    </row>
    <row r="556" spans="89:90">
      <c r="CK556" s="45" t="s">
        <v>1391</v>
      </c>
      <c r="CL556" s="46" t="s">
        <v>1392</v>
      </c>
    </row>
    <row r="557" spans="89:90">
      <c r="CK557" s="45" t="s">
        <v>1393</v>
      </c>
      <c r="CL557" s="46" t="s">
        <v>1394</v>
      </c>
    </row>
    <row r="558" spans="89:90">
      <c r="CK558" s="45" t="s">
        <v>1395</v>
      </c>
      <c r="CL558" s="46" t="s">
        <v>1396</v>
      </c>
    </row>
    <row r="559" spans="89:90">
      <c r="CK559" s="45" t="s">
        <v>1397</v>
      </c>
      <c r="CL559" s="46" t="s">
        <v>1398</v>
      </c>
    </row>
    <row r="560" spans="89:90">
      <c r="CK560" s="45" t="s">
        <v>1399</v>
      </c>
      <c r="CL560" s="46" t="s">
        <v>1400</v>
      </c>
    </row>
    <row r="561" spans="89:90">
      <c r="CK561" s="45" t="s">
        <v>1401</v>
      </c>
      <c r="CL561" s="46" t="s">
        <v>1402</v>
      </c>
    </row>
    <row r="562" spans="89:90">
      <c r="CK562" s="45" t="s">
        <v>1403</v>
      </c>
      <c r="CL562" s="46" t="s">
        <v>1404</v>
      </c>
    </row>
    <row r="563" spans="89:90">
      <c r="CK563" s="45" t="s">
        <v>1405</v>
      </c>
      <c r="CL563" s="46" t="s">
        <v>1406</v>
      </c>
    </row>
    <row r="564" spans="89:90">
      <c r="CK564" s="45" t="s">
        <v>1407</v>
      </c>
      <c r="CL564" s="46" t="s">
        <v>1408</v>
      </c>
    </row>
    <row r="565" spans="89:90">
      <c r="CK565" s="45" t="s">
        <v>1409</v>
      </c>
      <c r="CL565" s="46" t="s">
        <v>1410</v>
      </c>
    </row>
    <row r="566" spans="89:90">
      <c r="CK566" s="45" t="s">
        <v>1411</v>
      </c>
      <c r="CL566" s="46" t="s">
        <v>1412</v>
      </c>
    </row>
    <row r="567" spans="89:90">
      <c r="CK567" s="45" t="s">
        <v>1413</v>
      </c>
      <c r="CL567" s="46" t="s">
        <v>1414</v>
      </c>
    </row>
    <row r="568" spans="89:90">
      <c r="CK568" s="45" t="s">
        <v>1415</v>
      </c>
      <c r="CL568" s="46" t="s">
        <v>1416</v>
      </c>
    </row>
    <row r="569" spans="89:90">
      <c r="CK569" s="45" t="s">
        <v>1417</v>
      </c>
      <c r="CL569" s="46" t="s">
        <v>1418</v>
      </c>
    </row>
    <row r="570" spans="89:90">
      <c r="CK570" s="45" t="s">
        <v>1419</v>
      </c>
      <c r="CL570" s="46" t="s">
        <v>1420</v>
      </c>
    </row>
    <row r="571" spans="89:90">
      <c r="CK571" s="45" t="s">
        <v>1421</v>
      </c>
      <c r="CL571" s="46" t="s">
        <v>1422</v>
      </c>
    </row>
    <row r="572" spans="89:90">
      <c r="CK572" s="45" t="s">
        <v>1423</v>
      </c>
      <c r="CL572" s="46" t="s">
        <v>1424</v>
      </c>
    </row>
    <row r="573" spans="89:90">
      <c r="CK573" s="45" t="s">
        <v>1425</v>
      </c>
      <c r="CL573" s="46" t="s">
        <v>1426</v>
      </c>
    </row>
    <row r="574" spans="89:90">
      <c r="CK574" s="45" t="s">
        <v>1427</v>
      </c>
      <c r="CL574" s="46" t="s">
        <v>1428</v>
      </c>
    </row>
    <row r="575" spans="89:90">
      <c r="CK575" s="45" t="s">
        <v>1429</v>
      </c>
      <c r="CL575" s="46" t="s">
        <v>1430</v>
      </c>
    </row>
    <row r="576" spans="89:90">
      <c r="CK576" s="45" t="s">
        <v>1431</v>
      </c>
      <c r="CL576" s="46" t="s">
        <v>1432</v>
      </c>
    </row>
    <row r="577" spans="89:90">
      <c r="CK577" s="45" t="s">
        <v>1433</v>
      </c>
      <c r="CL577" s="46" t="s">
        <v>332</v>
      </c>
    </row>
    <row r="578" spans="89:90">
      <c r="CK578" s="45" t="s">
        <v>1434</v>
      </c>
      <c r="CL578" s="46" t="s">
        <v>1435</v>
      </c>
    </row>
    <row r="579" spans="89:90">
      <c r="CK579" s="45" t="s">
        <v>1436</v>
      </c>
      <c r="CL579" s="46" t="s">
        <v>1437</v>
      </c>
    </row>
    <row r="580" spans="89:90">
      <c r="CK580" s="45" t="s">
        <v>1438</v>
      </c>
      <c r="CL580" s="46" t="s">
        <v>1439</v>
      </c>
    </row>
    <row r="581" spans="89:90">
      <c r="CK581" s="45" t="s">
        <v>1440</v>
      </c>
      <c r="CL581" s="46" t="s">
        <v>1441</v>
      </c>
    </row>
    <row r="582" spans="89:90">
      <c r="CK582" s="45" t="s">
        <v>1442</v>
      </c>
      <c r="CL582" s="46" t="s">
        <v>1443</v>
      </c>
    </row>
    <row r="583" spans="89:90">
      <c r="CK583" s="45" t="s">
        <v>1444</v>
      </c>
      <c r="CL583" s="46" t="s">
        <v>337</v>
      </c>
    </row>
    <row r="584" spans="89:90">
      <c r="CK584" s="45" t="s">
        <v>1445</v>
      </c>
      <c r="CL584" s="46" t="s">
        <v>1446</v>
      </c>
    </row>
    <row r="585" spans="89:90">
      <c r="CK585" s="45" t="s">
        <v>1447</v>
      </c>
      <c r="CL585" s="46" t="s">
        <v>341</v>
      </c>
    </row>
    <row r="586" spans="89:90">
      <c r="CK586" s="45" t="s">
        <v>1448</v>
      </c>
      <c r="CL586" s="46" t="s">
        <v>1449</v>
      </c>
    </row>
    <row r="587" spans="89:90">
      <c r="CK587" s="45" t="s">
        <v>1450</v>
      </c>
      <c r="CL587" s="46" t="s">
        <v>345</v>
      </c>
    </row>
    <row r="588" spans="89:90">
      <c r="CK588" s="45" t="s">
        <v>1451</v>
      </c>
      <c r="CL588" s="46" t="s">
        <v>1452</v>
      </c>
    </row>
    <row r="589" spans="89:90">
      <c r="CK589" s="45" t="s">
        <v>1453</v>
      </c>
      <c r="CL589" s="46" t="s">
        <v>349</v>
      </c>
    </row>
    <row r="590" spans="89:90">
      <c r="CK590" s="45" t="s">
        <v>1454</v>
      </c>
      <c r="CL590" s="46" t="s">
        <v>353</v>
      </c>
    </row>
    <row r="591" spans="89:90">
      <c r="CK591" s="45" t="s">
        <v>1455</v>
      </c>
      <c r="CL591" s="46" t="s">
        <v>1456</v>
      </c>
    </row>
    <row r="592" spans="89:90">
      <c r="CK592" s="45" t="s">
        <v>1457</v>
      </c>
      <c r="CL592" s="46" t="s">
        <v>1458</v>
      </c>
    </row>
    <row r="593" spans="89:90">
      <c r="CK593" s="45" t="s">
        <v>1459</v>
      </c>
      <c r="CL593" s="46" t="s">
        <v>357</v>
      </c>
    </row>
    <row r="594" spans="89:90">
      <c r="CK594" s="45" t="s">
        <v>1460</v>
      </c>
      <c r="CL594" s="46" t="s">
        <v>1461</v>
      </c>
    </row>
    <row r="595" spans="89:90">
      <c r="CK595" s="45" t="s">
        <v>1462</v>
      </c>
      <c r="CL595" s="46" t="s">
        <v>361</v>
      </c>
    </row>
    <row r="596" spans="89:90">
      <c r="CK596" s="45" t="s">
        <v>1463</v>
      </c>
      <c r="CL596" s="46" t="s">
        <v>365</v>
      </c>
    </row>
    <row r="597" spans="89:90">
      <c r="CK597" s="45" t="s">
        <v>1464</v>
      </c>
      <c r="CL597" s="46" t="s">
        <v>1465</v>
      </c>
    </row>
    <row r="598" spans="89:90">
      <c r="CK598" s="45" t="s">
        <v>1466</v>
      </c>
      <c r="CL598" s="46" t="s">
        <v>1467</v>
      </c>
    </row>
    <row r="599" spans="89:90">
      <c r="CK599" s="45" t="s">
        <v>1468</v>
      </c>
      <c r="CL599" s="46" t="s">
        <v>1469</v>
      </c>
    </row>
    <row r="600" spans="89:90">
      <c r="CK600" s="45" t="s">
        <v>1470</v>
      </c>
      <c r="CL600" s="46" t="s">
        <v>369</v>
      </c>
    </row>
    <row r="601" spans="89:90">
      <c r="CK601" s="45" t="s">
        <v>1471</v>
      </c>
      <c r="CL601" s="46" t="s">
        <v>1472</v>
      </c>
    </row>
    <row r="602" spans="89:90">
      <c r="CK602" s="45" t="s">
        <v>1473</v>
      </c>
      <c r="CL602" s="46" t="s">
        <v>373</v>
      </c>
    </row>
    <row r="603" spans="89:90">
      <c r="CK603" s="45" t="s">
        <v>1474</v>
      </c>
      <c r="CL603" s="46" t="s">
        <v>1475</v>
      </c>
    </row>
    <row r="604" spans="89:90">
      <c r="CK604" s="45" t="s">
        <v>1476</v>
      </c>
      <c r="CL604" s="46" t="s">
        <v>377</v>
      </c>
    </row>
    <row r="605" spans="89:90">
      <c r="CK605" s="45" t="s">
        <v>1477</v>
      </c>
      <c r="CL605" s="46" t="s">
        <v>1478</v>
      </c>
    </row>
    <row r="606" spans="89:90">
      <c r="CK606" s="45" t="s">
        <v>1479</v>
      </c>
      <c r="CL606" s="46" t="s">
        <v>1480</v>
      </c>
    </row>
    <row r="607" spans="89:90">
      <c r="CK607" s="45" t="s">
        <v>1481</v>
      </c>
      <c r="CL607" s="46" t="s">
        <v>1482</v>
      </c>
    </row>
    <row r="608" spans="89:90">
      <c r="CK608" s="45" t="s">
        <v>1483</v>
      </c>
      <c r="CL608" s="46" t="s">
        <v>1484</v>
      </c>
    </row>
    <row r="609" spans="89:90">
      <c r="CK609" s="45" t="s">
        <v>1485</v>
      </c>
      <c r="CL609" s="46" t="s">
        <v>1486</v>
      </c>
    </row>
    <row r="610" spans="89:90">
      <c r="CK610" s="45" t="s">
        <v>1487</v>
      </c>
      <c r="CL610" s="46" t="s">
        <v>417</v>
      </c>
    </row>
    <row r="611" spans="89:90">
      <c r="CK611" s="45" t="s">
        <v>1488</v>
      </c>
      <c r="CL611" s="46" t="s">
        <v>1489</v>
      </c>
    </row>
    <row r="612" spans="89:90">
      <c r="CK612" s="45" t="s">
        <v>1490</v>
      </c>
      <c r="CL612" s="46" t="s">
        <v>1491</v>
      </c>
    </row>
    <row r="613" spans="89:90">
      <c r="CK613" s="45" t="s">
        <v>1492</v>
      </c>
      <c r="CL613" s="46" t="s">
        <v>1493</v>
      </c>
    </row>
    <row r="614" spans="89:90">
      <c r="CK614" s="45" t="s">
        <v>1494</v>
      </c>
      <c r="CL614" s="46" t="s">
        <v>1495</v>
      </c>
    </row>
    <row r="615" spans="89:90">
      <c r="CK615" s="45" t="s">
        <v>1496</v>
      </c>
      <c r="CL615" s="46" t="s">
        <v>1497</v>
      </c>
    </row>
    <row r="616" spans="89:90">
      <c r="CK616" s="45" t="s">
        <v>1498</v>
      </c>
      <c r="CL616" s="46" t="s">
        <v>1499</v>
      </c>
    </row>
    <row r="617" spans="89:90">
      <c r="CK617" s="45" t="s">
        <v>1500</v>
      </c>
      <c r="CL617" s="46" t="s">
        <v>1501</v>
      </c>
    </row>
    <row r="618" spans="89:90">
      <c r="CK618" s="45" t="s">
        <v>1502</v>
      </c>
      <c r="CL618" s="46" t="s">
        <v>1503</v>
      </c>
    </row>
    <row r="619" spans="89:90">
      <c r="CK619" s="45" t="s">
        <v>1504</v>
      </c>
      <c r="CL619" s="46" t="s">
        <v>1505</v>
      </c>
    </row>
    <row r="620" spans="89:90">
      <c r="CK620" s="45" t="s">
        <v>1506</v>
      </c>
      <c r="CL620" s="46" t="s">
        <v>1507</v>
      </c>
    </row>
    <row r="621" spans="89:90">
      <c r="CK621" s="45" t="s">
        <v>1508</v>
      </c>
      <c r="CL621" s="46" t="s">
        <v>1509</v>
      </c>
    </row>
    <row r="622" spans="89:90">
      <c r="CK622" s="45" t="s">
        <v>1510</v>
      </c>
      <c r="CL622" s="46" t="s">
        <v>1511</v>
      </c>
    </row>
    <row r="623" spans="89:90">
      <c r="CK623" s="45" t="s">
        <v>1512</v>
      </c>
      <c r="CL623" s="46" t="s">
        <v>1513</v>
      </c>
    </row>
    <row r="624" spans="89:90">
      <c r="CK624" s="45" t="s">
        <v>1514</v>
      </c>
      <c r="CL624" s="46" t="s">
        <v>1515</v>
      </c>
    </row>
    <row r="625" spans="89:90">
      <c r="CK625" s="45" t="s">
        <v>1516</v>
      </c>
      <c r="CL625" s="46" t="s">
        <v>1517</v>
      </c>
    </row>
    <row r="626" spans="89:90">
      <c r="CK626" s="45" t="s">
        <v>1518</v>
      </c>
      <c r="CL626" s="46" t="s">
        <v>1519</v>
      </c>
    </row>
    <row r="627" spans="89:90">
      <c r="CK627" s="45" t="s">
        <v>1520</v>
      </c>
      <c r="CL627" s="46" t="s">
        <v>1521</v>
      </c>
    </row>
    <row r="628" spans="89:90">
      <c r="CK628" s="45" t="s">
        <v>1522</v>
      </c>
      <c r="CL628" s="46" t="s">
        <v>1523</v>
      </c>
    </row>
    <row r="629" spans="89:90">
      <c r="CK629" s="45" t="s">
        <v>1524</v>
      </c>
      <c r="CL629" s="46" t="s">
        <v>1525</v>
      </c>
    </row>
    <row r="630" spans="89:90">
      <c r="CK630" s="45" t="s">
        <v>1526</v>
      </c>
      <c r="CL630" s="46" t="s">
        <v>1527</v>
      </c>
    </row>
    <row r="631" spans="89:90">
      <c r="CK631" s="45" t="s">
        <v>1528</v>
      </c>
      <c r="CL631" s="46" t="s">
        <v>1529</v>
      </c>
    </row>
    <row r="632" spans="89:90">
      <c r="CK632" s="45" t="s">
        <v>1530</v>
      </c>
      <c r="CL632" s="46" t="s">
        <v>1531</v>
      </c>
    </row>
    <row r="633" spans="89:90">
      <c r="CK633" s="45" t="s">
        <v>1532</v>
      </c>
      <c r="CL633" s="46" t="s">
        <v>1533</v>
      </c>
    </row>
    <row r="634" spans="89:90">
      <c r="CK634" s="45" t="s">
        <v>1534</v>
      </c>
      <c r="CL634" s="46" t="s">
        <v>1535</v>
      </c>
    </row>
    <row r="635" spans="89:90">
      <c r="CK635" s="45" t="s">
        <v>1536</v>
      </c>
      <c r="CL635" s="46" t="s">
        <v>1537</v>
      </c>
    </row>
    <row r="636" spans="89:90">
      <c r="CK636" s="45" t="s">
        <v>1538</v>
      </c>
      <c r="CL636" s="46" t="s">
        <v>1539</v>
      </c>
    </row>
    <row r="637" spans="89:90">
      <c r="CK637" s="45" t="s">
        <v>1540</v>
      </c>
      <c r="CL637" s="46" t="s">
        <v>1541</v>
      </c>
    </row>
    <row r="638" spans="89:90">
      <c r="CK638" s="45" t="s">
        <v>1542</v>
      </c>
      <c r="CL638" s="46" t="s">
        <v>1543</v>
      </c>
    </row>
    <row r="639" spans="89:90">
      <c r="CK639" s="45" t="s">
        <v>1544</v>
      </c>
      <c r="CL639" s="46" t="s">
        <v>1545</v>
      </c>
    </row>
    <row r="640" spans="89:90">
      <c r="CK640" s="45" t="s">
        <v>1546</v>
      </c>
      <c r="CL640" s="46" t="s">
        <v>1547</v>
      </c>
    </row>
    <row r="641" spans="89:90">
      <c r="CK641" s="45" t="s">
        <v>1548</v>
      </c>
      <c r="CL641" s="46" t="s">
        <v>1549</v>
      </c>
    </row>
    <row r="642" spans="89:90">
      <c r="CK642" s="45" t="s">
        <v>1550</v>
      </c>
      <c r="CL642" s="46" t="s">
        <v>1551</v>
      </c>
    </row>
    <row r="643" spans="89:90">
      <c r="CK643" s="45" t="s">
        <v>1552</v>
      </c>
      <c r="CL643" s="46" t="s">
        <v>1553</v>
      </c>
    </row>
    <row r="644" spans="89:90">
      <c r="CK644" s="45" t="s">
        <v>1554</v>
      </c>
      <c r="CL644" s="46" t="s">
        <v>1555</v>
      </c>
    </row>
    <row r="645" spans="89:90">
      <c r="CK645" s="45" t="s">
        <v>1556</v>
      </c>
      <c r="CL645" s="46" t="s">
        <v>1557</v>
      </c>
    </row>
    <row r="646" spans="89:90">
      <c r="CK646" s="45" t="s">
        <v>1558</v>
      </c>
      <c r="CL646" s="46" t="s">
        <v>422</v>
      </c>
    </row>
    <row r="647" spans="89:90">
      <c r="CK647" s="45" t="s">
        <v>1559</v>
      </c>
      <c r="CL647" s="46" t="s">
        <v>1560</v>
      </c>
    </row>
    <row r="648" spans="89:90">
      <c r="CK648" s="45" t="s">
        <v>1561</v>
      </c>
      <c r="CL648" s="46" t="s">
        <v>1562</v>
      </c>
    </row>
    <row r="649" spans="89:90">
      <c r="CK649" s="45" t="s">
        <v>1563</v>
      </c>
      <c r="CL649" s="46" t="s">
        <v>427</v>
      </c>
    </row>
    <row r="650" spans="89:90">
      <c r="CK650" s="45" t="s">
        <v>1564</v>
      </c>
      <c r="CL650" s="46" t="s">
        <v>1565</v>
      </c>
    </row>
    <row r="651" spans="89:90">
      <c r="CK651" s="45" t="s">
        <v>1566</v>
      </c>
      <c r="CL651" s="46" t="s">
        <v>1567</v>
      </c>
    </row>
    <row r="652" spans="89:90">
      <c r="CK652" s="45" t="s">
        <v>1568</v>
      </c>
      <c r="CL652" s="46" t="s">
        <v>1569</v>
      </c>
    </row>
    <row r="653" spans="89:90">
      <c r="CK653" s="45" t="s">
        <v>1570</v>
      </c>
      <c r="CL653" s="46" t="s">
        <v>1571</v>
      </c>
    </row>
    <row r="654" spans="89:90">
      <c r="CK654" s="45" t="s">
        <v>1572</v>
      </c>
      <c r="CL654" s="46" t="s">
        <v>431</v>
      </c>
    </row>
    <row r="655" spans="89:90">
      <c r="CK655" s="45" t="s">
        <v>1573</v>
      </c>
      <c r="CL655" s="46" t="s">
        <v>1574</v>
      </c>
    </row>
    <row r="656" spans="89:90">
      <c r="CK656" s="45" t="s">
        <v>1575</v>
      </c>
      <c r="CL656" s="46" t="s">
        <v>1576</v>
      </c>
    </row>
    <row r="657" spans="89:90">
      <c r="CK657" s="45" t="s">
        <v>1577</v>
      </c>
      <c r="CL657" s="46" t="s">
        <v>1578</v>
      </c>
    </row>
    <row r="658" spans="89:90">
      <c r="CK658" s="45" t="s">
        <v>1579</v>
      </c>
      <c r="CL658" s="46" t="s">
        <v>447</v>
      </c>
    </row>
    <row r="659" spans="89:90">
      <c r="CK659" s="45" t="s">
        <v>1580</v>
      </c>
      <c r="CL659" s="46" t="s">
        <v>1581</v>
      </c>
    </row>
    <row r="660" spans="89:90">
      <c r="CK660" s="45" t="s">
        <v>1582</v>
      </c>
      <c r="CL660" s="46" t="s">
        <v>434</v>
      </c>
    </row>
    <row r="661" spans="89:90">
      <c r="CK661" s="45" t="s">
        <v>1583</v>
      </c>
      <c r="CL661" s="46" t="s">
        <v>1584</v>
      </c>
    </row>
    <row r="662" spans="89:90">
      <c r="CK662" s="45" t="s">
        <v>1585</v>
      </c>
      <c r="CL662" s="46" t="s">
        <v>1586</v>
      </c>
    </row>
    <row r="663" spans="89:90">
      <c r="CK663" s="45" t="s">
        <v>1587</v>
      </c>
      <c r="CL663" s="46" t="s">
        <v>1588</v>
      </c>
    </row>
    <row r="664" spans="89:90">
      <c r="CK664" s="45" t="s">
        <v>1589</v>
      </c>
      <c r="CL664" s="46" t="s">
        <v>439</v>
      </c>
    </row>
    <row r="665" spans="89:90">
      <c r="CK665" s="45" t="s">
        <v>1590</v>
      </c>
      <c r="CL665" s="46" t="s">
        <v>1591</v>
      </c>
    </row>
    <row r="666" spans="89:90">
      <c r="CK666" s="45" t="s">
        <v>1592</v>
      </c>
      <c r="CL666" s="46" t="s">
        <v>1593</v>
      </c>
    </row>
    <row r="667" spans="89:90">
      <c r="CK667" s="45" t="s">
        <v>1594</v>
      </c>
      <c r="CL667" s="46" t="s">
        <v>1595</v>
      </c>
    </row>
    <row r="668" spans="89:90">
      <c r="CK668" s="45" t="s">
        <v>1596</v>
      </c>
      <c r="CL668" s="46" t="s">
        <v>1597</v>
      </c>
    </row>
    <row r="669" spans="89:90">
      <c r="CK669" s="45" t="s">
        <v>1598</v>
      </c>
      <c r="CL669" s="46" t="s">
        <v>443</v>
      </c>
    </row>
    <row r="670" spans="89:90">
      <c r="CK670" s="45" t="s">
        <v>1599</v>
      </c>
      <c r="CL670" s="46" t="s">
        <v>1600</v>
      </c>
    </row>
    <row r="671" spans="89:90">
      <c r="CK671" s="45" t="s">
        <v>1601</v>
      </c>
      <c r="CL671" s="46" t="s">
        <v>1602</v>
      </c>
    </row>
    <row r="672" spans="89:90">
      <c r="CK672" s="45" t="s">
        <v>1603</v>
      </c>
      <c r="CL672" s="46" t="s">
        <v>1604</v>
      </c>
    </row>
    <row r="673" spans="89:90">
      <c r="CK673" s="45" t="s">
        <v>1605</v>
      </c>
      <c r="CL673" s="46" t="s">
        <v>1606</v>
      </c>
    </row>
    <row r="674" spans="89:90">
      <c r="CK674" s="45" t="s">
        <v>1607</v>
      </c>
      <c r="CL674" s="46" t="s">
        <v>1608</v>
      </c>
    </row>
    <row r="675" spans="89:90">
      <c r="CK675" s="45" t="s">
        <v>1609</v>
      </c>
      <c r="CL675" s="46" t="s">
        <v>1610</v>
      </c>
    </row>
    <row r="676" spans="89:90">
      <c r="CK676" s="45" t="s">
        <v>1611</v>
      </c>
      <c r="CL676" s="46" t="s">
        <v>1612</v>
      </c>
    </row>
    <row r="677" spans="89:90">
      <c r="CK677" s="45" t="s">
        <v>1613</v>
      </c>
      <c r="CL677" s="46" t="s">
        <v>1614</v>
      </c>
    </row>
    <row r="678" spans="89:90">
      <c r="CK678" s="45" t="s">
        <v>1615</v>
      </c>
      <c r="CL678" s="46" t="s">
        <v>1616</v>
      </c>
    </row>
    <row r="679" spans="89:90">
      <c r="CK679" s="45" t="s">
        <v>1617</v>
      </c>
      <c r="CL679" s="46" t="s">
        <v>1618</v>
      </c>
    </row>
    <row r="680" spans="89:90">
      <c r="CK680" s="45" t="s">
        <v>1619</v>
      </c>
      <c r="CL680" s="46" t="s">
        <v>1620</v>
      </c>
    </row>
    <row r="681" spans="89:90">
      <c r="CK681" s="45" t="s">
        <v>1621</v>
      </c>
      <c r="CL681" s="46" t="s">
        <v>1622</v>
      </c>
    </row>
    <row r="682" spans="89:90">
      <c r="CK682" s="45" t="s">
        <v>1623</v>
      </c>
      <c r="CL682" s="46" t="s">
        <v>1624</v>
      </c>
    </row>
    <row r="683" spans="89:90">
      <c r="CK683" s="45" t="s">
        <v>1625</v>
      </c>
      <c r="CL683" s="46" t="s">
        <v>1626</v>
      </c>
    </row>
    <row r="684" spans="89:90">
      <c r="CK684" s="45" t="s">
        <v>1627</v>
      </c>
      <c r="CL684" s="46" t="s">
        <v>1628</v>
      </c>
    </row>
    <row r="685" spans="89:90">
      <c r="CK685" s="45" t="s">
        <v>1629</v>
      </c>
      <c r="CL685" s="46" t="s">
        <v>1630</v>
      </c>
    </row>
    <row r="686" spans="89:90">
      <c r="CK686" s="45" t="s">
        <v>1631</v>
      </c>
      <c r="CL686" s="46" t="s">
        <v>1632</v>
      </c>
    </row>
    <row r="687" spans="89:90">
      <c r="CK687" s="45" t="s">
        <v>1633</v>
      </c>
      <c r="CL687" s="46" t="s">
        <v>1634</v>
      </c>
    </row>
    <row r="688" spans="89:90">
      <c r="CK688" s="45" t="s">
        <v>1635</v>
      </c>
      <c r="CL688" s="46" t="s">
        <v>1636</v>
      </c>
    </row>
    <row r="689" spans="89:90">
      <c r="CK689" s="45" t="s">
        <v>1637</v>
      </c>
      <c r="CL689" s="46" t="s">
        <v>1638</v>
      </c>
    </row>
    <row r="690" spans="89:90">
      <c r="CK690" s="45" t="s">
        <v>1639</v>
      </c>
      <c r="CL690" s="46" t="s">
        <v>1640</v>
      </c>
    </row>
    <row r="691" spans="89:90">
      <c r="CK691" s="45" t="s">
        <v>1641</v>
      </c>
      <c r="CL691" s="46" t="s">
        <v>1642</v>
      </c>
    </row>
    <row r="692" spans="89:90">
      <c r="CK692" s="45" t="s">
        <v>1643</v>
      </c>
      <c r="CL692" s="46" t="s">
        <v>1644</v>
      </c>
    </row>
    <row r="693" spans="89:90">
      <c r="CK693" s="45" t="s">
        <v>1645</v>
      </c>
      <c r="CL693" s="46" t="s">
        <v>1646</v>
      </c>
    </row>
    <row r="694" spans="89:90">
      <c r="CK694" s="45" t="s">
        <v>1647</v>
      </c>
      <c r="CL694" s="46" t="s">
        <v>1648</v>
      </c>
    </row>
    <row r="695" spans="89:90">
      <c r="CK695" s="45" t="s">
        <v>1649</v>
      </c>
      <c r="CL695" s="46" t="s">
        <v>1650</v>
      </c>
    </row>
    <row r="696" spans="89:90">
      <c r="CK696" s="45" t="s">
        <v>1651</v>
      </c>
      <c r="CL696" s="46" t="s">
        <v>1652</v>
      </c>
    </row>
    <row r="697" spans="89:90">
      <c r="CK697" s="45" t="s">
        <v>1653</v>
      </c>
      <c r="CL697" s="46" t="s">
        <v>1654</v>
      </c>
    </row>
    <row r="698" spans="89:90">
      <c r="CK698" s="45" t="s">
        <v>1655</v>
      </c>
      <c r="CL698" s="46" t="s">
        <v>1656</v>
      </c>
    </row>
    <row r="699" spans="89:90">
      <c r="CK699" s="45" t="s">
        <v>1657</v>
      </c>
      <c r="CL699" s="46" t="s">
        <v>1658</v>
      </c>
    </row>
    <row r="700" spans="89:90">
      <c r="CK700" s="45" t="s">
        <v>1659</v>
      </c>
      <c r="CL700" s="46" t="s">
        <v>1660</v>
      </c>
    </row>
    <row r="701" spans="89:90">
      <c r="CK701" s="45" t="s">
        <v>1661</v>
      </c>
      <c r="CL701" s="46" t="s">
        <v>455</v>
      </c>
    </row>
    <row r="702" spans="89:90">
      <c r="CK702" s="45" t="s">
        <v>1662</v>
      </c>
      <c r="CL702" s="46" t="s">
        <v>459</v>
      </c>
    </row>
    <row r="703" spans="89:90">
      <c r="CK703" s="45" t="s">
        <v>1663</v>
      </c>
      <c r="CL703" s="46" t="s">
        <v>450</v>
      </c>
    </row>
    <row r="704" spans="89:90">
      <c r="CK704" s="45" t="s">
        <v>1664</v>
      </c>
      <c r="CL704" s="46" t="s">
        <v>473</v>
      </c>
    </row>
    <row r="705" spans="89:90">
      <c r="CK705" s="45" t="s">
        <v>1665</v>
      </c>
      <c r="CL705" s="46" t="s">
        <v>1666</v>
      </c>
    </row>
    <row r="706" spans="89:90">
      <c r="CK706" s="45" t="s">
        <v>1667</v>
      </c>
      <c r="CL706" s="46" t="s">
        <v>462</v>
      </c>
    </row>
    <row r="707" spans="89:90">
      <c r="CK707" s="45" t="s">
        <v>1668</v>
      </c>
      <c r="CL707" s="46" t="s">
        <v>1669</v>
      </c>
    </row>
    <row r="708" spans="89:90">
      <c r="CK708" s="45" t="s">
        <v>1670</v>
      </c>
      <c r="CL708" s="46" t="s">
        <v>1671</v>
      </c>
    </row>
    <row r="709" spans="89:90">
      <c r="CK709" s="45" t="s">
        <v>1672</v>
      </c>
      <c r="CL709" s="46" t="s">
        <v>466</v>
      </c>
    </row>
    <row r="710" spans="89:90">
      <c r="CK710" s="45" t="s">
        <v>1673</v>
      </c>
      <c r="CL710" s="46" t="s">
        <v>470</v>
      </c>
    </row>
    <row r="711" spans="89:90">
      <c r="CK711" s="45" t="s">
        <v>1674</v>
      </c>
      <c r="CL711" s="46" t="s">
        <v>1675</v>
      </c>
    </row>
    <row r="712" spans="89:90">
      <c r="CK712" s="45" t="s">
        <v>1676</v>
      </c>
      <c r="CL712" s="46" t="s">
        <v>1677</v>
      </c>
    </row>
    <row r="713" spans="89:90">
      <c r="CK713" s="45" t="s">
        <v>1678</v>
      </c>
      <c r="CL713" s="46" t="s">
        <v>1679</v>
      </c>
    </row>
    <row r="714" spans="89:90">
      <c r="CK714" s="45" t="s">
        <v>1680</v>
      </c>
      <c r="CL714" s="46" t="s">
        <v>1681</v>
      </c>
    </row>
    <row r="715" spans="89:90">
      <c r="CK715" s="45" t="s">
        <v>1682</v>
      </c>
      <c r="CL715" s="46" t="s">
        <v>1683</v>
      </c>
    </row>
    <row r="716" spans="89:90">
      <c r="CK716" s="45" t="s">
        <v>1684</v>
      </c>
      <c r="CL716" s="46" t="s">
        <v>476</v>
      </c>
    </row>
    <row r="717" spans="89:90">
      <c r="CK717" s="45" t="s">
        <v>1685</v>
      </c>
      <c r="CL717" s="46" t="s">
        <v>1686</v>
      </c>
    </row>
    <row r="718" spans="89:90">
      <c r="CK718" s="45" t="s">
        <v>1687</v>
      </c>
      <c r="CL718" s="46" t="s">
        <v>1688</v>
      </c>
    </row>
    <row r="719" spans="89:90">
      <c r="CK719" s="45" t="s">
        <v>1689</v>
      </c>
      <c r="CL719" s="46" t="s">
        <v>1690</v>
      </c>
    </row>
    <row r="720" spans="89:90">
      <c r="CK720" s="45" t="s">
        <v>1691</v>
      </c>
      <c r="CL720" s="46" t="s">
        <v>1692</v>
      </c>
    </row>
    <row r="721" spans="89:90">
      <c r="CK721" s="45" t="s">
        <v>1693</v>
      </c>
      <c r="CL721" s="46" t="s">
        <v>1694</v>
      </c>
    </row>
    <row r="722" spans="89:90">
      <c r="CK722" s="45" t="s">
        <v>1695</v>
      </c>
      <c r="CL722" s="46" t="s">
        <v>480</v>
      </c>
    </row>
    <row r="723" spans="89:90">
      <c r="CK723" s="45" t="s">
        <v>1696</v>
      </c>
      <c r="CL723" s="46" t="s">
        <v>1697</v>
      </c>
    </row>
    <row r="724" spans="89:90">
      <c r="CK724" s="45" t="s">
        <v>1698</v>
      </c>
      <c r="CL724" s="46" t="s">
        <v>1699</v>
      </c>
    </row>
    <row r="725" spans="89:90">
      <c r="CK725" s="45" t="s">
        <v>1700</v>
      </c>
      <c r="CL725" s="46" t="s">
        <v>1701</v>
      </c>
    </row>
    <row r="726" spans="89:90">
      <c r="CK726" s="45" t="s">
        <v>1702</v>
      </c>
      <c r="CL726" s="46" t="s">
        <v>1703</v>
      </c>
    </row>
    <row r="727" spans="89:90">
      <c r="CK727" s="45" t="s">
        <v>1704</v>
      </c>
      <c r="CL727" s="46" t="s">
        <v>1705</v>
      </c>
    </row>
    <row r="728" spans="89:90">
      <c r="CK728" s="45" t="s">
        <v>1706</v>
      </c>
      <c r="CL728" s="46" t="s">
        <v>1707</v>
      </c>
    </row>
    <row r="729" spans="89:90">
      <c r="CK729" s="45" t="s">
        <v>1708</v>
      </c>
      <c r="CL729" s="46" t="s">
        <v>1709</v>
      </c>
    </row>
    <row r="730" spans="89:90">
      <c r="CK730" s="45" t="s">
        <v>1710</v>
      </c>
      <c r="CL730" s="46" t="s">
        <v>1711</v>
      </c>
    </row>
    <row r="731" spans="89:90">
      <c r="CK731" s="45" t="s">
        <v>1712</v>
      </c>
      <c r="CL731" s="46" t="s">
        <v>485</v>
      </c>
    </row>
    <row r="732" spans="89:90">
      <c r="CK732" s="45" t="s">
        <v>1713</v>
      </c>
      <c r="CL732" s="46" t="s">
        <v>1714</v>
      </c>
    </row>
    <row r="733" spans="89:90">
      <c r="CK733" s="45" t="s">
        <v>1715</v>
      </c>
      <c r="CL733" s="46" t="s">
        <v>489</v>
      </c>
    </row>
    <row r="734" spans="89:90">
      <c r="CK734" s="45" t="s">
        <v>1716</v>
      </c>
      <c r="CL734" s="46" t="s">
        <v>1717</v>
      </c>
    </row>
    <row r="735" spans="89:90">
      <c r="CK735" s="45" t="s">
        <v>1718</v>
      </c>
      <c r="CL735" s="46" t="s">
        <v>492</v>
      </c>
    </row>
    <row r="736" spans="89:90">
      <c r="CK736" s="45" t="s">
        <v>1719</v>
      </c>
      <c r="CL736" s="46" t="s">
        <v>1720</v>
      </c>
    </row>
    <row r="737" spans="89:90">
      <c r="CK737" s="45" t="s">
        <v>1721</v>
      </c>
      <c r="CL737" s="46" t="s">
        <v>1722</v>
      </c>
    </row>
    <row r="738" spans="89:90">
      <c r="CK738" s="45" t="s">
        <v>1723</v>
      </c>
      <c r="CL738" s="46" t="s">
        <v>1724</v>
      </c>
    </row>
    <row r="739" spans="89:90">
      <c r="CK739" s="45" t="s">
        <v>1725</v>
      </c>
      <c r="CL739" s="46" t="s">
        <v>1726</v>
      </c>
    </row>
    <row r="740" spans="89:90">
      <c r="CK740" s="45" t="s">
        <v>1727</v>
      </c>
      <c r="CL740" s="46" t="s">
        <v>1728</v>
      </c>
    </row>
    <row r="741" spans="89:90">
      <c r="CK741" s="45" t="s">
        <v>1729</v>
      </c>
      <c r="CL741" s="46" t="s">
        <v>1730</v>
      </c>
    </row>
    <row r="742" spans="89:90">
      <c r="CK742" s="45" t="s">
        <v>1731</v>
      </c>
      <c r="CL742" s="46" t="s">
        <v>1732</v>
      </c>
    </row>
    <row r="743" spans="89:90">
      <c r="CK743" s="45" t="s">
        <v>1733</v>
      </c>
      <c r="CL743" s="46" t="s">
        <v>1734</v>
      </c>
    </row>
    <row r="744" spans="89:90">
      <c r="CK744" s="45" t="s">
        <v>1735</v>
      </c>
      <c r="CL744" s="46" t="s">
        <v>1736</v>
      </c>
    </row>
    <row r="745" spans="89:90">
      <c r="CK745" s="45" t="s">
        <v>1737</v>
      </c>
      <c r="CL745" s="46" t="s">
        <v>1738</v>
      </c>
    </row>
    <row r="746" spans="89:90">
      <c r="CK746" s="45" t="s">
        <v>1739</v>
      </c>
      <c r="CL746" s="46" t="s">
        <v>1740</v>
      </c>
    </row>
    <row r="747" spans="89:90">
      <c r="CK747" s="45" t="s">
        <v>1741</v>
      </c>
      <c r="CL747" s="46" t="s">
        <v>1742</v>
      </c>
    </row>
    <row r="748" spans="89:90">
      <c r="CK748" s="45" t="s">
        <v>1743</v>
      </c>
      <c r="CL748" s="46" t="s">
        <v>499</v>
      </c>
    </row>
    <row r="749" spans="89:90">
      <c r="CK749" s="45" t="s">
        <v>1744</v>
      </c>
      <c r="CL749" s="46" t="s">
        <v>1745</v>
      </c>
    </row>
    <row r="750" spans="89:90">
      <c r="CK750" s="45" t="s">
        <v>1746</v>
      </c>
      <c r="CL750" s="46" t="s">
        <v>503</v>
      </c>
    </row>
    <row r="751" spans="89:90">
      <c r="CK751" s="45" t="s">
        <v>1747</v>
      </c>
      <c r="CL751" s="46" t="s">
        <v>1748</v>
      </c>
    </row>
    <row r="752" spans="89:90">
      <c r="CK752" s="45" t="s">
        <v>1749</v>
      </c>
      <c r="CL752" s="46" t="s">
        <v>507</v>
      </c>
    </row>
    <row r="753" spans="89:90">
      <c r="CK753" s="45" t="s">
        <v>1750</v>
      </c>
      <c r="CL753" s="46" t="s">
        <v>511</v>
      </c>
    </row>
    <row r="754" spans="89:90">
      <c r="CK754" s="45" t="s">
        <v>1751</v>
      </c>
      <c r="CL754" s="46" t="s">
        <v>1752</v>
      </c>
    </row>
    <row r="755" spans="89:90">
      <c r="CK755" s="45" t="s">
        <v>1753</v>
      </c>
      <c r="CL755" s="46" t="s">
        <v>515</v>
      </c>
    </row>
    <row r="756" spans="89:90">
      <c r="CK756" s="45" t="s">
        <v>1754</v>
      </c>
      <c r="CL756" s="46" t="s">
        <v>1755</v>
      </c>
    </row>
    <row r="757" spans="89:90">
      <c r="CK757" s="45" t="s">
        <v>1756</v>
      </c>
      <c r="CL757" s="46" t="s">
        <v>519</v>
      </c>
    </row>
    <row r="758" spans="89:90">
      <c r="CK758" s="45" t="s">
        <v>1757</v>
      </c>
      <c r="CL758" s="46" t="s">
        <v>1758</v>
      </c>
    </row>
    <row r="759" spans="89:90">
      <c r="CK759" s="45" t="s">
        <v>1759</v>
      </c>
      <c r="CL759" s="46" t="s">
        <v>495</v>
      </c>
    </row>
    <row r="760" spans="89:90">
      <c r="CK760" s="45" t="s">
        <v>1760</v>
      </c>
      <c r="CL760" s="46" t="s">
        <v>523</v>
      </c>
    </row>
    <row r="761" spans="89:90">
      <c r="CK761" s="45" t="s">
        <v>1761</v>
      </c>
      <c r="CL761" s="46" t="s">
        <v>1762</v>
      </c>
    </row>
    <row r="762" spans="89:90">
      <c r="CK762" s="45" t="s">
        <v>1763</v>
      </c>
      <c r="CL762" s="46" t="s">
        <v>1764</v>
      </c>
    </row>
    <row r="763" spans="89:90">
      <c r="CK763" s="45" t="s">
        <v>1765</v>
      </c>
      <c r="CL763" s="46" t="s">
        <v>1766</v>
      </c>
    </row>
    <row r="764" spans="89:90">
      <c r="CK764" s="45" t="s">
        <v>1767</v>
      </c>
      <c r="CL764" s="46" t="s">
        <v>1768</v>
      </c>
    </row>
    <row r="765" spans="89:90">
      <c r="CK765" s="45" t="s">
        <v>1769</v>
      </c>
      <c r="CL765" s="46" t="s">
        <v>527</v>
      </c>
    </row>
    <row r="766" spans="89:90">
      <c r="CK766" s="45" t="s">
        <v>1770</v>
      </c>
      <c r="CL766" s="46" t="s">
        <v>531</v>
      </c>
    </row>
    <row r="767" spans="89:90">
      <c r="CK767" s="45" t="s">
        <v>1771</v>
      </c>
      <c r="CL767" s="46" t="s">
        <v>1772</v>
      </c>
    </row>
    <row r="768" spans="89:90">
      <c r="CK768" s="45" t="s">
        <v>1773</v>
      </c>
      <c r="CL768" s="46" t="s">
        <v>1774</v>
      </c>
    </row>
    <row r="769" spans="89:90">
      <c r="CK769" s="45" t="s">
        <v>1775</v>
      </c>
      <c r="CL769" s="46" t="s">
        <v>1776</v>
      </c>
    </row>
    <row r="770" spans="89:90">
      <c r="CK770" s="45" t="s">
        <v>1777</v>
      </c>
      <c r="CL770" s="46" t="s">
        <v>1778</v>
      </c>
    </row>
    <row r="771" spans="89:90">
      <c r="CK771" s="45" t="s">
        <v>1779</v>
      </c>
      <c r="CL771" s="46" t="s">
        <v>1780</v>
      </c>
    </row>
    <row r="772" spans="89:90">
      <c r="CK772" s="45" t="s">
        <v>1781</v>
      </c>
      <c r="CL772" s="46" t="s">
        <v>1782</v>
      </c>
    </row>
    <row r="773" spans="89:90">
      <c r="CK773" s="45" t="s">
        <v>1783</v>
      </c>
      <c r="CL773" s="46" t="s">
        <v>539</v>
      </c>
    </row>
    <row r="774" spans="89:90">
      <c r="CK774" s="45" t="s">
        <v>1784</v>
      </c>
      <c r="CL774" s="46" t="s">
        <v>1785</v>
      </c>
    </row>
    <row r="775" spans="89:90">
      <c r="CK775" s="45" t="s">
        <v>1786</v>
      </c>
      <c r="CL775" s="46" t="s">
        <v>1787</v>
      </c>
    </row>
    <row r="776" spans="89:90">
      <c r="CK776" s="45" t="s">
        <v>1788</v>
      </c>
      <c r="CL776" s="46" t="s">
        <v>1789</v>
      </c>
    </row>
    <row r="777" spans="89:90">
      <c r="CK777" s="45" t="s">
        <v>1790</v>
      </c>
      <c r="CL777" s="46" t="s">
        <v>1791</v>
      </c>
    </row>
    <row r="778" spans="89:90">
      <c r="CK778" s="45" t="s">
        <v>1792</v>
      </c>
      <c r="CL778" s="46" t="s">
        <v>535</v>
      </c>
    </row>
    <row r="779" spans="89:90">
      <c r="CK779" s="45" t="s">
        <v>1793</v>
      </c>
      <c r="CL779" s="46" t="s">
        <v>1794</v>
      </c>
    </row>
    <row r="780" spans="89:90">
      <c r="CK780" s="45" t="s">
        <v>1795</v>
      </c>
      <c r="CL780" s="46" t="s">
        <v>1796</v>
      </c>
    </row>
    <row r="781" spans="89:90">
      <c r="CK781" s="45" t="s">
        <v>1797</v>
      </c>
      <c r="CL781" s="46" t="s">
        <v>1798</v>
      </c>
    </row>
    <row r="782" spans="89:90">
      <c r="CK782" s="45" t="s">
        <v>1799</v>
      </c>
      <c r="CL782" s="46" t="s">
        <v>1800</v>
      </c>
    </row>
    <row r="783" spans="89:90">
      <c r="CK783" s="45" t="s">
        <v>1801</v>
      </c>
      <c r="CL783" s="46" t="s">
        <v>1802</v>
      </c>
    </row>
    <row r="784" spans="89:90">
      <c r="CK784" s="45" t="s">
        <v>1803</v>
      </c>
      <c r="CL784" s="46" t="s">
        <v>1804</v>
      </c>
    </row>
    <row r="785" spans="89:90">
      <c r="CK785" s="45" t="s">
        <v>1805</v>
      </c>
      <c r="CL785" s="46" t="s">
        <v>1806</v>
      </c>
    </row>
    <row r="786" spans="89:90">
      <c r="CK786" s="45" t="s">
        <v>1807</v>
      </c>
      <c r="CL786" s="46" t="s">
        <v>1808</v>
      </c>
    </row>
    <row r="787" spans="89:90">
      <c r="CK787" s="45" t="s">
        <v>1809</v>
      </c>
      <c r="CL787" s="46" t="s">
        <v>1810</v>
      </c>
    </row>
    <row r="788" spans="89:90">
      <c r="CK788" s="45" t="s">
        <v>1811</v>
      </c>
      <c r="CL788" s="46" t="s">
        <v>1812</v>
      </c>
    </row>
    <row r="789" spans="89:90">
      <c r="CK789" s="45" t="s">
        <v>1813</v>
      </c>
      <c r="CL789" s="46" t="s">
        <v>1814</v>
      </c>
    </row>
    <row r="790" spans="89:90">
      <c r="CK790" s="45" t="s">
        <v>1815</v>
      </c>
      <c r="CL790" s="46" t="s">
        <v>543</v>
      </c>
    </row>
    <row r="791" spans="89:90">
      <c r="CK791" s="45" t="s">
        <v>1816</v>
      </c>
      <c r="CL791" s="46" t="s">
        <v>1817</v>
      </c>
    </row>
    <row r="792" spans="89:90">
      <c r="CK792" s="45" t="s">
        <v>1818</v>
      </c>
      <c r="CL792" s="46" t="s">
        <v>1819</v>
      </c>
    </row>
    <row r="793" spans="89:90">
      <c r="CK793" s="45" t="s">
        <v>1820</v>
      </c>
      <c r="CL793" s="46" t="s">
        <v>548</v>
      </c>
    </row>
    <row r="794" spans="89:90">
      <c r="CK794" s="45" t="s">
        <v>1821</v>
      </c>
      <c r="CL794" s="46" t="s">
        <v>552</v>
      </c>
    </row>
    <row r="795" spans="89:90">
      <c r="CK795" s="45" t="s">
        <v>1822</v>
      </c>
      <c r="CL795" s="46" t="s">
        <v>1823</v>
      </c>
    </row>
    <row r="796" spans="89:90">
      <c r="CK796" s="45" t="s">
        <v>1824</v>
      </c>
      <c r="CL796" s="46" t="s">
        <v>1825</v>
      </c>
    </row>
    <row r="797" spans="89:90">
      <c r="CK797" s="45" t="s">
        <v>1826</v>
      </c>
      <c r="CL797" s="46" t="s">
        <v>556</v>
      </c>
    </row>
    <row r="798" spans="89:90">
      <c r="CK798" s="45" t="s">
        <v>1827</v>
      </c>
      <c r="CL798" s="46" t="s">
        <v>1828</v>
      </c>
    </row>
    <row r="799" spans="89:90">
      <c r="CK799" s="45" t="s">
        <v>1829</v>
      </c>
      <c r="CL799" s="46" t="s">
        <v>1830</v>
      </c>
    </row>
    <row r="800" spans="89:90">
      <c r="CK800" s="45" t="s">
        <v>1831</v>
      </c>
      <c r="CL800" s="46" t="s">
        <v>1832</v>
      </c>
    </row>
    <row r="801" spans="89:90">
      <c r="CK801" s="45" t="s">
        <v>1833</v>
      </c>
      <c r="CL801" s="46" t="s">
        <v>1834</v>
      </c>
    </row>
    <row r="802" spans="89:90">
      <c r="CK802" s="45" t="s">
        <v>1835</v>
      </c>
      <c r="CL802" s="46" t="s">
        <v>1836</v>
      </c>
    </row>
    <row r="803" spans="89:90">
      <c r="CK803" s="45" t="s">
        <v>1837</v>
      </c>
      <c r="CL803" s="46" t="s">
        <v>1838</v>
      </c>
    </row>
    <row r="804" spans="89:90">
      <c r="CK804" s="45" t="s">
        <v>1839</v>
      </c>
      <c r="CL804" s="46" t="s">
        <v>1840</v>
      </c>
    </row>
    <row r="805" spans="89:90">
      <c r="CK805" s="45" t="s">
        <v>1841</v>
      </c>
      <c r="CL805" s="46" t="s">
        <v>1842</v>
      </c>
    </row>
    <row r="806" spans="89:90">
      <c r="CK806" s="45" t="s">
        <v>1843</v>
      </c>
      <c r="CL806" s="46" t="s">
        <v>1844</v>
      </c>
    </row>
    <row r="807" spans="89:90">
      <c r="CK807" s="45" t="s">
        <v>1845</v>
      </c>
      <c r="CL807" s="46" t="s">
        <v>1846</v>
      </c>
    </row>
    <row r="808" spans="89:90">
      <c r="CK808" s="45" t="s">
        <v>1847</v>
      </c>
      <c r="CL808" s="46" t="s">
        <v>1848</v>
      </c>
    </row>
    <row r="809" spans="89:90">
      <c r="CK809" s="45" t="s">
        <v>1849</v>
      </c>
      <c r="CL809" s="46" t="s">
        <v>1850</v>
      </c>
    </row>
    <row r="810" spans="89:90">
      <c r="CK810" s="45" t="s">
        <v>1851</v>
      </c>
      <c r="CL810" s="46" t="s">
        <v>1852</v>
      </c>
    </row>
    <row r="811" spans="89:90">
      <c r="CK811" s="45" t="s">
        <v>1853</v>
      </c>
      <c r="CL811" s="46" t="s">
        <v>560</v>
      </c>
    </row>
    <row r="812" spans="89:90">
      <c r="CK812" s="45" t="s">
        <v>1854</v>
      </c>
      <c r="CL812" s="46" t="s">
        <v>1855</v>
      </c>
    </row>
    <row r="813" spans="89:90">
      <c r="CK813" s="45" t="s">
        <v>1856</v>
      </c>
      <c r="CL813" s="46" t="s">
        <v>1857</v>
      </c>
    </row>
    <row r="814" spans="89:90">
      <c r="CK814" s="45" t="s">
        <v>1858</v>
      </c>
      <c r="CL814" s="46" t="s">
        <v>564</v>
      </c>
    </row>
    <row r="815" spans="89:90">
      <c r="CK815" s="45" t="s">
        <v>1859</v>
      </c>
      <c r="CL815" s="46" t="s">
        <v>1860</v>
      </c>
    </row>
    <row r="816" spans="89:90">
      <c r="CK816" s="45" t="s">
        <v>1861</v>
      </c>
      <c r="CL816" s="46" t="s">
        <v>568</v>
      </c>
    </row>
    <row r="817" spans="89:90">
      <c r="CK817" s="45" t="s">
        <v>1862</v>
      </c>
      <c r="CL817" s="46" t="s">
        <v>572</v>
      </c>
    </row>
    <row r="818" spans="89:90">
      <c r="CK818" s="45" t="s">
        <v>1863</v>
      </c>
      <c r="CL818" s="46" t="s">
        <v>1864</v>
      </c>
    </row>
    <row r="819" spans="89:90">
      <c r="CK819" s="45" t="s">
        <v>1865</v>
      </c>
      <c r="CL819" s="46" t="s">
        <v>1866</v>
      </c>
    </row>
    <row r="820" spans="89:90">
      <c r="CK820" s="45" t="s">
        <v>1867</v>
      </c>
      <c r="CL820" s="46" t="s">
        <v>1868</v>
      </c>
    </row>
    <row r="821" spans="89:90">
      <c r="CK821" s="45" t="s">
        <v>1869</v>
      </c>
      <c r="CL821" s="46" t="s">
        <v>1870</v>
      </c>
    </row>
    <row r="822" spans="89:90">
      <c r="CK822" s="45" t="s">
        <v>1871</v>
      </c>
      <c r="CL822" s="46" t="s">
        <v>1872</v>
      </c>
    </row>
    <row r="823" spans="89:90">
      <c r="CK823" s="45" t="s">
        <v>1873</v>
      </c>
      <c r="CL823" s="46" t="s">
        <v>1874</v>
      </c>
    </row>
    <row r="824" spans="89:90">
      <c r="CK824" s="45" t="s">
        <v>1875</v>
      </c>
      <c r="CL824" s="46" t="s">
        <v>1876</v>
      </c>
    </row>
    <row r="825" spans="89:90">
      <c r="CK825" s="45" t="s">
        <v>1877</v>
      </c>
      <c r="CL825" s="46" t="s">
        <v>1878</v>
      </c>
    </row>
    <row r="826" spans="89:90">
      <c r="CK826" s="45" t="s">
        <v>1879</v>
      </c>
      <c r="CL826" s="46" t="s">
        <v>1880</v>
      </c>
    </row>
    <row r="827" spans="89:90">
      <c r="CK827" s="45" t="s">
        <v>1881</v>
      </c>
      <c r="CL827" s="46" t="s">
        <v>1882</v>
      </c>
    </row>
    <row r="828" spans="89:90">
      <c r="CK828" s="45" t="s">
        <v>1883</v>
      </c>
      <c r="CL828" s="46" t="s">
        <v>1884</v>
      </c>
    </row>
    <row r="829" spans="89:90">
      <c r="CK829" s="45" t="s">
        <v>1885</v>
      </c>
      <c r="CL829" s="46" t="s">
        <v>1886</v>
      </c>
    </row>
    <row r="830" spans="89:90">
      <c r="CK830" s="45" t="s">
        <v>1887</v>
      </c>
      <c r="CL830" s="46" t="s">
        <v>1888</v>
      </c>
    </row>
    <row r="831" spans="89:90">
      <c r="CK831" s="45" t="s">
        <v>1889</v>
      </c>
      <c r="CL831" s="46" t="s">
        <v>1890</v>
      </c>
    </row>
    <row r="832" spans="89:90">
      <c r="CK832" s="45" t="s">
        <v>1891</v>
      </c>
      <c r="CL832" s="46" t="s">
        <v>1892</v>
      </c>
    </row>
    <row r="833" spans="89:90">
      <c r="CK833" s="45" t="s">
        <v>1893</v>
      </c>
      <c r="CL833" s="46" t="s">
        <v>1894</v>
      </c>
    </row>
    <row r="834" spans="89:90">
      <c r="CK834" s="45" t="s">
        <v>1895</v>
      </c>
      <c r="CL834" s="46" t="s">
        <v>1896</v>
      </c>
    </row>
    <row r="835" spans="89:90">
      <c r="CK835" s="45" t="s">
        <v>1897</v>
      </c>
      <c r="CL835" s="46" t="s">
        <v>1898</v>
      </c>
    </row>
    <row r="836" spans="89:90">
      <c r="CK836" s="45" t="s">
        <v>1899</v>
      </c>
      <c r="CL836" s="46" t="s">
        <v>1900</v>
      </c>
    </row>
    <row r="837" spans="89:90">
      <c r="CK837" s="45" t="s">
        <v>1901</v>
      </c>
      <c r="CL837" s="46" t="s">
        <v>1902</v>
      </c>
    </row>
    <row r="838" spans="89:90">
      <c r="CK838" s="45" t="s">
        <v>1903</v>
      </c>
      <c r="CL838" s="46" t="s">
        <v>1904</v>
      </c>
    </row>
    <row r="839" spans="89:90">
      <c r="CK839" s="45" t="s">
        <v>1905</v>
      </c>
      <c r="CL839" s="46" t="s">
        <v>1906</v>
      </c>
    </row>
    <row r="840" spans="89:90">
      <c r="CK840" s="45" t="s">
        <v>1907</v>
      </c>
      <c r="CL840" s="46" t="s">
        <v>1908</v>
      </c>
    </row>
    <row r="841" spans="89:90">
      <c r="CK841" s="45" t="s">
        <v>1909</v>
      </c>
      <c r="CL841" s="46" t="s">
        <v>1910</v>
      </c>
    </row>
    <row r="842" spans="89:90">
      <c r="CK842" s="45" t="s">
        <v>1911</v>
      </c>
      <c r="CL842" s="46" t="s">
        <v>1912</v>
      </c>
    </row>
    <row r="843" spans="89:90">
      <c r="CK843" s="45" t="s">
        <v>1913</v>
      </c>
      <c r="CL843" s="46" t="s">
        <v>1914</v>
      </c>
    </row>
    <row r="844" spans="89:90">
      <c r="CK844" s="45" t="s">
        <v>1915</v>
      </c>
      <c r="CL844" s="46" t="s">
        <v>1916</v>
      </c>
    </row>
    <row r="845" spans="89:90">
      <c r="CK845" s="45" t="s">
        <v>1917</v>
      </c>
      <c r="CL845" s="46" t="s">
        <v>1918</v>
      </c>
    </row>
    <row r="846" spans="89:90">
      <c r="CK846" s="45" t="s">
        <v>1919</v>
      </c>
      <c r="CL846" s="46" t="s">
        <v>1920</v>
      </c>
    </row>
    <row r="847" spans="89:90">
      <c r="CK847" s="45" t="s">
        <v>1921</v>
      </c>
      <c r="CL847" s="46" t="s">
        <v>1922</v>
      </c>
    </row>
    <row r="848" spans="89:90">
      <c r="CK848" s="45" t="s">
        <v>1923</v>
      </c>
      <c r="CL848" s="46" t="s">
        <v>1924</v>
      </c>
    </row>
    <row r="849" spans="89:90">
      <c r="CK849" s="45" t="s">
        <v>1925</v>
      </c>
      <c r="CL849" s="46" t="s">
        <v>1926</v>
      </c>
    </row>
    <row r="850" spans="89:90">
      <c r="CK850" s="45" t="s">
        <v>1927</v>
      </c>
      <c r="CL850" s="46" t="s">
        <v>1928</v>
      </c>
    </row>
    <row r="851" spans="89:90">
      <c r="CK851" s="45" t="s">
        <v>1929</v>
      </c>
      <c r="CL851" s="46" t="s">
        <v>1930</v>
      </c>
    </row>
    <row r="852" spans="89:90">
      <c r="CK852" s="45" t="s">
        <v>1931</v>
      </c>
      <c r="CL852" s="46" t="s">
        <v>1932</v>
      </c>
    </row>
    <row r="853" spans="89:90">
      <c r="CK853" s="45" t="s">
        <v>1933</v>
      </c>
      <c r="CL853" s="46" t="s">
        <v>1934</v>
      </c>
    </row>
    <row r="854" spans="89:90">
      <c r="CK854" s="45" t="s">
        <v>1935</v>
      </c>
      <c r="CL854" s="46" t="s">
        <v>1936</v>
      </c>
    </row>
    <row r="855" spans="89:90">
      <c r="CK855" s="45" t="s">
        <v>1937</v>
      </c>
      <c r="CL855" s="46" t="s">
        <v>1938</v>
      </c>
    </row>
    <row r="856" spans="89:90">
      <c r="CK856" s="45" t="s">
        <v>1939</v>
      </c>
      <c r="CL856" s="46" t="s">
        <v>1940</v>
      </c>
    </row>
    <row r="857" spans="89:90">
      <c r="CK857" s="45" t="s">
        <v>1941</v>
      </c>
      <c r="CL857" s="46" t="s">
        <v>1942</v>
      </c>
    </row>
    <row r="858" spans="89:90">
      <c r="CK858" s="45" t="s">
        <v>1943</v>
      </c>
      <c r="CL858" s="46" t="s">
        <v>1944</v>
      </c>
    </row>
    <row r="859" spans="89:90">
      <c r="CK859" s="45" t="s">
        <v>1945</v>
      </c>
      <c r="CL859" s="46" t="s">
        <v>1946</v>
      </c>
    </row>
    <row r="860" spans="89:90">
      <c r="CK860" s="45" t="s">
        <v>1947</v>
      </c>
      <c r="CL860" s="46" t="s">
        <v>1948</v>
      </c>
    </row>
    <row r="861" spans="89:90">
      <c r="CK861" s="45" t="s">
        <v>1949</v>
      </c>
      <c r="CL861" s="46" t="s">
        <v>1950</v>
      </c>
    </row>
    <row r="862" spans="89:90">
      <c r="CK862" s="45" t="s">
        <v>1951</v>
      </c>
      <c r="CL862" s="46" t="s">
        <v>1952</v>
      </c>
    </row>
    <row r="863" spans="89:90">
      <c r="CK863" s="45" t="s">
        <v>1953</v>
      </c>
      <c r="CL863" s="46" t="s">
        <v>1954</v>
      </c>
    </row>
    <row r="864" spans="89:90">
      <c r="CK864" s="45" t="s">
        <v>1955</v>
      </c>
      <c r="CL864" s="46" t="s">
        <v>1956</v>
      </c>
    </row>
    <row r="865" spans="89:90">
      <c r="CK865" s="45" t="s">
        <v>1957</v>
      </c>
      <c r="CL865" s="46" t="s">
        <v>1958</v>
      </c>
    </row>
    <row r="866" spans="89:90">
      <c r="CK866" s="45" t="s">
        <v>1959</v>
      </c>
      <c r="CL866" s="46" t="s">
        <v>1960</v>
      </c>
    </row>
    <row r="867" spans="89:90">
      <c r="CK867" s="45" t="s">
        <v>1961</v>
      </c>
      <c r="CL867" s="46" t="s">
        <v>1962</v>
      </c>
    </row>
    <row r="868" spans="89:90">
      <c r="CK868" s="45" t="s">
        <v>1963</v>
      </c>
      <c r="CL868" s="46" t="s">
        <v>1964</v>
      </c>
    </row>
    <row r="869" spans="89:90">
      <c r="CK869" s="45" t="s">
        <v>1965</v>
      </c>
      <c r="CL869" s="46" t="s">
        <v>1966</v>
      </c>
    </row>
    <row r="870" spans="89:90">
      <c r="CK870" s="45" t="s">
        <v>1967</v>
      </c>
      <c r="CL870" s="46" t="s">
        <v>1968</v>
      </c>
    </row>
    <row r="871" spans="89:90">
      <c r="CK871" s="45" t="s">
        <v>1969</v>
      </c>
      <c r="CL871" s="46" t="s">
        <v>1970</v>
      </c>
    </row>
    <row r="872" spans="89:90">
      <c r="CK872" s="45" t="s">
        <v>1971</v>
      </c>
      <c r="CL872" s="46" t="s">
        <v>1972</v>
      </c>
    </row>
    <row r="873" spans="89:90">
      <c r="CK873" s="45" t="s">
        <v>1973</v>
      </c>
      <c r="CL873" s="46" t="s">
        <v>1974</v>
      </c>
    </row>
    <row r="874" spans="89:90">
      <c r="CK874" s="45" t="s">
        <v>1975</v>
      </c>
      <c r="CL874" s="46" t="s">
        <v>1976</v>
      </c>
    </row>
    <row r="875" spans="89:90">
      <c r="CK875" s="45" t="s">
        <v>1977</v>
      </c>
      <c r="CL875" s="46" t="s">
        <v>1978</v>
      </c>
    </row>
    <row r="876" spans="89:90">
      <c r="CK876" s="45" t="s">
        <v>1979</v>
      </c>
      <c r="CL876" s="46" t="s">
        <v>1980</v>
      </c>
    </row>
    <row r="877" spans="89:90">
      <c r="CK877" s="45" t="s">
        <v>1981</v>
      </c>
      <c r="CL877" s="46" t="s">
        <v>1982</v>
      </c>
    </row>
    <row r="878" spans="89:90">
      <c r="CK878" s="45" t="s">
        <v>1983</v>
      </c>
      <c r="CL878" s="46" t="s">
        <v>1984</v>
      </c>
    </row>
    <row r="879" spans="89:90">
      <c r="CK879" s="45" t="s">
        <v>1985</v>
      </c>
      <c r="CL879" s="46" t="s">
        <v>1986</v>
      </c>
    </row>
    <row r="880" spans="89:90">
      <c r="CK880" s="45" t="s">
        <v>1987</v>
      </c>
      <c r="CL880" s="46" t="s">
        <v>1988</v>
      </c>
    </row>
    <row r="881" spans="89:90">
      <c r="CK881" s="45" t="s">
        <v>1989</v>
      </c>
      <c r="CL881" s="46" t="s">
        <v>1990</v>
      </c>
    </row>
    <row r="882" spans="89:90">
      <c r="CK882" s="45" t="s">
        <v>1991</v>
      </c>
      <c r="CL882" s="46" t="s">
        <v>1992</v>
      </c>
    </row>
    <row r="883" spans="89:90">
      <c r="CK883" s="45" t="s">
        <v>1993</v>
      </c>
      <c r="CL883" s="46" t="s">
        <v>1994</v>
      </c>
    </row>
    <row r="884" spans="89:90">
      <c r="CK884" s="45" t="s">
        <v>1995</v>
      </c>
      <c r="CL884" s="46" t="s">
        <v>1996</v>
      </c>
    </row>
    <row r="885" spans="89:90">
      <c r="CK885" s="45" t="s">
        <v>1997</v>
      </c>
      <c r="CL885" s="46" t="s">
        <v>1998</v>
      </c>
    </row>
    <row r="886" spans="89:90">
      <c r="CK886" s="45" t="s">
        <v>1999</v>
      </c>
      <c r="CL886" s="46" t="s">
        <v>2000</v>
      </c>
    </row>
    <row r="887" spans="89:90">
      <c r="CK887" s="45" t="s">
        <v>2001</v>
      </c>
      <c r="CL887" s="46" t="s">
        <v>2002</v>
      </c>
    </row>
    <row r="888" spans="89:90">
      <c r="CK888" s="45" t="s">
        <v>2003</v>
      </c>
      <c r="CL888" s="46" t="s">
        <v>2004</v>
      </c>
    </row>
    <row r="889" spans="89:90">
      <c r="CK889" s="45" t="s">
        <v>2005</v>
      </c>
      <c r="CL889" s="46" t="s">
        <v>2006</v>
      </c>
    </row>
    <row r="890" spans="89:90">
      <c r="CK890" s="45" t="s">
        <v>2007</v>
      </c>
      <c r="CL890" s="46" t="s">
        <v>2008</v>
      </c>
    </row>
    <row r="891" spans="89:90">
      <c r="CK891" s="45" t="s">
        <v>2009</v>
      </c>
      <c r="CL891" s="46" t="s">
        <v>2010</v>
      </c>
    </row>
    <row r="892" spans="89:90">
      <c r="CK892" s="45" t="s">
        <v>2011</v>
      </c>
      <c r="CL892" s="46" t="s">
        <v>2012</v>
      </c>
    </row>
    <row r="893" spans="89:90">
      <c r="CK893" s="45" t="s">
        <v>2013</v>
      </c>
      <c r="CL893" s="46" t="s">
        <v>2014</v>
      </c>
    </row>
    <row r="894" spans="89:90">
      <c r="CK894" s="45" t="s">
        <v>2015</v>
      </c>
      <c r="CL894" s="46" t="s">
        <v>2016</v>
      </c>
    </row>
    <row r="895" spans="89:90">
      <c r="CK895" s="45" t="s">
        <v>2017</v>
      </c>
      <c r="CL895" s="46" t="s">
        <v>2018</v>
      </c>
    </row>
    <row r="896" spans="89:90">
      <c r="CK896" s="45" t="s">
        <v>2019</v>
      </c>
      <c r="CL896" s="46" t="s">
        <v>2020</v>
      </c>
    </row>
    <row r="897" spans="89:90">
      <c r="CK897" s="45" t="s">
        <v>2021</v>
      </c>
      <c r="CL897" s="46" t="s">
        <v>2022</v>
      </c>
    </row>
    <row r="898" spans="89:90">
      <c r="CK898" s="45" t="s">
        <v>2023</v>
      </c>
      <c r="CL898" s="46" t="s">
        <v>2024</v>
      </c>
    </row>
    <row r="899" spans="89:90">
      <c r="CK899" s="45" t="s">
        <v>2025</v>
      </c>
      <c r="CL899" s="46" t="s">
        <v>2026</v>
      </c>
    </row>
    <row r="900" spans="89:90">
      <c r="CK900" s="45" t="s">
        <v>2027</v>
      </c>
      <c r="CL900" s="46" t="s">
        <v>2028</v>
      </c>
    </row>
    <row r="901" spans="89:90">
      <c r="CK901" s="45" t="s">
        <v>2029</v>
      </c>
      <c r="CL901" s="46" t="s">
        <v>2030</v>
      </c>
    </row>
    <row r="902" spans="89:90">
      <c r="CK902" s="45" t="s">
        <v>2031</v>
      </c>
      <c r="CL902" s="46" t="s">
        <v>2032</v>
      </c>
    </row>
    <row r="903" spans="89:90">
      <c r="CK903" s="45" t="s">
        <v>2033</v>
      </c>
      <c r="CL903" s="46" t="s">
        <v>2034</v>
      </c>
    </row>
    <row r="904" spans="89:90">
      <c r="CK904" s="45" t="s">
        <v>2035</v>
      </c>
      <c r="CL904" s="46" t="s">
        <v>2036</v>
      </c>
    </row>
    <row r="905" spans="89:90">
      <c r="CK905" s="45" t="s">
        <v>2037</v>
      </c>
      <c r="CL905" s="46" t="s">
        <v>2038</v>
      </c>
    </row>
    <row r="906" spans="89:90">
      <c r="CK906" s="45" t="s">
        <v>2039</v>
      </c>
      <c r="CL906" s="46" t="s">
        <v>2040</v>
      </c>
    </row>
    <row r="907" spans="89:90">
      <c r="CK907" s="45" t="s">
        <v>2041</v>
      </c>
      <c r="CL907" s="46" t="s">
        <v>2042</v>
      </c>
    </row>
    <row r="908" spans="89:90">
      <c r="CK908" s="45" t="s">
        <v>2043</v>
      </c>
      <c r="CL908" s="46" t="s">
        <v>2044</v>
      </c>
    </row>
    <row r="909" spans="89:90">
      <c r="CK909" s="45" t="s">
        <v>2045</v>
      </c>
      <c r="CL909" s="46" t="s">
        <v>2046</v>
      </c>
    </row>
    <row r="910" spans="89:90">
      <c r="CK910" s="45" t="s">
        <v>2047</v>
      </c>
      <c r="CL910" s="46" t="s">
        <v>2048</v>
      </c>
    </row>
    <row r="911" spans="89:90">
      <c r="CK911" s="45" t="s">
        <v>2049</v>
      </c>
      <c r="CL911" s="46" t="s">
        <v>2050</v>
      </c>
    </row>
    <row r="912" spans="89:90">
      <c r="CK912" s="45" t="s">
        <v>2051</v>
      </c>
      <c r="CL912" s="46" t="s">
        <v>2052</v>
      </c>
    </row>
    <row r="913" spans="89:90">
      <c r="CK913" s="45" t="s">
        <v>2053</v>
      </c>
      <c r="CL913" s="46" t="s">
        <v>2054</v>
      </c>
    </row>
    <row r="914" spans="89:90">
      <c r="CK914" s="45" t="s">
        <v>2055</v>
      </c>
      <c r="CL914" s="46" t="s">
        <v>2056</v>
      </c>
    </row>
    <row r="915" spans="89:90">
      <c r="CK915" s="45" t="s">
        <v>2057</v>
      </c>
      <c r="CL915" s="46" t="s">
        <v>2058</v>
      </c>
    </row>
    <row r="916" spans="89:90">
      <c r="CK916" s="45" t="s">
        <v>2059</v>
      </c>
      <c r="CL916" s="46" t="s">
        <v>2060</v>
      </c>
    </row>
    <row r="917" spans="89:90">
      <c r="CK917" s="45" t="s">
        <v>2061</v>
      </c>
      <c r="CL917" s="46" t="s">
        <v>2062</v>
      </c>
    </row>
    <row r="918" spans="89:90">
      <c r="CK918" s="45" t="s">
        <v>2063</v>
      </c>
      <c r="CL918" s="46" t="s">
        <v>2064</v>
      </c>
    </row>
    <row r="919" spans="89:90">
      <c r="CK919" s="45" t="s">
        <v>2065</v>
      </c>
      <c r="CL919" s="46" t="s">
        <v>2066</v>
      </c>
    </row>
    <row r="920" spans="89:90">
      <c r="CK920" s="45" t="s">
        <v>2067</v>
      </c>
      <c r="CL920" s="46" t="s">
        <v>2068</v>
      </c>
    </row>
    <row r="921" spans="89:90">
      <c r="CK921" s="45" t="s">
        <v>2069</v>
      </c>
      <c r="CL921" s="46" t="s">
        <v>2070</v>
      </c>
    </row>
    <row r="922" spans="89:90">
      <c r="CK922" s="45" t="s">
        <v>2071</v>
      </c>
      <c r="CL922" s="46" t="s">
        <v>2072</v>
      </c>
    </row>
    <row r="923" spans="89:90">
      <c r="CK923" s="45" t="s">
        <v>2073</v>
      </c>
      <c r="CL923" s="46" t="s">
        <v>2074</v>
      </c>
    </row>
    <row r="924" spans="89:90">
      <c r="CK924" s="45" t="s">
        <v>2075</v>
      </c>
      <c r="CL924" s="46" t="s">
        <v>2076</v>
      </c>
    </row>
    <row r="925" spans="89:90">
      <c r="CK925" s="45" t="s">
        <v>2077</v>
      </c>
      <c r="CL925" s="46" t="s">
        <v>2078</v>
      </c>
    </row>
    <row r="926" spans="89:90">
      <c r="CK926" s="45" t="s">
        <v>2079</v>
      </c>
      <c r="CL926" s="46" t="s">
        <v>2080</v>
      </c>
    </row>
    <row r="927" spans="89:90">
      <c r="CK927" s="45" t="s">
        <v>2081</v>
      </c>
      <c r="CL927" s="46" t="s">
        <v>2082</v>
      </c>
    </row>
    <row r="928" spans="89:90">
      <c r="CK928" s="45" t="s">
        <v>2083</v>
      </c>
      <c r="CL928" s="46" t="s">
        <v>2084</v>
      </c>
    </row>
    <row r="929" spans="89:90">
      <c r="CK929" s="45" t="s">
        <v>2085</v>
      </c>
      <c r="CL929" s="46" t="s">
        <v>2086</v>
      </c>
    </row>
    <row r="930" spans="89:90">
      <c r="CK930" s="45" t="s">
        <v>2087</v>
      </c>
      <c r="CL930" s="46" t="s">
        <v>2088</v>
      </c>
    </row>
    <row r="931" spans="89:90">
      <c r="CK931" s="45" t="s">
        <v>2089</v>
      </c>
      <c r="CL931" s="46" t="s">
        <v>2090</v>
      </c>
    </row>
    <row r="932" spans="89:90">
      <c r="CK932" s="45" t="s">
        <v>2091</v>
      </c>
      <c r="CL932" s="46" t="s">
        <v>2092</v>
      </c>
    </row>
    <row r="933" spans="89:90">
      <c r="CK933" s="45" t="s">
        <v>2093</v>
      </c>
      <c r="CL933" s="46" t="s">
        <v>2094</v>
      </c>
    </row>
    <row r="934" spans="89:90">
      <c r="CK934" s="45" t="s">
        <v>2095</v>
      </c>
      <c r="CL934" s="46" t="s">
        <v>2096</v>
      </c>
    </row>
    <row r="935" spans="89:90">
      <c r="CK935" s="45" t="s">
        <v>2097</v>
      </c>
      <c r="CL935" s="46" t="s">
        <v>2098</v>
      </c>
    </row>
    <row r="936" spans="89:90">
      <c r="CK936" s="45" t="s">
        <v>2099</v>
      </c>
      <c r="CL936" s="46" t="s">
        <v>2100</v>
      </c>
    </row>
    <row r="937" spans="89:90">
      <c r="CK937" s="45" t="s">
        <v>2101</v>
      </c>
      <c r="CL937" s="46" t="s">
        <v>617</v>
      </c>
    </row>
    <row r="938" spans="89:90">
      <c r="CK938" s="45" t="s">
        <v>2102</v>
      </c>
      <c r="CL938" s="46" t="s">
        <v>2103</v>
      </c>
    </row>
    <row r="939" spans="89:90">
      <c r="CK939" s="45" t="s">
        <v>2104</v>
      </c>
      <c r="CL939" s="46" t="s">
        <v>2105</v>
      </c>
    </row>
    <row r="940" spans="89:90">
      <c r="CK940" s="45" t="s">
        <v>2106</v>
      </c>
      <c r="CL940" s="46" t="s">
        <v>612</v>
      </c>
    </row>
    <row r="941" spans="89:90">
      <c r="CK941" s="45" t="s">
        <v>2107</v>
      </c>
      <c r="CL941" s="46" t="s">
        <v>2108</v>
      </c>
    </row>
    <row r="942" spans="89:90">
      <c r="CK942" s="45" t="s">
        <v>2109</v>
      </c>
      <c r="CL942" s="46" t="s">
        <v>2110</v>
      </c>
    </row>
    <row r="943" spans="89:90">
      <c r="CK943" s="45" t="s">
        <v>2111</v>
      </c>
      <c r="CL943" s="46" t="s">
        <v>2112</v>
      </c>
    </row>
    <row r="944" spans="89:90">
      <c r="CK944" s="45" t="s">
        <v>2113</v>
      </c>
      <c r="CL944" s="46" t="s">
        <v>2114</v>
      </c>
    </row>
    <row r="945" spans="89:90">
      <c r="CK945" s="45" t="s">
        <v>2115</v>
      </c>
      <c r="CL945" s="46" t="s">
        <v>621</v>
      </c>
    </row>
    <row r="946" spans="89:90">
      <c r="CK946" s="45" t="s">
        <v>2116</v>
      </c>
      <c r="CL946" s="46" t="s">
        <v>2117</v>
      </c>
    </row>
    <row r="947" spans="89:90">
      <c r="CK947" s="45" t="s">
        <v>2118</v>
      </c>
      <c r="CL947" s="46" t="s">
        <v>625</v>
      </c>
    </row>
    <row r="948" spans="89:90">
      <c r="CK948" s="45" t="s">
        <v>2119</v>
      </c>
      <c r="CL948" s="46" t="s">
        <v>628</v>
      </c>
    </row>
    <row r="949" spans="89:90">
      <c r="CK949" s="45" t="s">
        <v>2120</v>
      </c>
      <c r="CL949" s="46" t="s">
        <v>632</v>
      </c>
    </row>
    <row r="950" spans="89:90">
      <c r="CK950" s="45" t="s">
        <v>2121</v>
      </c>
      <c r="CL950" s="46" t="s">
        <v>2122</v>
      </c>
    </row>
    <row r="951" spans="89:90">
      <c r="CK951" s="45" t="s">
        <v>2123</v>
      </c>
      <c r="CL951" s="46" t="s">
        <v>2124</v>
      </c>
    </row>
    <row r="952" spans="89:90">
      <c r="CK952" s="45" t="s">
        <v>2125</v>
      </c>
      <c r="CL952" s="46" t="s">
        <v>2126</v>
      </c>
    </row>
    <row r="953" spans="89:90">
      <c r="CK953" s="45" t="s">
        <v>2127</v>
      </c>
      <c r="CL953" s="46" t="s">
        <v>2128</v>
      </c>
    </row>
    <row r="954" spans="89:90">
      <c r="CK954" s="45" t="s">
        <v>2129</v>
      </c>
      <c r="CL954" s="46" t="s">
        <v>636</v>
      </c>
    </row>
    <row r="955" spans="89:90">
      <c r="CK955" s="45" t="s">
        <v>2130</v>
      </c>
      <c r="CL955" s="46" t="s">
        <v>2131</v>
      </c>
    </row>
    <row r="956" spans="89:90">
      <c r="CK956" s="45" t="s">
        <v>2132</v>
      </c>
      <c r="CL956" s="46" t="s">
        <v>2133</v>
      </c>
    </row>
    <row r="957" spans="89:90">
      <c r="CK957" s="45" t="s">
        <v>2134</v>
      </c>
      <c r="CL957" s="46" t="s">
        <v>2135</v>
      </c>
    </row>
    <row r="958" spans="89:90">
      <c r="CK958" s="45" t="s">
        <v>2136</v>
      </c>
      <c r="CL958" s="46" t="s">
        <v>2137</v>
      </c>
    </row>
    <row r="959" spans="89:90">
      <c r="CK959" s="45" t="s">
        <v>2138</v>
      </c>
      <c r="CL959" s="46" t="s">
        <v>640</v>
      </c>
    </row>
    <row r="960" spans="89:90">
      <c r="CK960" s="45" t="s">
        <v>2139</v>
      </c>
      <c r="CL960" s="46" t="s">
        <v>2140</v>
      </c>
    </row>
    <row r="961" spans="89:90">
      <c r="CK961" s="45" t="s">
        <v>2141</v>
      </c>
      <c r="CL961" s="46" t="s">
        <v>2142</v>
      </c>
    </row>
    <row r="962" spans="89:90">
      <c r="CK962" s="45" t="s">
        <v>2143</v>
      </c>
      <c r="CL962" s="46" t="s">
        <v>2144</v>
      </c>
    </row>
    <row r="963" spans="89:90">
      <c r="CK963" s="45" t="s">
        <v>2145</v>
      </c>
      <c r="CL963" s="46" t="s">
        <v>2146</v>
      </c>
    </row>
    <row r="964" spans="89:90">
      <c r="CK964" s="45" t="s">
        <v>2147</v>
      </c>
      <c r="CL964" s="46" t="s">
        <v>2148</v>
      </c>
    </row>
    <row r="965" spans="89:90">
      <c r="CK965" s="45" t="s">
        <v>2149</v>
      </c>
      <c r="CL965" s="46" t="s">
        <v>2150</v>
      </c>
    </row>
    <row r="966" spans="89:90">
      <c r="CK966" s="45" t="s">
        <v>2151</v>
      </c>
      <c r="CL966" s="46" t="s">
        <v>643</v>
      </c>
    </row>
    <row r="967" spans="89:90">
      <c r="CK967" s="45" t="s">
        <v>2152</v>
      </c>
      <c r="CL967" s="46" t="s">
        <v>2153</v>
      </c>
    </row>
    <row r="968" spans="89:90">
      <c r="CK968" s="45" t="s">
        <v>2154</v>
      </c>
      <c r="CL968" s="46" t="s">
        <v>2155</v>
      </c>
    </row>
    <row r="969" spans="89:90">
      <c r="CK969" s="45" t="s">
        <v>2156</v>
      </c>
      <c r="CL969" s="46" t="s">
        <v>2157</v>
      </c>
    </row>
    <row r="970" spans="89:90">
      <c r="CK970" s="45" t="s">
        <v>2158</v>
      </c>
      <c r="CL970" s="46" t="s">
        <v>647</v>
      </c>
    </row>
    <row r="971" spans="89:90">
      <c r="CK971" s="45" t="s">
        <v>2159</v>
      </c>
      <c r="CL971" s="46" t="s">
        <v>2160</v>
      </c>
    </row>
    <row r="972" spans="89:90">
      <c r="CK972" s="45" t="s">
        <v>2161</v>
      </c>
      <c r="CL972" s="46" t="s">
        <v>2162</v>
      </c>
    </row>
    <row r="973" spans="89:90">
      <c r="CK973" s="45" t="s">
        <v>2163</v>
      </c>
      <c r="CL973" s="46" t="s">
        <v>2164</v>
      </c>
    </row>
    <row r="974" spans="89:90">
      <c r="CK974" s="45" t="s">
        <v>2165</v>
      </c>
      <c r="CL974" s="46" t="s">
        <v>2166</v>
      </c>
    </row>
    <row r="975" spans="89:90">
      <c r="CK975" s="45" t="s">
        <v>2167</v>
      </c>
      <c r="CL975" s="46" t="s">
        <v>2168</v>
      </c>
    </row>
    <row r="976" spans="89:90">
      <c r="CK976" s="45" t="s">
        <v>2169</v>
      </c>
      <c r="CL976" s="46" t="s">
        <v>2170</v>
      </c>
    </row>
    <row r="977" spans="89:90">
      <c r="CK977" s="45" t="s">
        <v>2171</v>
      </c>
      <c r="CL977" s="46" t="s">
        <v>2172</v>
      </c>
    </row>
    <row r="978" spans="89:90">
      <c r="CK978" s="45" t="s">
        <v>2173</v>
      </c>
      <c r="CL978" s="46" t="s">
        <v>2174</v>
      </c>
    </row>
    <row r="979" spans="89:90">
      <c r="CK979" s="45" t="s">
        <v>2175</v>
      </c>
      <c r="CL979" s="46" t="s">
        <v>2176</v>
      </c>
    </row>
    <row r="980" spans="89:90">
      <c r="CK980" s="45" t="s">
        <v>2177</v>
      </c>
      <c r="CL980" s="46" t="s">
        <v>2178</v>
      </c>
    </row>
    <row r="981" spans="89:90">
      <c r="CK981" s="45" t="s">
        <v>2179</v>
      </c>
      <c r="CL981" s="46" t="s">
        <v>2180</v>
      </c>
    </row>
    <row r="982" spans="89:90">
      <c r="CK982" s="45" t="s">
        <v>2181</v>
      </c>
      <c r="CL982" s="46" t="s">
        <v>2182</v>
      </c>
    </row>
    <row r="983" spans="89:90">
      <c r="CK983" s="45" t="s">
        <v>2183</v>
      </c>
      <c r="CL983" s="46" t="s">
        <v>2184</v>
      </c>
    </row>
    <row r="984" spans="89:90">
      <c r="CK984" s="45" t="s">
        <v>2185</v>
      </c>
      <c r="CL984" s="46" t="s">
        <v>2186</v>
      </c>
    </row>
    <row r="985" spans="89:90">
      <c r="CK985" s="45" t="s">
        <v>2187</v>
      </c>
      <c r="CL985" s="46" t="s">
        <v>2188</v>
      </c>
    </row>
    <row r="986" spans="89:90">
      <c r="CK986" s="45" t="s">
        <v>2189</v>
      </c>
      <c r="CL986" s="46" t="s">
        <v>2190</v>
      </c>
    </row>
    <row r="987" spans="89:90">
      <c r="CK987" s="45" t="s">
        <v>2191</v>
      </c>
      <c r="CL987" s="46" t="s">
        <v>2192</v>
      </c>
    </row>
    <row r="988" spans="89:90">
      <c r="CK988" s="45" t="s">
        <v>2193</v>
      </c>
      <c r="CL988" s="46" t="s">
        <v>2194</v>
      </c>
    </row>
    <row r="989" spans="89:90">
      <c r="CK989" s="45" t="s">
        <v>2195</v>
      </c>
      <c r="CL989" s="46" t="s">
        <v>2196</v>
      </c>
    </row>
    <row r="990" spans="89:90">
      <c r="CK990" s="45" t="s">
        <v>2197</v>
      </c>
      <c r="CL990" s="46" t="s">
        <v>2198</v>
      </c>
    </row>
    <row r="991" spans="89:90">
      <c r="CK991" s="45" t="s">
        <v>2199</v>
      </c>
      <c r="CL991" s="46" t="s">
        <v>2200</v>
      </c>
    </row>
    <row r="992" spans="89:90">
      <c r="CK992" s="45" t="s">
        <v>2201</v>
      </c>
      <c r="CL992" s="46" t="s">
        <v>651</v>
      </c>
    </row>
    <row r="993" spans="89:90">
      <c r="CK993" s="45" t="s">
        <v>2202</v>
      </c>
      <c r="CL993" s="46" t="s">
        <v>2203</v>
      </c>
    </row>
    <row r="994" spans="89:90">
      <c r="CK994" s="45" t="s">
        <v>2204</v>
      </c>
      <c r="CL994" s="46" t="s">
        <v>2205</v>
      </c>
    </row>
    <row r="995" spans="89:90">
      <c r="CK995" s="45" t="s">
        <v>2206</v>
      </c>
      <c r="CL995" s="46" t="s">
        <v>655</v>
      </c>
    </row>
    <row r="996" spans="89:90">
      <c r="CK996" s="45" t="s">
        <v>2207</v>
      </c>
      <c r="CL996" s="46" t="s">
        <v>2208</v>
      </c>
    </row>
    <row r="997" spans="89:90">
      <c r="CK997" s="45" t="s">
        <v>2209</v>
      </c>
      <c r="CL997" s="46" t="s">
        <v>2210</v>
      </c>
    </row>
    <row r="998" spans="89:90">
      <c r="CK998" s="45" t="s">
        <v>2211</v>
      </c>
      <c r="CL998" s="46" t="s">
        <v>2212</v>
      </c>
    </row>
    <row r="999" spans="89:90">
      <c r="CK999" s="45" t="s">
        <v>2213</v>
      </c>
      <c r="CL999" s="46" t="s">
        <v>2214</v>
      </c>
    </row>
    <row r="1000" spans="89:90">
      <c r="CK1000" s="45" t="s">
        <v>2215</v>
      </c>
      <c r="CL1000" s="46" t="s">
        <v>2216</v>
      </c>
    </row>
    <row r="1001" spans="89:90">
      <c r="CK1001" s="45" t="s">
        <v>2217</v>
      </c>
      <c r="CL1001" s="46" t="s">
        <v>2218</v>
      </c>
    </row>
    <row r="1002" spans="89:90">
      <c r="CK1002" s="45" t="s">
        <v>2219</v>
      </c>
      <c r="CL1002" s="46" t="s">
        <v>2220</v>
      </c>
    </row>
    <row r="1003" spans="89:90">
      <c r="CK1003" s="45" t="s">
        <v>2221</v>
      </c>
      <c r="CL1003" s="46" t="s">
        <v>2222</v>
      </c>
    </row>
    <row r="1004" spans="89:90">
      <c r="CK1004" s="45" t="s">
        <v>2223</v>
      </c>
      <c r="CL1004" s="46" t="s">
        <v>2224</v>
      </c>
    </row>
    <row r="1005" spans="89:90">
      <c r="CK1005" s="45" t="s">
        <v>2225</v>
      </c>
      <c r="CL1005" s="46" t="s">
        <v>2226</v>
      </c>
    </row>
    <row r="1006" spans="89:90">
      <c r="CK1006" s="45" t="s">
        <v>2227</v>
      </c>
      <c r="CL1006" s="46" t="s">
        <v>2228</v>
      </c>
    </row>
    <row r="1007" spans="89:90">
      <c r="CK1007" s="45" t="s">
        <v>2229</v>
      </c>
      <c r="CL1007" s="46" t="s">
        <v>2230</v>
      </c>
    </row>
    <row r="1008" spans="89:90">
      <c r="CK1008" s="45" t="s">
        <v>2231</v>
      </c>
      <c r="CL1008" s="46" t="s">
        <v>2232</v>
      </c>
    </row>
    <row r="1009" spans="89:90">
      <c r="CK1009" s="45" t="s">
        <v>2233</v>
      </c>
      <c r="CL1009" s="46" t="s">
        <v>2234</v>
      </c>
    </row>
    <row r="1010" spans="89:90">
      <c r="CK1010" s="45" t="s">
        <v>2235</v>
      </c>
      <c r="CL1010" s="46" t="s">
        <v>2236</v>
      </c>
    </row>
    <row r="1011" spans="89:90">
      <c r="CK1011" s="45" t="s">
        <v>2237</v>
      </c>
      <c r="CL1011" s="46" t="s">
        <v>2238</v>
      </c>
    </row>
    <row r="1012" spans="89:90">
      <c r="CK1012" s="45" t="s">
        <v>2239</v>
      </c>
      <c r="CL1012" s="46" t="s">
        <v>2240</v>
      </c>
    </row>
    <row r="1013" spans="89:90">
      <c r="CK1013" s="45" t="s">
        <v>2241</v>
      </c>
      <c r="CL1013" s="46" t="s">
        <v>659</v>
      </c>
    </row>
    <row r="1014" spans="89:90">
      <c r="CK1014" s="45" t="s">
        <v>2242</v>
      </c>
      <c r="CL1014" s="46" t="s">
        <v>2243</v>
      </c>
    </row>
    <row r="1015" spans="89:90">
      <c r="CK1015" s="45" t="s">
        <v>2244</v>
      </c>
      <c r="CL1015" s="46" t="s">
        <v>2245</v>
      </c>
    </row>
    <row r="1016" spans="89:90">
      <c r="CK1016" s="45" t="s">
        <v>2246</v>
      </c>
      <c r="CL1016" s="46" t="s">
        <v>2247</v>
      </c>
    </row>
    <row r="1017" spans="89:90">
      <c r="CK1017" s="45" t="s">
        <v>2248</v>
      </c>
      <c r="CL1017" s="46" t="s">
        <v>2249</v>
      </c>
    </row>
    <row r="1018" spans="89:90">
      <c r="CK1018" s="45" t="s">
        <v>2250</v>
      </c>
      <c r="CL1018" s="46" t="s">
        <v>2251</v>
      </c>
    </row>
    <row r="1019" spans="89:90">
      <c r="CK1019" s="45" t="s">
        <v>2252</v>
      </c>
      <c r="CL1019" s="46" t="s">
        <v>2253</v>
      </c>
    </row>
    <row r="1020" spans="89:90">
      <c r="CK1020" s="45" t="s">
        <v>2254</v>
      </c>
      <c r="CL1020" s="46" t="s">
        <v>2255</v>
      </c>
    </row>
    <row r="1021" spans="89:90">
      <c r="CK1021" s="45" t="s">
        <v>2256</v>
      </c>
      <c r="CL1021" s="46" t="s">
        <v>2257</v>
      </c>
    </row>
    <row r="1022" spans="89:90">
      <c r="CK1022" s="45" t="s">
        <v>2258</v>
      </c>
      <c r="CL1022" s="46" t="s">
        <v>2259</v>
      </c>
    </row>
    <row r="1023" spans="89:90">
      <c r="CK1023" s="45" t="s">
        <v>2260</v>
      </c>
      <c r="CL1023" s="46" t="s">
        <v>2261</v>
      </c>
    </row>
    <row r="1024" spans="89:90">
      <c r="CK1024" s="45" t="s">
        <v>2262</v>
      </c>
      <c r="CL1024" s="46" t="s">
        <v>2263</v>
      </c>
    </row>
    <row r="1025" spans="89:90">
      <c r="CK1025" s="45" t="s">
        <v>2264</v>
      </c>
      <c r="CL1025" s="46" t="s">
        <v>664</v>
      </c>
    </row>
    <row r="1026" spans="89:90">
      <c r="CK1026" s="45" t="s">
        <v>2265</v>
      </c>
      <c r="CL1026" s="46" t="s">
        <v>2266</v>
      </c>
    </row>
    <row r="1027" spans="89:90">
      <c r="CK1027" s="45" t="s">
        <v>2267</v>
      </c>
      <c r="CL1027" s="46" t="s">
        <v>2268</v>
      </c>
    </row>
    <row r="1028" spans="89:90">
      <c r="CK1028" s="45" t="s">
        <v>2269</v>
      </c>
      <c r="CL1028" s="46" t="s">
        <v>2270</v>
      </c>
    </row>
    <row r="1029" spans="89:90">
      <c r="CK1029" s="45" t="s">
        <v>2271</v>
      </c>
      <c r="CL1029" s="46" t="s">
        <v>2272</v>
      </c>
    </row>
    <row r="1030" spans="89:90">
      <c r="CK1030" s="45" t="s">
        <v>2273</v>
      </c>
      <c r="CL1030" s="46" t="s">
        <v>2274</v>
      </c>
    </row>
    <row r="1031" spans="89:90">
      <c r="CK1031" s="45" t="s">
        <v>2275</v>
      </c>
      <c r="CL1031" s="46" t="s">
        <v>2276</v>
      </c>
    </row>
    <row r="1032" spans="89:90">
      <c r="CK1032" s="45" t="s">
        <v>2277</v>
      </c>
      <c r="CL1032" s="46" t="s">
        <v>2278</v>
      </c>
    </row>
    <row r="1033" spans="89:90">
      <c r="CK1033" s="45" t="s">
        <v>2279</v>
      </c>
      <c r="CL1033" s="46" t="s">
        <v>2280</v>
      </c>
    </row>
    <row r="1034" spans="89:90">
      <c r="CK1034" s="45" t="s">
        <v>2281</v>
      </c>
      <c r="CL1034" s="46" t="s">
        <v>668</v>
      </c>
    </row>
    <row r="1035" spans="89:90">
      <c r="CK1035" s="45" t="s">
        <v>2282</v>
      </c>
      <c r="CL1035" s="46" t="s">
        <v>2283</v>
      </c>
    </row>
    <row r="1036" spans="89:90">
      <c r="CK1036" s="45" t="s">
        <v>2284</v>
      </c>
      <c r="CL1036" s="46" t="s">
        <v>2285</v>
      </c>
    </row>
    <row r="1037" spans="89:90">
      <c r="CK1037" s="45" t="s">
        <v>2286</v>
      </c>
      <c r="CL1037" s="46" t="s">
        <v>2287</v>
      </c>
    </row>
    <row r="1038" spans="89:90">
      <c r="CK1038" s="45" t="s">
        <v>2288</v>
      </c>
      <c r="CL1038" s="46" t="s">
        <v>2289</v>
      </c>
    </row>
    <row r="1039" spans="89:90">
      <c r="CK1039" s="45" t="s">
        <v>2290</v>
      </c>
      <c r="CL1039" s="46" t="s">
        <v>2291</v>
      </c>
    </row>
    <row r="1040" spans="89:90">
      <c r="CK1040" s="45" t="s">
        <v>2292</v>
      </c>
      <c r="CL1040" s="46" t="s">
        <v>2293</v>
      </c>
    </row>
    <row r="1041" spans="89:90">
      <c r="CK1041" s="45" t="s">
        <v>2294</v>
      </c>
      <c r="CL1041" s="46" t="s">
        <v>2295</v>
      </c>
    </row>
    <row r="1042" spans="89:90">
      <c r="CK1042" s="45" t="s">
        <v>2296</v>
      </c>
      <c r="CL1042" s="46" t="s">
        <v>2297</v>
      </c>
    </row>
    <row r="1043" spans="89:90">
      <c r="CK1043" s="45" t="s">
        <v>2298</v>
      </c>
      <c r="CL1043" s="46" t="s">
        <v>2299</v>
      </c>
    </row>
    <row r="1044" spans="89:90">
      <c r="CK1044" s="45" t="s">
        <v>2300</v>
      </c>
      <c r="CL1044" s="46" t="s">
        <v>2301</v>
      </c>
    </row>
    <row r="1045" spans="89:90">
      <c r="CK1045" s="45" t="s">
        <v>2302</v>
      </c>
      <c r="CL1045" s="46" t="s">
        <v>2303</v>
      </c>
    </row>
    <row r="1046" spans="89:90">
      <c r="CK1046" s="45" t="s">
        <v>2304</v>
      </c>
      <c r="CL1046" s="46" t="s">
        <v>2305</v>
      </c>
    </row>
    <row r="1047" spans="89:90">
      <c r="CK1047" s="45" t="s">
        <v>2306</v>
      </c>
      <c r="CL1047" s="46" t="s">
        <v>2307</v>
      </c>
    </row>
    <row r="1048" spans="89:90">
      <c r="CK1048" s="45" t="s">
        <v>2308</v>
      </c>
      <c r="CL1048" s="46" t="s">
        <v>2309</v>
      </c>
    </row>
    <row r="1049" spans="89:90">
      <c r="CK1049" s="45" t="s">
        <v>2310</v>
      </c>
      <c r="CL1049" s="46" t="s">
        <v>2311</v>
      </c>
    </row>
    <row r="1050" spans="89:90">
      <c r="CK1050" s="45" t="s">
        <v>2312</v>
      </c>
      <c r="CL1050" s="46" t="s">
        <v>100</v>
      </c>
    </row>
    <row r="1051" spans="89:90">
      <c r="CK1051" s="45" t="s">
        <v>2313</v>
      </c>
      <c r="CL1051" s="46" t="s">
        <v>2314</v>
      </c>
    </row>
    <row r="1052" spans="89:90">
      <c r="CK1052" s="45" t="s">
        <v>2315</v>
      </c>
      <c r="CL1052" s="46" t="s">
        <v>104</v>
      </c>
    </row>
    <row r="1053" spans="89:90">
      <c r="CK1053" s="45" t="s">
        <v>2316</v>
      </c>
      <c r="CL1053" s="46" t="s">
        <v>2317</v>
      </c>
    </row>
    <row r="1054" spans="89:90">
      <c r="CK1054" s="45" t="s">
        <v>2318</v>
      </c>
      <c r="CL1054" s="46" t="s">
        <v>108</v>
      </c>
    </row>
    <row r="1055" spans="89:90">
      <c r="CK1055" s="45" t="s">
        <v>2319</v>
      </c>
      <c r="CL1055" s="46" t="s">
        <v>112</v>
      </c>
    </row>
    <row r="1056" spans="89:90">
      <c r="CK1056" s="45" t="s">
        <v>2320</v>
      </c>
      <c r="CL1056" s="46" t="s">
        <v>2321</v>
      </c>
    </row>
    <row r="1057" spans="89:90">
      <c r="CK1057" s="45" t="s">
        <v>2322</v>
      </c>
      <c r="CL1057" s="46" t="s">
        <v>2323</v>
      </c>
    </row>
    <row r="1058" spans="89:90">
      <c r="CK1058" s="45" t="s">
        <v>2324</v>
      </c>
      <c r="CL1058" s="46" t="s">
        <v>2325</v>
      </c>
    </row>
    <row r="1059" spans="89:90">
      <c r="CK1059" s="45" t="s">
        <v>2326</v>
      </c>
      <c r="CL1059" s="46" t="s">
        <v>2327</v>
      </c>
    </row>
    <row r="1060" spans="89:90">
      <c r="CK1060" s="45" t="s">
        <v>2328</v>
      </c>
      <c r="CL1060" s="46" t="s">
        <v>2329</v>
      </c>
    </row>
    <row r="1061" spans="89:90">
      <c r="CK1061" s="45" t="s">
        <v>2330</v>
      </c>
      <c r="CL1061" s="46" t="s">
        <v>2331</v>
      </c>
    </row>
    <row r="1062" spans="89:90">
      <c r="CK1062" s="45" t="s">
        <v>2332</v>
      </c>
      <c r="CL1062" s="46" t="s">
        <v>2333</v>
      </c>
    </row>
    <row r="1063" spans="89:90">
      <c r="CK1063" s="45" t="s">
        <v>2334</v>
      </c>
      <c r="CL1063" s="46" t="s">
        <v>2335</v>
      </c>
    </row>
    <row r="1064" spans="89:90">
      <c r="CK1064" s="45" t="s">
        <v>2336</v>
      </c>
      <c r="CL1064" s="46" t="s">
        <v>2337</v>
      </c>
    </row>
    <row r="1065" spans="89:90">
      <c r="CK1065" s="45" t="s">
        <v>2338</v>
      </c>
      <c r="CL1065" s="46" t="s">
        <v>2339</v>
      </c>
    </row>
    <row r="1066" spans="89:90">
      <c r="CK1066" s="45" t="s">
        <v>2340</v>
      </c>
      <c r="CL1066" s="46" t="s">
        <v>2341</v>
      </c>
    </row>
    <row r="1067" spans="89:90">
      <c r="CK1067" s="45" t="s">
        <v>2342</v>
      </c>
      <c r="CL1067" s="46" t="s">
        <v>2343</v>
      </c>
    </row>
    <row r="1068" spans="89:90">
      <c r="CK1068" s="45" t="s">
        <v>2344</v>
      </c>
      <c r="CL1068" s="46" t="s">
        <v>2345</v>
      </c>
    </row>
    <row r="1069" spans="89:90">
      <c r="CK1069" s="45" t="s">
        <v>2346</v>
      </c>
      <c r="CL1069" s="46" t="s">
        <v>2347</v>
      </c>
    </row>
    <row r="1070" spans="89:90">
      <c r="CK1070" s="45" t="s">
        <v>2348</v>
      </c>
      <c r="CL1070" s="46" t="s">
        <v>2349</v>
      </c>
    </row>
    <row r="1071" spans="89:90">
      <c r="CK1071" s="45" t="s">
        <v>2350</v>
      </c>
      <c r="CL1071" s="46" t="s">
        <v>2351</v>
      </c>
    </row>
    <row r="1072" spans="89:90">
      <c r="CK1072" s="45" t="s">
        <v>2352</v>
      </c>
      <c r="CL1072" s="46" t="s">
        <v>2353</v>
      </c>
    </row>
    <row r="1073" spans="89:90">
      <c r="CK1073" s="45" t="s">
        <v>2354</v>
      </c>
      <c r="CL1073" s="46" t="s">
        <v>2355</v>
      </c>
    </row>
    <row r="1074" spans="89:90">
      <c r="CK1074" s="45" t="s">
        <v>2356</v>
      </c>
      <c r="CL1074" s="46" t="s">
        <v>2357</v>
      </c>
    </row>
    <row r="1075" spans="89:90">
      <c r="CK1075" s="45" t="s">
        <v>2358</v>
      </c>
      <c r="CL1075" s="46" t="s">
        <v>576</v>
      </c>
    </row>
    <row r="1076" spans="89:90">
      <c r="CK1076" s="45" t="s">
        <v>2359</v>
      </c>
      <c r="CL1076" s="46" t="s">
        <v>2360</v>
      </c>
    </row>
    <row r="1077" spans="89:90">
      <c r="CK1077" s="45" t="s">
        <v>2361</v>
      </c>
      <c r="CL1077" s="46" t="s">
        <v>581</v>
      </c>
    </row>
    <row r="1078" spans="89:90">
      <c r="CK1078" s="45" t="s">
        <v>2362</v>
      </c>
      <c r="CL1078" s="46" t="s">
        <v>585</v>
      </c>
    </row>
    <row r="1079" spans="89:90">
      <c r="CK1079" s="45" t="s">
        <v>2363</v>
      </c>
      <c r="CL1079" s="46" t="s">
        <v>589</v>
      </c>
    </row>
    <row r="1080" spans="89:90">
      <c r="CK1080" s="45" t="s">
        <v>2364</v>
      </c>
      <c r="CL1080" s="46" t="s">
        <v>593</v>
      </c>
    </row>
    <row r="1081" spans="89:90">
      <c r="CK1081" s="45" t="s">
        <v>2365</v>
      </c>
      <c r="CL1081" s="46" t="s">
        <v>597</v>
      </c>
    </row>
    <row r="1082" spans="89:90">
      <c r="CK1082" s="45" t="s">
        <v>2366</v>
      </c>
      <c r="CL1082" s="46" t="s">
        <v>2367</v>
      </c>
    </row>
    <row r="1083" spans="89:90">
      <c r="CK1083" s="45" t="s">
        <v>2368</v>
      </c>
      <c r="CL1083" s="46" t="s">
        <v>2369</v>
      </c>
    </row>
    <row r="1084" spans="89:90">
      <c r="CK1084" s="45" t="s">
        <v>2370</v>
      </c>
      <c r="CL1084" s="46" t="s">
        <v>601</v>
      </c>
    </row>
    <row r="1085" spans="89:90">
      <c r="CK1085" s="45" t="s">
        <v>2371</v>
      </c>
      <c r="CL1085" s="46" t="s">
        <v>2372</v>
      </c>
    </row>
    <row r="1086" spans="89:90">
      <c r="CK1086" s="45" t="s">
        <v>2373</v>
      </c>
      <c r="CL1086" s="46" t="s">
        <v>605</v>
      </c>
    </row>
    <row r="1087" spans="89:90">
      <c r="CK1087" s="45" t="s">
        <v>2374</v>
      </c>
      <c r="CL1087" s="46" t="s">
        <v>608</v>
      </c>
    </row>
    <row r="1088" spans="89:90">
      <c r="CK1088" s="45" t="s">
        <v>2375</v>
      </c>
      <c r="CL1088" s="46" t="s">
        <v>2376</v>
      </c>
    </row>
    <row r="1089" spans="89:90">
      <c r="CK1089" s="45" t="s">
        <v>2377</v>
      </c>
      <c r="CL1089" s="46" t="s">
        <v>2378</v>
      </c>
    </row>
    <row r="1090" spans="89:90">
      <c r="CK1090" s="45" t="s">
        <v>2379</v>
      </c>
      <c r="CL1090" s="46" t="s">
        <v>2380</v>
      </c>
    </row>
    <row r="1091" spans="89:90">
      <c r="CK1091" s="45" t="s">
        <v>2381</v>
      </c>
      <c r="CL1091" s="46" t="s">
        <v>2382</v>
      </c>
    </row>
    <row r="1092" spans="89:90">
      <c r="CK1092" s="45" t="s">
        <v>2383</v>
      </c>
      <c r="CL1092" s="46" t="s">
        <v>2384</v>
      </c>
    </row>
    <row r="1093" spans="89:90">
      <c r="CK1093" s="45" t="s">
        <v>2385</v>
      </c>
      <c r="CL1093" s="46" t="s">
        <v>2386</v>
      </c>
    </row>
    <row r="1094" spans="89:90">
      <c r="CK1094" s="45" t="s">
        <v>2387</v>
      </c>
      <c r="CL1094" s="46" t="s">
        <v>2388</v>
      </c>
    </row>
    <row r="1095" spans="89:90">
      <c r="CK1095" s="45" t="s">
        <v>2389</v>
      </c>
      <c r="CL1095" s="46" t="s">
        <v>2390</v>
      </c>
    </row>
    <row r="1096" spans="89:90">
      <c r="CK1096" s="45" t="s">
        <v>2391</v>
      </c>
      <c r="CL1096" s="46" t="s">
        <v>2392</v>
      </c>
    </row>
    <row r="1097" spans="89:90">
      <c r="CK1097" s="45" t="s">
        <v>2393</v>
      </c>
      <c r="CL1097" s="46" t="s">
        <v>2394</v>
      </c>
    </row>
    <row r="1098" spans="89:90">
      <c r="CK1098" s="45" t="s">
        <v>2395</v>
      </c>
      <c r="CL1098" s="46" t="s">
        <v>2396</v>
      </c>
    </row>
    <row r="1099" spans="89:90">
      <c r="CK1099" s="45" t="s">
        <v>2397</v>
      </c>
      <c r="CL1099" s="46" t="s">
        <v>2398</v>
      </c>
    </row>
    <row r="1100" spans="89:90">
      <c r="CK1100" s="45" t="s">
        <v>2399</v>
      </c>
      <c r="CL1100" s="46" t="s">
        <v>2400</v>
      </c>
    </row>
    <row r="1101" spans="89:90">
      <c r="CK1101" s="45" t="s">
        <v>2401</v>
      </c>
      <c r="CL1101" s="46" t="s">
        <v>2402</v>
      </c>
    </row>
    <row r="1102" spans="89:90">
      <c r="CK1102" s="45" t="s">
        <v>2403</v>
      </c>
      <c r="CL1102" s="46" t="s">
        <v>2404</v>
      </c>
    </row>
    <row r="1103" spans="89:90">
      <c r="CK1103" s="45" t="s">
        <v>2405</v>
      </c>
      <c r="CL1103" s="46" t="s">
        <v>2406</v>
      </c>
    </row>
    <row r="1104" spans="89:90">
      <c r="CK1104" s="45" t="s">
        <v>2407</v>
      </c>
      <c r="CL1104" s="46" t="s">
        <v>2408</v>
      </c>
    </row>
    <row r="1105" spans="89:90">
      <c r="CK1105" s="45" t="s">
        <v>2409</v>
      </c>
      <c r="CL1105" s="46" t="s">
        <v>2410</v>
      </c>
    </row>
    <row r="1106" spans="89:90">
      <c r="CK1106" s="45" t="s">
        <v>2411</v>
      </c>
      <c r="CL1106" s="46" t="s">
        <v>2412</v>
      </c>
    </row>
    <row r="1107" spans="89:90">
      <c r="CK1107" s="45" t="s">
        <v>2413</v>
      </c>
      <c r="CL1107" s="46" t="s">
        <v>2414</v>
      </c>
    </row>
    <row r="1108" spans="89:90">
      <c r="CK1108" s="45" t="s">
        <v>2415</v>
      </c>
      <c r="CL1108" s="46" t="s">
        <v>2416</v>
      </c>
    </row>
    <row r="1109" spans="89:90">
      <c r="CK1109" s="45" t="s">
        <v>2417</v>
      </c>
      <c r="CL1109" s="46" t="s">
        <v>414</v>
      </c>
    </row>
    <row r="1110" spans="89:90">
      <c r="CK1110" s="45" t="s">
        <v>2418</v>
      </c>
      <c r="CL1110" s="46" t="s">
        <v>401</v>
      </c>
    </row>
    <row r="1111" spans="89:90">
      <c r="CK1111" s="45" t="s">
        <v>2419</v>
      </c>
      <c r="CL1111" s="46" t="s">
        <v>406</v>
      </c>
    </row>
    <row r="1112" spans="89:90">
      <c r="CK1112" s="45" t="s">
        <v>2420</v>
      </c>
      <c r="CL1112" s="46" t="s">
        <v>410</v>
      </c>
    </row>
    <row r="1113" spans="89:90">
      <c r="CK1113" s="45" t="s">
        <v>2421</v>
      </c>
      <c r="CL1113" s="46" t="s">
        <v>2422</v>
      </c>
    </row>
    <row r="1114" spans="89:90">
      <c r="CK1114" s="45" t="s">
        <v>2423</v>
      </c>
      <c r="CL1114" s="46" t="s">
        <v>2424</v>
      </c>
    </row>
    <row r="1115" spans="89:90">
      <c r="CK1115" s="45" t="s">
        <v>2425</v>
      </c>
      <c r="CL1115" s="46" t="s">
        <v>2426</v>
      </c>
    </row>
    <row r="1116" spans="89:90">
      <c r="CK1116" s="45" t="s">
        <v>2427</v>
      </c>
      <c r="CL1116" s="46" t="s">
        <v>714</v>
      </c>
    </row>
    <row r="1117" spans="89:90">
      <c r="CK1117" s="45" t="s">
        <v>2428</v>
      </c>
      <c r="CL1117" s="46" t="s">
        <v>2429</v>
      </c>
    </row>
    <row r="1118" spans="89:90">
      <c r="CK1118" s="45" t="s">
        <v>2430</v>
      </c>
      <c r="CL1118" s="46" t="s">
        <v>2431</v>
      </c>
    </row>
    <row r="1119" spans="89:90">
      <c r="CK1119" s="45" t="s">
        <v>2432</v>
      </c>
      <c r="CL1119" s="46" t="s">
        <v>2433</v>
      </c>
    </row>
    <row r="1120" spans="89:90">
      <c r="CK1120" s="45" t="s">
        <v>2434</v>
      </c>
      <c r="CL1120" s="46" t="s">
        <v>2435</v>
      </c>
    </row>
    <row r="1121" spans="89:90">
      <c r="CK1121" s="45" t="s">
        <v>2436</v>
      </c>
      <c r="CL1121" s="46" t="s">
        <v>2437</v>
      </c>
    </row>
    <row r="1122" spans="89:90">
      <c r="CK1122" s="45" t="s">
        <v>2438</v>
      </c>
      <c r="CL1122" s="46" t="s">
        <v>2439</v>
      </c>
    </row>
  </sheetData>
  <autoFilter ref="B1:C171" xr:uid="{64799860-87A9-4847-A879-3D0B65D614A8}"/>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6A573-6FA0-4AA7-A93B-081DC2465544}">
  <dimension ref="A1:I15"/>
  <sheetViews>
    <sheetView workbookViewId="0">
      <selection activeCell="F34" sqref="F34"/>
    </sheetView>
  </sheetViews>
  <sheetFormatPr defaultColWidth="11.42578125" defaultRowHeight="14.45"/>
  <cols>
    <col min="1" max="1" width="61.42578125" bestFit="1" customWidth="1"/>
    <col min="2" max="2" width="14.7109375" customWidth="1"/>
    <col min="3" max="3" width="35.7109375" customWidth="1"/>
    <col min="4" max="4" width="40" bestFit="1" customWidth="1"/>
    <col min="5" max="5" width="45.42578125" customWidth="1"/>
    <col min="6" max="6" width="42.7109375" bestFit="1" customWidth="1"/>
    <col min="7" max="7" width="18" bestFit="1" customWidth="1"/>
    <col min="8" max="8" width="37.42578125" bestFit="1" customWidth="1"/>
    <col min="9" max="9" width="25.28515625" customWidth="1"/>
  </cols>
  <sheetData>
    <row r="1" spans="1:9" s="35" customFormat="1" ht="28.9">
      <c r="A1" s="37" t="s">
        <v>2440</v>
      </c>
      <c r="B1" s="37" t="s">
        <v>2441</v>
      </c>
      <c r="C1" s="37" t="s">
        <v>2442</v>
      </c>
      <c r="D1" s="37" t="s">
        <v>2443</v>
      </c>
      <c r="E1" s="37" t="s">
        <v>2444</v>
      </c>
      <c r="F1" s="37" t="s">
        <v>2445</v>
      </c>
      <c r="G1" s="37" t="s">
        <v>2446</v>
      </c>
      <c r="H1" s="37" t="s">
        <v>2447</v>
      </c>
    </row>
    <row r="2" spans="1:9">
      <c r="A2" s="38" t="s">
        <v>2448</v>
      </c>
      <c r="B2" s="39" t="s">
        <v>2449</v>
      </c>
      <c r="C2" s="38" t="s">
        <v>2450</v>
      </c>
      <c r="D2" s="38" t="s">
        <v>2451</v>
      </c>
      <c r="E2" s="38" t="s">
        <v>2452</v>
      </c>
      <c r="F2" s="38" t="s">
        <v>2453</v>
      </c>
      <c r="G2" s="39">
        <v>3116998661</v>
      </c>
      <c r="H2" s="38" t="s">
        <v>2454</v>
      </c>
      <c r="I2" t="str">
        <f>+A2</f>
        <v>CENTRALES ELECTRICAS DE NARIÑO SA ESP</v>
      </c>
    </row>
    <row r="3" spans="1:9">
      <c r="A3" s="36" t="s">
        <v>2455</v>
      </c>
      <c r="B3" s="40" t="s">
        <v>2456</v>
      </c>
      <c r="C3" s="36" t="s">
        <v>2457</v>
      </c>
      <c r="D3" s="36" t="s">
        <v>2458</v>
      </c>
      <c r="E3" s="36" t="s">
        <v>2459</v>
      </c>
      <c r="F3" s="36" t="s">
        <v>2460</v>
      </c>
      <c r="G3" s="40">
        <v>3133950572</v>
      </c>
      <c r="H3" s="36" t="s">
        <v>2461</v>
      </c>
      <c r="I3" t="str">
        <f t="shared" ref="I3:I15" si="0">+A3</f>
        <v>Empresa de Energía del Putumayo S.A. E.S.P.</v>
      </c>
    </row>
    <row r="4" spans="1:9">
      <c r="A4" s="38" t="s">
        <v>2462</v>
      </c>
      <c r="B4" s="39" t="s">
        <v>2463</v>
      </c>
      <c r="C4" s="38" t="s">
        <v>2464</v>
      </c>
      <c r="D4" s="38" t="s">
        <v>2465</v>
      </c>
      <c r="E4" s="38" t="s">
        <v>2466</v>
      </c>
      <c r="F4" s="38" t="s">
        <v>2467</v>
      </c>
      <c r="G4" s="39">
        <v>3015535977</v>
      </c>
      <c r="H4" s="38" t="s">
        <v>2468</v>
      </c>
      <c r="I4" t="str">
        <f t="shared" si="0"/>
        <v>AIR-E S.A.S. E.S.P.</v>
      </c>
    </row>
    <row r="5" spans="1:9">
      <c r="A5" s="36" t="s">
        <v>2469</v>
      </c>
      <c r="B5" s="40" t="s">
        <v>2470</v>
      </c>
      <c r="C5" s="36" t="s">
        <v>2471</v>
      </c>
      <c r="D5" s="36" t="s">
        <v>2472</v>
      </c>
      <c r="E5" s="36" t="s">
        <v>2473</v>
      </c>
      <c r="F5" s="36" t="s">
        <v>2474</v>
      </c>
      <c r="G5" s="40">
        <v>3154052581</v>
      </c>
      <c r="H5" s="36" t="s">
        <v>2475</v>
      </c>
      <c r="I5" t="str">
        <f t="shared" si="0"/>
        <v>EMPRESA DISTRIBUIDORA DEL PACIFICO S. A. ESP- DISPAC S. A. ESP</v>
      </c>
    </row>
    <row r="6" spans="1:9">
      <c r="A6" s="38" t="s">
        <v>2476</v>
      </c>
      <c r="B6" s="39" t="s">
        <v>2477</v>
      </c>
      <c r="C6" s="38" t="s">
        <v>2478</v>
      </c>
      <c r="D6" s="38" t="s">
        <v>2479</v>
      </c>
      <c r="E6" s="38" t="s">
        <v>2480</v>
      </c>
      <c r="F6" s="38" t="s">
        <v>2481</v>
      </c>
      <c r="G6" s="39">
        <v>3142394525</v>
      </c>
      <c r="H6" s="38" t="s">
        <v>2482</v>
      </c>
      <c r="I6" t="str">
        <f t="shared" si="0"/>
        <v>Electrificadora del Caquetá S.A E.S.P</v>
      </c>
    </row>
    <row r="7" spans="1:9">
      <c r="A7" s="36" t="s">
        <v>2483</v>
      </c>
      <c r="B7" s="40" t="s">
        <v>2484</v>
      </c>
      <c r="C7" s="36" t="s">
        <v>2485</v>
      </c>
      <c r="D7" s="41" t="s">
        <v>2486</v>
      </c>
      <c r="E7" s="36" t="s">
        <v>2487</v>
      </c>
      <c r="F7" s="36" t="s">
        <v>2488</v>
      </c>
      <c r="G7" s="40">
        <v>3184008769</v>
      </c>
      <c r="H7" s="36" t="s">
        <v>2486</v>
      </c>
      <c r="I7" t="str">
        <f t="shared" si="0"/>
        <v>EMPRESA MUNICIPAL DE SERVICIOS PUBLICOS DE OROCUE S.A E.S.P.</v>
      </c>
    </row>
    <row r="8" spans="1:9">
      <c r="A8" s="38" t="s">
        <v>2489</v>
      </c>
      <c r="B8" s="39" t="s">
        <v>2490</v>
      </c>
      <c r="C8" s="38" t="s">
        <v>2491</v>
      </c>
      <c r="D8" s="38" t="s">
        <v>2492</v>
      </c>
      <c r="E8" s="38" t="s">
        <v>2493</v>
      </c>
      <c r="F8" s="38" t="s">
        <v>2494</v>
      </c>
      <c r="G8" s="39">
        <v>3175753495</v>
      </c>
      <c r="H8" s="38" t="s">
        <v>2495</v>
      </c>
      <c r="I8" t="str">
        <f t="shared" si="0"/>
        <v>ELECTRIFICADORA DEL HUILA S.A E.S.P.</v>
      </c>
    </row>
    <row r="9" spans="1:9">
      <c r="A9" s="36" t="s">
        <v>2455</v>
      </c>
      <c r="B9" s="40" t="s">
        <v>2456</v>
      </c>
      <c r="C9" s="36" t="s">
        <v>2496</v>
      </c>
      <c r="D9" s="36" t="s">
        <v>2458</v>
      </c>
      <c r="E9" s="36" t="s">
        <v>2497</v>
      </c>
      <c r="F9" s="36" t="s">
        <v>2498</v>
      </c>
      <c r="G9" s="40">
        <v>3147720322</v>
      </c>
      <c r="H9" s="36" t="s">
        <v>2499</v>
      </c>
      <c r="I9" t="str">
        <f t="shared" si="0"/>
        <v>Empresa de Energía del Putumayo S.A. E.S.P.</v>
      </c>
    </row>
    <row r="10" spans="1:9">
      <c r="A10" s="38" t="s">
        <v>2500</v>
      </c>
      <c r="B10" s="39" t="s">
        <v>2501</v>
      </c>
      <c r="C10" s="38" t="s">
        <v>2502</v>
      </c>
      <c r="D10" s="38" t="s">
        <v>2503</v>
      </c>
      <c r="E10" s="38" t="s">
        <v>2504</v>
      </c>
      <c r="F10" s="38" t="s">
        <v>2505</v>
      </c>
      <c r="G10" s="39">
        <v>3165362373</v>
      </c>
      <c r="H10" s="38" t="s">
        <v>2503</v>
      </c>
      <c r="I10" t="str">
        <f t="shared" si="0"/>
        <v>ELECTRIFICADORA DEL META S.A. E.S.P.</v>
      </c>
    </row>
    <row r="11" spans="1:9">
      <c r="A11" s="36" t="s">
        <v>2506</v>
      </c>
      <c r="B11" s="40" t="s">
        <v>2507</v>
      </c>
      <c r="C11" s="36" t="s">
        <v>2508</v>
      </c>
      <c r="D11" s="36" t="s">
        <v>2509</v>
      </c>
      <c r="E11" s="36" t="s">
        <v>2510</v>
      </c>
      <c r="F11" s="36" t="s">
        <v>2511</v>
      </c>
      <c r="G11" s="40">
        <v>3114350739</v>
      </c>
      <c r="H11" s="36" t="s">
        <v>2512</v>
      </c>
      <c r="I11" t="str">
        <f t="shared" si="0"/>
        <v>Caribemar de la Costa SAS ESP</v>
      </c>
    </row>
    <row r="12" spans="1:9">
      <c r="A12" s="38" t="s">
        <v>2513</v>
      </c>
      <c r="B12" s="39" t="s">
        <v>2514</v>
      </c>
      <c r="C12" s="38" t="s">
        <v>2515</v>
      </c>
      <c r="D12" s="38" t="s">
        <v>2516</v>
      </c>
      <c r="E12" s="38" t="s">
        <v>2517</v>
      </c>
      <c r="F12" s="38" t="s">
        <v>2518</v>
      </c>
      <c r="G12" s="39">
        <v>3208853591</v>
      </c>
      <c r="H12" s="38" t="s">
        <v>2519</v>
      </c>
      <c r="I12" t="str">
        <f t="shared" si="0"/>
        <v>SMIN LTDA</v>
      </c>
    </row>
    <row r="13" spans="1:9">
      <c r="A13" s="36" t="s">
        <v>2520</v>
      </c>
      <c r="B13" s="40" t="s">
        <v>2521</v>
      </c>
      <c r="C13" s="36" t="s">
        <v>2522</v>
      </c>
      <c r="D13" s="41" t="s">
        <v>2523</v>
      </c>
      <c r="E13" s="36" t="s">
        <v>2522</v>
      </c>
      <c r="F13" s="36" t="s">
        <v>2524</v>
      </c>
      <c r="G13" s="40">
        <v>4447051</v>
      </c>
      <c r="H13" s="36" t="s">
        <v>2523</v>
      </c>
      <c r="I13" t="str">
        <f t="shared" si="0"/>
        <v>Coypag</v>
      </c>
    </row>
    <row r="14" spans="1:9">
      <c r="A14" s="38" t="s">
        <v>2525</v>
      </c>
      <c r="B14" s="39" t="s">
        <v>2526</v>
      </c>
      <c r="C14" s="38" t="s">
        <v>2527</v>
      </c>
      <c r="D14" s="38" t="s">
        <v>2528</v>
      </c>
      <c r="E14" s="38" t="s">
        <v>2529</v>
      </c>
      <c r="F14" s="38" t="s">
        <v>2530</v>
      </c>
      <c r="G14" s="39">
        <v>3143944345</v>
      </c>
      <c r="H14" s="38" t="s">
        <v>2528</v>
      </c>
      <c r="I14" t="str">
        <f t="shared" si="0"/>
        <v>Marub</v>
      </c>
    </row>
    <row r="15" spans="1:9">
      <c r="A15" s="36" t="s">
        <v>2531</v>
      </c>
      <c r="B15" s="40" t="s">
        <v>2532</v>
      </c>
      <c r="C15" s="36" t="s">
        <v>2533</v>
      </c>
      <c r="D15" s="36" t="s">
        <v>2534</v>
      </c>
      <c r="E15" s="36" t="s">
        <v>2535</v>
      </c>
      <c r="F15" s="36" t="s">
        <v>2536</v>
      </c>
      <c r="G15" s="40">
        <v>3012867474</v>
      </c>
      <c r="H15" s="41" t="s">
        <v>2537</v>
      </c>
      <c r="I15" t="str">
        <f t="shared" si="0"/>
        <v>Municipio de Santa lucia</v>
      </c>
    </row>
  </sheetData>
  <sheetProtection algorithmName="SHA-512" hashValue="Ow6/gn3AvDUoq81YWeaSy8wJ+qbwgK/Inu8sPtF5Z/TWlWNV380/kCVFZ7w34y+7CmcQ1q05vvyUz29ubzgOzQ==" saltValue="Ih6v860dKGBtbfjrVvdP4w==" spinCount="100000" sheet="1" objects="1" scenarios="1" selectLockedCells="1" selectUnlockedCells="1"/>
  <hyperlinks>
    <hyperlink ref="D13" r:id="rId1" xr:uid="{4A855403-1218-473F-878C-42F030D75139}"/>
    <hyperlink ref="H15" r:id="rId2" xr:uid="{18AB7562-AA23-4673-B5DA-7F6D3CDA9A41}"/>
    <hyperlink ref="D7" r:id="rId3" xr:uid="{670C1202-3F7D-46C0-BEF7-C9BA6435A989}"/>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BDBE0-AEBF-4786-BBCE-39F3EC097980}">
  <dimension ref="A1:BJ98"/>
  <sheetViews>
    <sheetView workbookViewId="0">
      <selection activeCell="F34" sqref="F34"/>
    </sheetView>
  </sheetViews>
  <sheetFormatPr defaultColWidth="11.42578125" defaultRowHeight="14.45"/>
  <cols>
    <col min="1" max="1" width="42" bestFit="1" customWidth="1"/>
    <col min="2" max="2" width="15.85546875" bestFit="1" customWidth="1"/>
    <col min="3" max="3" width="16.7109375" customWidth="1"/>
    <col min="4" max="4" width="5.42578125" bestFit="1" customWidth="1"/>
    <col min="5" max="5" width="4.140625" bestFit="1" customWidth="1"/>
    <col min="6" max="6" width="23.7109375" customWidth="1"/>
    <col min="7" max="7" width="14.28515625" customWidth="1"/>
    <col min="8" max="8" width="16.85546875" customWidth="1"/>
    <col min="9" max="9" width="19.7109375" bestFit="1" customWidth="1"/>
    <col min="10" max="10" width="21.28515625" bestFit="1" customWidth="1"/>
    <col min="11" max="11" width="20.28515625" customWidth="1"/>
    <col min="12" max="12" width="23.5703125" customWidth="1"/>
    <col min="13" max="13" width="13.7109375" customWidth="1"/>
    <col min="14" max="14" width="22" bestFit="1" customWidth="1"/>
    <col min="15" max="15" width="15.7109375" customWidth="1"/>
    <col min="16" max="16" width="16.140625" customWidth="1"/>
    <col min="17" max="17" width="17.7109375" customWidth="1"/>
    <col min="18" max="18" width="17.5703125" customWidth="1"/>
    <col min="19" max="19" width="14.7109375" bestFit="1" customWidth="1"/>
    <col min="20" max="20" width="12.28515625" bestFit="1" customWidth="1"/>
    <col min="21" max="21" width="15" customWidth="1"/>
    <col min="22" max="22" width="11.5703125" customWidth="1"/>
    <col min="23" max="23" width="16.7109375" customWidth="1"/>
    <col min="25" max="25" width="13.42578125" customWidth="1"/>
    <col min="26" max="27" width="14.42578125" bestFit="1" customWidth="1"/>
    <col min="28" max="28" width="15.42578125" customWidth="1"/>
    <col min="29" max="29" width="17.42578125" customWidth="1"/>
    <col min="30" max="30" width="17.28515625" bestFit="1" customWidth="1"/>
    <col min="31" max="31" width="15.140625" customWidth="1"/>
    <col min="35" max="35" width="20.42578125" customWidth="1"/>
    <col min="36" max="36" width="15.85546875" customWidth="1"/>
    <col min="37" max="37" width="18.140625" bestFit="1" customWidth="1"/>
    <col min="38" max="38" width="12.42578125" bestFit="1" customWidth="1"/>
    <col min="39" max="40" width="19.28515625" bestFit="1" customWidth="1"/>
    <col min="41" max="41" width="20" customWidth="1"/>
    <col min="42" max="42" width="11.85546875" customWidth="1"/>
    <col min="43" max="43" width="16.140625" customWidth="1"/>
    <col min="44" max="44" width="10" customWidth="1"/>
    <col min="45" max="45" width="16.7109375" customWidth="1"/>
    <col min="46" max="46" width="14.28515625" customWidth="1"/>
    <col min="48" max="48" width="15.85546875" customWidth="1"/>
    <col min="51" max="51" width="15.42578125" customWidth="1"/>
    <col min="54" max="54" width="16" customWidth="1"/>
    <col min="56" max="56" width="14.85546875" customWidth="1"/>
    <col min="59" max="59" width="13.42578125" customWidth="1"/>
    <col min="60" max="60" width="17.140625" customWidth="1"/>
  </cols>
  <sheetData>
    <row r="1" spans="1:62" s="30" customFormat="1" ht="43.15">
      <c r="A1" s="42" t="s">
        <v>2538</v>
      </c>
      <c r="B1" s="42" t="s">
        <v>1</v>
      </c>
      <c r="C1" s="42" t="s">
        <v>2</v>
      </c>
      <c r="D1" s="42" t="s">
        <v>2539</v>
      </c>
      <c r="E1" s="42" t="s">
        <v>2540</v>
      </c>
      <c r="F1" s="42" t="s">
        <v>2541</v>
      </c>
      <c r="G1" s="43" t="s">
        <v>2542</v>
      </c>
      <c r="H1" s="42" t="s">
        <v>2543</v>
      </c>
      <c r="I1" s="43" t="s">
        <v>2544</v>
      </c>
      <c r="J1" s="43" t="s">
        <v>2545</v>
      </c>
      <c r="K1" s="43" t="s">
        <v>2546</v>
      </c>
      <c r="L1" s="43" t="s">
        <v>2547</v>
      </c>
      <c r="M1" s="43" t="s">
        <v>2548</v>
      </c>
      <c r="N1" s="43" t="s">
        <v>2549</v>
      </c>
      <c r="O1" s="43" t="s">
        <v>2550</v>
      </c>
      <c r="P1" s="43" t="s">
        <v>2551</v>
      </c>
      <c r="Q1" s="43" t="s">
        <v>2552</v>
      </c>
      <c r="R1" s="43" t="s">
        <v>2553</v>
      </c>
      <c r="S1" s="42" t="s">
        <v>2554</v>
      </c>
      <c r="T1" s="43" t="s">
        <v>2555</v>
      </c>
      <c r="U1" s="43" t="s">
        <v>2556</v>
      </c>
      <c r="V1" s="43" t="s">
        <v>2557</v>
      </c>
      <c r="W1" s="43" t="s">
        <v>2558</v>
      </c>
      <c r="X1" s="42" t="s">
        <v>2559</v>
      </c>
      <c r="Y1" s="43" t="s">
        <v>2560</v>
      </c>
      <c r="Z1" s="43" t="s">
        <v>2561</v>
      </c>
      <c r="AA1" s="43" t="s">
        <v>2562</v>
      </c>
      <c r="AB1" s="43" t="s">
        <v>2563</v>
      </c>
      <c r="AC1" s="43" t="s">
        <v>2564</v>
      </c>
      <c r="AD1" s="43" t="s">
        <v>2565</v>
      </c>
      <c r="AE1" s="43" t="s">
        <v>2566</v>
      </c>
      <c r="AF1" s="43" t="s">
        <v>2567</v>
      </c>
      <c r="AG1" s="42" t="s">
        <v>2568</v>
      </c>
      <c r="AH1" s="42" t="s">
        <v>2569</v>
      </c>
      <c r="AI1" s="43" t="s">
        <v>2570</v>
      </c>
      <c r="AJ1" s="43" t="s">
        <v>2571</v>
      </c>
      <c r="AK1" s="43" t="s">
        <v>2572</v>
      </c>
      <c r="AL1" s="43" t="s">
        <v>2573</v>
      </c>
      <c r="AM1" s="43" t="s">
        <v>2574</v>
      </c>
      <c r="AN1" s="43" t="s">
        <v>2575</v>
      </c>
      <c r="AO1" s="43" t="s">
        <v>2576</v>
      </c>
      <c r="AP1" s="43" t="s">
        <v>2577</v>
      </c>
      <c r="AQ1" s="42" t="s">
        <v>2578</v>
      </c>
      <c r="AR1" s="43" t="s">
        <v>2579</v>
      </c>
      <c r="AS1" s="43" t="s">
        <v>2580</v>
      </c>
      <c r="AT1" s="42" t="s">
        <v>2581</v>
      </c>
      <c r="AU1" s="43" t="s">
        <v>2582</v>
      </c>
      <c r="AV1" s="43" t="s">
        <v>2583</v>
      </c>
      <c r="AW1" s="42" t="s">
        <v>2584</v>
      </c>
      <c r="AX1" s="43" t="s">
        <v>2585</v>
      </c>
      <c r="AY1" s="43" t="s">
        <v>2586</v>
      </c>
      <c r="AZ1" s="42" t="s">
        <v>2587</v>
      </c>
      <c r="BA1" s="43" t="s">
        <v>2588</v>
      </c>
      <c r="BB1" s="43" t="s">
        <v>2589</v>
      </c>
      <c r="BC1" s="43" t="s">
        <v>2590</v>
      </c>
      <c r="BD1" s="43" t="s">
        <v>2591</v>
      </c>
      <c r="BE1" s="43" t="s">
        <v>2592</v>
      </c>
      <c r="BF1" s="43" t="s">
        <v>2593</v>
      </c>
      <c r="BG1" s="43" t="s">
        <v>2594</v>
      </c>
      <c r="BH1" s="43" t="s">
        <v>2595</v>
      </c>
      <c r="BI1" s="43" t="s">
        <v>2596</v>
      </c>
      <c r="BJ1" s="43" t="s">
        <v>2597</v>
      </c>
    </row>
    <row r="2" spans="1:62">
      <c r="A2" s="36" t="s">
        <v>2598</v>
      </c>
      <c r="B2" s="36" t="s">
        <v>2599</v>
      </c>
      <c r="C2" s="36" t="s">
        <v>419</v>
      </c>
      <c r="D2" s="36" t="s">
        <v>8</v>
      </c>
      <c r="E2" s="36">
        <v>20.21</v>
      </c>
      <c r="F2" s="36" t="s">
        <v>2600</v>
      </c>
      <c r="G2" s="36">
        <v>9804</v>
      </c>
      <c r="H2" s="36"/>
      <c r="I2" s="36">
        <v>165</v>
      </c>
      <c r="J2" s="36">
        <v>165</v>
      </c>
      <c r="K2" s="36">
        <v>165</v>
      </c>
      <c r="L2" s="36">
        <v>165</v>
      </c>
      <c r="M2" s="36">
        <v>45894</v>
      </c>
      <c r="N2" s="36"/>
      <c r="O2" s="36">
        <v>46195</v>
      </c>
      <c r="P2" s="36">
        <v>2274824131</v>
      </c>
      <c r="Q2" s="36">
        <v>0</v>
      </c>
      <c r="R2" s="36">
        <v>2077485235</v>
      </c>
      <c r="S2" s="36" t="s">
        <v>2601</v>
      </c>
      <c r="T2" s="36">
        <v>263519480</v>
      </c>
      <c r="U2" s="36">
        <v>45530</v>
      </c>
      <c r="V2" s="36">
        <v>45895</v>
      </c>
      <c r="W2" s="36"/>
      <c r="X2" s="36"/>
      <c r="Y2" s="36"/>
      <c r="Z2" s="36">
        <v>9</v>
      </c>
      <c r="AA2" s="36">
        <v>43.16</v>
      </c>
      <c r="AB2" s="36">
        <v>0.4</v>
      </c>
      <c r="AC2" s="36">
        <v>8</v>
      </c>
      <c r="AD2" s="36">
        <v>9.4600000000000009</v>
      </c>
      <c r="AE2" s="36">
        <v>0.2</v>
      </c>
      <c r="AF2" s="36"/>
      <c r="AG2" s="36">
        <v>1977</v>
      </c>
      <c r="AH2" s="36">
        <v>3945</v>
      </c>
      <c r="AI2" s="36">
        <v>17</v>
      </c>
      <c r="AJ2" s="36">
        <v>5625</v>
      </c>
      <c r="AK2" s="36">
        <v>4784766</v>
      </c>
      <c r="AL2" s="36" t="s">
        <v>686</v>
      </c>
      <c r="AM2" s="36" t="s">
        <v>2602</v>
      </c>
      <c r="AN2" s="36">
        <v>1060829090</v>
      </c>
      <c r="AO2" s="36" t="s">
        <v>2495</v>
      </c>
      <c r="AP2" s="36"/>
      <c r="AQ2" s="36"/>
      <c r="AR2" s="36"/>
      <c r="AS2" s="36"/>
      <c r="AT2" s="36"/>
      <c r="AU2" s="36"/>
      <c r="AV2" s="36"/>
      <c r="AW2" s="36"/>
      <c r="AX2" s="36"/>
      <c r="AY2" s="36"/>
      <c r="AZ2" s="36"/>
      <c r="BA2" s="36"/>
      <c r="BB2" s="36"/>
      <c r="BC2" s="36"/>
      <c r="BD2" s="36"/>
      <c r="BE2" s="36"/>
      <c r="BF2" s="36"/>
      <c r="BG2" s="36" t="s">
        <v>2603</v>
      </c>
      <c r="BH2" s="36">
        <v>0</v>
      </c>
      <c r="BI2" s="36" t="s">
        <v>2604</v>
      </c>
      <c r="BJ2" s="36" t="s">
        <v>2605</v>
      </c>
    </row>
    <row r="3" spans="1:62">
      <c r="A3" s="36" t="s">
        <v>2606</v>
      </c>
      <c r="B3" s="36" t="s">
        <v>2599</v>
      </c>
      <c r="C3" s="36" t="s">
        <v>2607</v>
      </c>
      <c r="D3" s="36" t="s">
        <v>8</v>
      </c>
      <c r="E3" s="36">
        <v>20.21</v>
      </c>
      <c r="F3" s="36" t="s">
        <v>2608</v>
      </c>
      <c r="G3" s="36">
        <v>9803</v>
      </c>
      <c r="H3" s="36"/>
      <c r="I3" s="36">
        <v>179</v>
      </c>
      <c r="J3" s="36">
        <v>179</v>
      </c>
      <c r="K3" s="36">
        <v>179</v>
      </c>
      <c r="L3" s="36">
        <v>179</v>
      </c>
      <c r="M3" s="36">
        <v>45889</v>
      </c>
      <c r="N3" s="36"/>
      <c r="O3" s="36">
        <v>46211</v>
      </c>
      <c r="P3" s="36">
        <v>2950467368</v>
      </c>
      <c r="Q3" s="36">
        <v>0</v>
      </c>
      <c r="R3" s="36">
        <v>2694517043</v>
      </c>
      <c r="S3" s="36" t="s">
        <v>2601</v>
      </c>
      <c r="T3" s="36">
        <v>263519480</v>
      </c>
      <c r="U3" s="36">
        <v>45530</v>
      </c>
      <c r="V3" s="36">
        <v>45895</v>
      </c>
      <c r="W3" s="36"/>
      <c r="X3" s="36"/>
      <c r="Y3" s="36"/>
      <c r="Z3" s="36">
        <v>35</v>
      </c>
      <c r="AA3" s="36">
        <v>332.66</v>
      </c>
      <c r="AB3" s="36">
        <v>0.4</v>
      </c>
      <c r="AC3" s="36">
        <v>16</v>
      </c>
      <c r="AD3" s="36">
        <v>51.14</v>
      </c>
      <c r="AE3" s="36">
        <v>0.2</v>
      </c>
      <c r="AF3" s="36"/>
      <c r="AG3" s="36">
        <v>1123</v>
      </c>
      <c r="AH3" s="36">
        <v>4711</v>
      </c>
      <c r="AI3" s="36">
        <v>31</v>
      </c>
      <c r="AJ3" s="36">
        <v>9375</v>
      </c>
      <c r="AK3" s="36">
        <v>4894047</v>
      </c>
      <c r="AL3" s="36" t="s">
        <v>686</v>
      </c>
      <c r="AM3" s="36" t="s">
        <v>2602</v>
      </c>
      <c r="AN3" s="36">
        <v>1333830439</v>
      </c>
      <c r="AO3" s="36" t="s">
        <v>2495</v>
      </c>
      <c r="AP3" s="36"/>
      <c r="AQ3" s="36"/>
      <c r="AR3" s="36"/>
      <c r="AS3" s="36"/>
      <c r="AT3" s="36"/>
      <c r="AU3" s="36"/>
      <c r="AV3" s="36"/>
      <c r="AW3" s="36"/>
      <c r="AX3" s="36"/>
      <c r="AY3" s="36"/>
      <c r="AZ3" s="36"/>
      <c r="BA3" s="36"/>
      <c r="BB3" s="36"/>
      <c r="BC3" s="36"/>
      <c r="BD3" s="36"/>
      <c r="BE3" s="36"/>
      <c r="BF3" s="36"/>
      <c r="BG3" s="36" t="s">
        <v>2603</v>
      </c>
      <c r="BH3" s="36">
        <v>0</v>
      </c>
      <c r="BI3" s="36" t="s">
        <v>2604</v>
      </c>
      <c r="BJ3" s="36" t="s">
        <v>2605</v>
      </c>
    </row>
    <row r="4" spans="1:62">
      <c r="A4" s="36" t="s">
        <v>2609</v>
      </c>
      <c r="B4" s="36" t="s">
        <v>2610</v>
      </c>
      <c r="C4" s="36" t="s">
        <v>2611</v>
      </c>
      <c r="D4" s="36" t="s">
        <v>686</v>
      </c>
      <c r="E4" s="36">
        <v>29.92</v>
      </c>
      <c r="F4" s="36" t="s">
        <v>2612</v>
      </c>
      <c r="G4" s="36">
        <v>1832</v>
      </c>
      <c r="H4" s="36"/>
      <c r="I4" s="36">
        <v>19</v>
      </c>
      <c r="J4" s="36">
        <v>19</v>
      </c>
      <c r="K4" s="36">
        <v>84</v>
      </c>
      <c r="L4" s="36">
        <v>84</v>
      </c>
      <c r="M4" s="36">
        <v>45551</v>
      </c>
      <c r="N4" s="36"/>
      <c r="O4" s="36">
        <v>45612</v>
      </c>
      <c r="P4" s="36">
        <v>506732870</v>
      </c>
      <c r="Q4" s="36">
        <v>71738783</v>
      </c>
      <c r="R4" s="36">
        <v>406519767</v>
      </c>
      <c r="S4" s="36" t="s">
        <v>2613</v>
      </c>
      <c r="T4" s="36">
        <v>25667939.5</v>
      </c>
      <c r="U4" s="36">
        <v>45528</v>
      </c>
      <c r="V4" s="36">
        <v>45715</v>
      </c>
      <c r="W4" s="36"/>
      <c r="X4" s="36"/>
      <c r="Y4" s="36"/>
      <c r="Z4" s="36">
        <v>25.7</v>
      </c>
      <c r="AA4" s="36">
        <v>44.9</v>
      </c>
      <c r="AB4" s="36">
        <v>5.0000000000000001E-4</v>
      </c>
      <c r="AC4" s="36">
        <v>24</v>
      </c>
      <c r="AD4" s="36">
        <v>43</v>
      </c>
      <c r="AE4" s="36">
        <v>4.4999999999999999E-4</v>
      </c>
      <c r="AF4" s="36"/>
      <c r="AG4" s="36">
        <v>0.11</v>
      </c>
      <c r="AH4" s="36">
        <v>0.9</v>
      </c>
      <c r="AI4" s="36">
        <v>1</v>
      </c>
      <c r="AJ4" s="36">
        <v>45</v>
      </c>
      <c r="AK4" s="36">
        <v>0</v>
      </c>
      <c r="AL4" s="36" t="s">
        <v>686</v>
      </c>
      <c r="AM4" s="36" t="s">
        <v>2614</v>
      </c>
      <c r="AN4" s="36">
        <v>107899092</v>
      </c>
      <c r="AO4" s="41" t="s">
        <v>2486</v>
      </c>
      <c r="AP4" s="36"/>
      <c r="AQ4" s="36" t="s">
        <v>2615</v>
      </c>
      <c r="AR4" s="36">
        <v>1833</v>
      </c>
      <c r="AS4" s="36">
        <v>65</v>
      </c>
      <c r="AT4" s="36"/>
      <c r="AU4" s="36"/>
      <c r="AV4" s="36"/>
      <c r="AW4" s="36"/>
      <c r="AX4" s="36"/>
      <c r="AY4" s="36"/>
      <c r="AZ4" s="36"/>
      <c r="BA4" s="36"/>
      <c r="BB4" s="36"/>
      <c r="BC4" s="36">
        <v>65</v>
      </c>
      <c r="BD4" s="36"/>
      <c r="BE4" s="36"/>
      <c r="BF4" s="36"/>
      <c r="BG4" s="36" t="s">
        <v>2603</v>
      </c>
      <c r="BH4" s="36">
        <v>0</v>
      </c>
      <c r="BI4" s="36" t="s">
        <v>2604</v>
      </c>
      <c r="BJ4" s="36" t="s">
        <v>2605</v>
      </c>
    </row>
    <row r="5" spans="1:62">
      <c r="A5" s="36" t="s">
        <v>2616</v>
      </c>
      <c r="B5" s="36" t="s">
        <v>2617</v>
      </c>
      <c r="C5" s="36" t="s">
        <v>2618</v>
      </c>
      <c r="D5" s="36" t="s">
        <v>686</v>
      </c>
      <c r="E5" s="36">
        <v>34.979999999999997</v>
      </c>
      <c r="F5" s="36" t="s">
        <v>2619</v>
      </c>
      <c r="G5" s="36">
        <v>1094</v>
      </c>
      <c r="H5" s="36"/>
      <c r="I5" s="36">
        <v>176</v>
      </c>
      <c r="J5" s="36">
        <v>176</v>
      </c>
      <c r="K5" s="36">
        <v>176</v>
      </c>
      <c r="L5" s="36">
        <v>198</v>
      </c>
      <c r="M5" s="36">
        <v>45912</v>
      </c>
      <c r="N5" s="36"/>
      <c r="O5" s="36">
        <v>46566</v>
      </c>
      <c r="P5" s="36">
        <v>1718367884</v>
      </c>
      <c r="Q5" s="36">
        <v>0</v>
      </c>
      <c r="R5" s="36">
        <v>1718367884</v>
      </c>
      <c r="S5" s="36" t="s">
        <v>2620</v>
      </c>
      <c r="T5" s="36">
        <v>0</v>
      </c>
      <c r="U5" s="36">
        <v>45513</v>
      </c>
      <c r="V5" s="36">
        <v>45697</v>
      </c>
      <c r="W5" s="36"/>
      <c r="X5" s="36"/>
      <c r="Y5" s="36"/>
      <c r="Z5" s="36">
        <v>23.21</v>
      </c>
      <c r="AA5" s="36">
        <v>72.349999999999994</v>
      </c>
      <c r="AB5" s="36">
        <v>42.51</v>
      </c>
      <c r="AC5" s="36">
        <v>19.95</v>
      </c>
      <c r="AD5" s="36">
        <v>21.21</v>
      </c>
      <c r="AE5" s="36">
        <v>1.33</v>
      </c>
      <c r="AF5" s="36"/>
      <c r="AG5" s="36">
        <v>1.587</v>
      </c>
      <c r="AH5" s="36">
        <v>0.86199999999999999</v>
      </c>
      <c r="AI5" s="36">
        <v>10</v>
      </c>
      <c r="AJ5" s="36">
        <v>242.5</v>
      </c>
      <c r="AK5" s="36">
        <v>22338682</v>
      </c>
      <c r="AL5" s="36" t="s">
        <v>686</v>
      </c>
      <c r="AM5" s="36" t="s">
        <v>2621</v>
      </c>
      <c r="AN5" s="36">
        <v>407729898</v>
      </c>
      <c r="AO5" s="36" t="s">
        <v>2468</v>
      </c>
      <c r="AP5" s="36"/>
      <c r="AQ5" s="36"/>
      <c r="AR5" s="36"/>
      <c r="AS5" s="36"/>
      <c r="AT5" s="36"/>
      <c r="AU5" s="36"/>
      <c r="AV5" s="36"/>
      <c r="AW5" s="36"/>
      <c r="AX5" s="36"/>
      <c r="AY5" s="36"/>
      <c r="AZ5" s="36"/>
      <c r="BA5" s="36"/>
      <c r="BB5" s="36"/>
      <c r="BC5" s="36"/>
      <c r="BD5" s="36"/>
      <c r="BE5" s="36"/>
      <c r="BF5" s="36"/>
      <c r="BG5" s="36" t="s">
        <v>2603</v>
      </c>
      <c r="BH5" s="36">
        <v>0</v>
      </c>
      <c r="BI5" s="36" t="s">
        <v>2604</v>
      </c>
      <c r="BJ5" s="36" t="s">
        <v>2605</v>
      </c>
    </row>
    <row r="6" spans="1:62">
      <c r="A6" s="36" t="s">
        <v>2622</v>
      </c>
      <c r="B6" s="36" t="s">
        <v>2617</v>
      </c>
      <c r="C6" s="36" t="s">
        <v>2623</v>
      </c>
      <c r="D6" s="36" t="s">
        <v>686</v>
      </c>
      <c r="E6" s="36">
        <v>12.92</v>
      </c>
      <c r="F6" s="36" t="s">
        <v>2624</v>
      </c>
      <c r="G6" s="36">
        <v>1192</v>
      </c>
      <c r="H6" s="36"/>
      <c r="I6" s="36">
        <v>131</v>
      </c>
      <c r="J6" s="36">
        <v>78</v>
      </c>
      <c r="K6" s="36">
        <v>78</v>
      </c>
      <c r="L6" s="36">
        <v>78</v>
      </c>
      <c r="M6" s="36">
        <v>45912</v>
      </c>
      <c r="N6" s="36"/>
      <c r="O6" s="36">
        <v>46566</v>
      </c>
      <c r="P6" s="36">
        <v>1190872226</v>
      </c>
      <c r="Q6" s="36">
        <v>0</v>
      </c>
      <c r="R6" s="36">
        <v>1190872226</v>
      </c>
      <c r="S6" s="36" t="s">
        <v>2620</v>
      </c>
      <c r="T6" s="36">
        <v>0</v>
      </c>
      <c r="U6" s="36">
        <v>45513</v>
      </c>
      <c r="V6" s="36">
        <v>45697</v>
      </c>
      <c r="W6" s="36"/>
      <c r="X6" s="36"/>
      <c r="Y6" s="36"/>
      <c r="Z6" s="36">
        <v>18.510000000000002</v>
      </c>
      <c r="AA6" s="36">
        <v>68.319999999999993</v>
      </c>
      <c r="AB6" s="36">
        <v>16.649999999999999</v>
      </c>
      <c r="AC6" s="36">
        <v>10.57</v>
      </c>
      <c r="AD6" s="36">
        <v>13.58</v>
      </c>
      <c r="AE6" s="36">
        <v>2.87</v>
      </c>
      <c r="AF6" s="36"/>
      <c r="AG6" s="36">
        <v>1.534</v>
      </c>
      <c r="AH6" s="36">
        <v>0.499</v>
      </c>
      <c r="AI6" s="36">
        <v>8</v>
      </c>
      <c r="AJ6" s="36">
        <v>115</v>
      </c>
      <c r="AK6" s="36">
        <v>26085858</v>
      </c>
      <c r="AL6" s="36" t="s">
        <v>686</v>
      </c>
      <c r="AM6" s="36" t="s">
        <v>2621</v>
      </c>
      <c r="AN6" s="36">
        <v>206597057</v>
      </c>
      <c r="AO6" s="36" t="s">
        <v>2468</v>
      </c>
      <c r="AP6" s="36"/>
      <c r="AQ6" s="36"/>
      <c r="AR6" s="36"/>
      <c r="AS6" s="36"/>
      <c r="AT6" s="36"/>
      <c r="AU6" s="36"/>
      <c r="AV6" s="36"/>
      <c r="AW6" s="36"/>
      <c r="AX6" s="36"/>
      <c r="AY6" s="36"/>
      <c r="AZ6" s="36"/>
      <c r="BA6" s="36"/>
      <c r="BB6" s="36"/>
      <c r="BC6" s="36"/>
      <c r="BD6" s="36"/>
      <c r="BE6" s="36"/>
      <c r="BF6" s="36"/>
      <c r="BG6" s="36" t="s">
        <v>2603</v>
      </c>
      <c r="BH6" s="36">
        <v>0</v>
      </c>
      <c r="BI6" s="36" t="s">
        <v>2604</v>
      </c>
      <c r="BJ6" s="36" t="s">
        <v>2605</v>
      </c>
    </row>
    <row r="7" spans="1:62">
      <c r="A7" s="36" t="s">
        <v>2625</v>
      </c>
      <c r="B7" s="36" t="s">
        <v>2617</v>
      </c>
      <c r="C7" s="36" t="s">
        <v>2626</v>
      </c>
      <c r="D7" s="36" t="s">
        <v>686</v>
      </c>
      <c r="E7" s="36">
        <v>23.87</v>
      </c>
      <c r="F7" s="36" t="s">
        <v>2627</v>
      </c>
      <c r="G7" s="36">
        <v>2103</v>
      </c>
      <c r="H7" s="36"/>
      <c r="I7" s="36">
        <v>310</v>
      </c>
      <c r="J7" s="36">
        <v>310</v>
      </c>
      <c r="K7" s="36">
        <v>310</v>
      </c>
      <c r="L7" s="36">
        <v>310</v>
      </c>
      <c r="M7" s="36">
        <v>45912</v>
      </c>
      <c r="N7" s="36"/>
      <c r="O7" s="36">
        <v>46566</v>
      </c>
      <c r="P7" s="36">
        <v>2471552249</v>
      </c>
      <c r="Q7" s="36">
        <v>0</v>
      </c>
      <c r="R7" s="36">
        <v>2471552249</v>
      </c>
      <c r="S7" s="36" t="s">
        <v>2620</v>
      </c>
      <c r="T7" s="36">
        <v>0</v>
      </c>
      <c r="U7" s="36">
        <v>45513</v>
      </c>
      <c r="V7" s="36">
        <v>45697</v>
      </c>
      <c r="W7" s="36"/>
      <c r="X7" s="36"/>
      <c r="Y7" s="36"/>
      <c r="Z7" s="36">
        <v>18.32</v>
      </c>
      <c r="AA7" s="36">
        <v>25.46</v>
      </c>
      <c r="AB7" s="36">
        <v>33</v>
      </c>
      <c r="AC7" s="36">
        <v>13.57</v>
      </c>
      <c r="AD7" s="36">
        <v>14.73</v>
      </c>
      <c r="AE7" s="36">
        <v>0.82</v>
      </c>
      <c r="AF7" s="36"/>
      <c r="AG7" s="36">
        <v>1.2450000000000001</v>
      </c>
      <c r="AH7" s="36">
        <v>0.63900000000000001</v>
      </c>
      <c r="AI7" s="36">
        <v>14</v>
      </c>
      <c r="AJ7" s="36">
        <v>340</v>
      </c>
      <c r="AK7" s="36">
        <v>47358024</v>
      </c>
      <c r="AL7" s="36" t="s">
        <v>686</v>
      </c>
      <c r="AM7" s="36" t="s">
        <v>2621</v>
      </c>
      <c r="AN7" s="36">
        <v>608861371</v>
      </c>
      <c r="AO7" s="36" t="s">
        <v>2468</v>
      </c>
      <c r="AP7" s="36"/>
      <c r="AQ7" s="36"/>
      <c r="AR7" s="36"/>
      <c r="AS7" s="36"/>
      <c r="AT7" s="36"/>
      <c r="AU7" s="36"/>
      <c r="AV7" s="36"/>
      <c r="AW7" s="36"/>
      <c r="AX7" s="36"/>
      <c r="AY7" s="36"/>
      <c r="AZ7" s="36"/>
      <c r="BA7" s="36"/>
      <c r="BB7" s="36"/>
      <c r="BC7" s="36"/>
      <c r="BD7" s="36"/>
      <c r="BE7" s="36"/>
      <c r="BF7" s="36"/>
      <c r="BG7" s="36" t="s">
        <v>2603</v>
      </c>
      <c r="BH7" s="36">
        <v>0</v>
      </c>
      <c r="BI7" s="36" t="s">
        <v>2604</v>
      </c>
      <c r="BJ7" s="36" t="s">
        <v>2605</v>
      </c>
    </row>
    <row r="8" spans="1:62">
      <c r="A8" s="36" t="s">
        <v>2628</v>
      </c>
      <c r="B8" s="36" t="s">
        <v>2617</v>
      </c>
      <c r="C8" s="36" t="s">
        <v>2629</v>
      </c>
      <c r="D8" s="36" t="s">
        <v>686</v>
      </c>
      <c r="E8" s="36">
        <v>29.53</v>
      </c>
      <c r="F8" s="36" t="s">
        <v>2630</v>
      </c>
      <c r="G8" s="36">
        <v>8692</v>
      </c>
      <c r="H8" s="36"/>
      <c r="I8" s="36">
        <v>207</v>
      </c>
      <c r="J8" s="36">
        <v>205</v>
      </c>
      <c r="K8" s="36">
        <v>205</v>
      </c>
      <c r="L8" s="36">
        <v>244</v>
      </c>
      <c r="M8" s="36">
        <v>45912</v>
      </c>
      <c r="N8" s="36"/>
      <c r="O8" s="36">
        <v>46566</v>
      </c>
      <c r="P8" s="36">
        <v>1978797059</v>
      </c>
      <c r="Q8" s="36">
        <v>0</v>
      </c>
      <c r="R8" s="36">
        <v>1978797059</v>
      </c>
      <c r="S8" s="36" t="s">
        <v>2620</v>
      </c>
      <c r="T8" s="36">
        <v>0</v>
      </c>
      <c r="U8" s="36">
        <v>45513</v>
      </c>
      <c r="V8" s="36">
        <v>45697</v>
      </c>
      <c r="W8" s="36"/>
      <c r="X8" s="36"/>
      <c r="Y8" s="36"/>
      <c r="Z8" s="36">
        <v>20.82</v>
      </c>
      <c r="AA8" s="36">
        <v>61.79</v>
      </c>
      <c r="AB8" s="36">
        <v>29.41</v>
      </c>
      <c r="AC8" s="36">
        <v>18.21</v>
      </c>
      <c r="AD8" s="36">
        <v>22.45</v>
      </c>
      <c r="AE8" s="36">
        <v>1.53</v>
      </c>
      <c r="AF8" s="36"/>
      <c r="AG8" s="36">
        <v>1.234</v>
      </c>
      <c r="AH8" s="36">
        <v>0.65300000000000002</v>
      </c>
      <c r="AI8" s="36">
        <v>10</v>
      </c>
      <c r="AJ8" s="36">
        <v>270</v>
      </c>
      <c r="AK8" s="36">
        <v>44504984</v>
      </c>
      <c r="AL8" s="36" t="s">
        <v>686</v>
      </c>
      <c r="AM8" s="36" t="s">
        <v>2621</v>
      </c>
      <c r="AN8" s="36">
        <v>449370709</v>
      </c>
      <c r="AO8" s="36" t="s">
        <v>2468</v>
      </c>
      <c r="AP8" s="36"/>
      <c r="AQ8" s="36"/>
      <c r="AR8" s="36"/>
      <c r="AS8" s="36"/>
      <c r="AT8" s="36"/>
      <c r="AU8" s="36"/>
      <c r="AV8" s="36"/>
      <c r="AW8" s="36"/>
      <c r="AX8" s="36"/>
      <c r="AY8" s="36"/>
      <c r="AZ8" s="36"/>
      <c r="BA8" s="36"/>
      <c r="BB8" s="36"/>
      <c r="BC8" s="36"/>
      <c r="BD8" s="36"/>
      <c r="BE8" s="36"/>
      <c r="BF8" s="36"/>
      <c r="BG8" s="36" t="s">
        <v>2603</v>
      </c>
      <c r="BH8" s="36">
        <v>0</v>
      </c>
      <c r="BI8" s="36" t="s">
        <v>2604</v>
      </c>
      <c r="BJ8" s="36" t="s">
        <v>2605</v>
      </c>
    </row>
    <row r="9" spans="1:62">
      <c r="A9" s="36" t="s">
        <v>2631</v>
      </c>
      <c r="B9" s="36" t="s">
        <v>2617</v>
      </c>
      <c r="C9" s="36" t="s">
        <v>2632</v>
      </c>
      <c r="D9" s="36" t="s">
        <v>686</v>
      </c>
      <c r="E9" s="36">
        <v>14.79</v>
      </c>
      <c r="F9" s="36" t="s">
        <v>2633</v>
      </c>
      <c r="G9" s="36">
        <v>7281</v>
      </c>
      <c r="H9" s="36"/>
      <c r="I9" s="36">
        <v>124</v>
      </c>
      <c r="J9" s="36">
        <v>124</v>
      </c>
      <c r="K9" s="36">
        <v>124</v>
      </c>
      <c r="L9" s="36">
        <v>157</v>
      </c>
      <c r="M9" s="36">
        <v>45912</v>
      </c>
      <c r="N9" s="36"/>
      <c r="O9" s="36">
        <v>46566</v>
      </c>
      <c r="P9" s="36">
        <v>1248203348</v>
      </c>
      <c r="Q9" s="36">
        <v>0</v>
      </c>
      <c r="R9" s="36">
        <v>1248203348</v>
      </c>
      <c r="S9" s="36" t="s">
        <v>2620</v>
      </c>
      <c r="T9" s="36">
        <v>0</v>
      </c>
      <c r="U9" s="36">
        <v>45513</v>
      </c>
      <c r="V9" s="36">
        <v>45697</v>
      </c>
      <c r="W9" s="36"/>
      <c r="X9" s="36"/>
      <c r="Y9" s="36"/>
      <c r="Z9" s="36">
        <v>12.62</v>
      </c>
      <c r="AA9" s="36">
        <v>51.62</v>
      </c>
      <c r="AB9" s="36">
        <v>45.42</v>
      </c>
      <c r="AC9" s="36">
        <v>13.37</v>
      </c>
      <c r="AD9" s="36">
        <v>13.89</v>
      </c>
      <c r="AE9" s="36">
        <v>3.32</v>
      </c>
      <c r="AF9" s="36"/>
      <c r="AG9" s="36">
        <v>0.85599999999999998</v>
      </c>
      <c r="AH9" s="36">
        <v>0.502</v>
      </c>
      <c r="AI9" s="36">
        <v>7</v>
      </c>
      <c r="AJ9" s="36">
        <v>190</v>
      </c>
      <c r="AK9" s="36">
        <v>6787991</v>
      </c>
      <c r="AL9" s="36" t="s">
        <v>686</v>
      </c>
      <c r="AM9" s="36" t="s">
        <v>2621</v>
      </c>
      <c r="AN9" s="36">
        <v>285400619</v>
      </c>
      <c r="AO9" s="36" t="s">
        <v>2468</v>
      </c>
      <c r="AP9" s="36"/>
      <c r="AQ9" s="36"/>
      <c r="AR9" s="36"/>
      <c r="AS9" s="36"/>
      <c r="AT9" s="36"/>
      <c r="AU9" s="36"/>
      <c r="AV9" s="36"/>
      <c r="AW9" s="36"/>
      <c r="AX9" s="36"/>
      <c r="AY9" s="36"/>
      <c r="AZ9" s="36"/>
      <c r="BA9" s="36"/>
      <c r="BB9" s="36"/>
      <c r="BC9" s="36"/>
      <c r="BD9" s="36"/>
      <c r="BE9" s="36"/>
      <c r="BF9" s="36"/>
      <c r="BG9" s="36" t="s">
        <v>2603</v>
      </c>
      <c r="BH9" s="36">
        <v>0</v>
      </c>
      <c r="BI9" s="36" t="s">
        <v>2604</v>
      </c>
      <c r="BJ9" s="36" t="s">
        <v>2605</v>
      </c>
    </row>
    <row r="10" spans="1:62">
      <c r="A10" s="36" t="s">
        <v>2634</v>
      </c>
      <c r="B10" s="36" t="s">
        <v>2635</v>
      </c>
      <c r="C10" s="36" t="s">
        <v>2636</v>
      </c>
      <c r="D10" s="36" t="s">
        <v>686</v>
      </c>
      <c r="E10" s="36">
        <v>40.61</v>
      </c>
      <c r="F10" s="36" t="s">
        <v>2637</v>
      </c>
      <c r="G10" s="36">
        <v>1243</v>
      </c>
      <c r="H10" s="36"/>
      <c r="I10" s="36">
        <v>147</v>
      </c>
      <c r="J10" s="36">
        <v>147</v>
      </c>
      <c r="K10" s="36">
        <v>147</v>
      </c>
      <c r="L10" s="36">
        <v>300</v>
      </c>
      <c r="M10" s="36">
        <v>45912</v>
      </c>
      <c r="N10" s="36"/>
      <c r="O10" s="36">
        <v>46566</v>
      </c>
      <c r="P10" s="36">
        <v>3135929252</v>
      </c>
      <c r="Q10" s="36">
        <v>0</v>
      </c>
      <c r="R10" s="36">
        <v>3135929252</v>
      </c>
      <c r="S10" s="36" t="s">
        <v>2620</v>
      </c>
      <c r="T10" s="36">
        <v>0</v>
      </c>
      <c r="U10" s="36">
        <v>45513</v>
      </c>
      <c r="V10" s="36">
        <v>45697</v>
      </c>
      <c r="W10" s="36"/>
      <c r="X10" s="36"/>
      <c r="Y10" s="36"/>
      <c r="Z10" s="36">
        <v>20.53</v>
      </c>
      <c r="AA10" s="36">
        <v>47.93</v>
      </c>
      <c r="AB10" s="36">
        <v>38.799999999999997</v>
      </c>
      <c r="AC10" s="36">
        <v>17.23</v>
      </c>
      <c r="AD10" s="36">
        <v>9.09</v>
      </c>
      <c r="AE10" s="36">
        <v>2.38</v>
      </c>
      <c r="AF10" s="36"/>
      <c r="AG10" s="36">
        <v>3.706</v>
      </c>
      <c r="AH10" s="36">
        <v>1.927</v>
      </c>
      <c r="AI10" s="36">
        <v>26</v>
      </c>
      <c r="AJ10" s="36">
        <v>407.5</v>
      </c>
      <c r="AK10" s="36">
        <v>66847570</v>
      </c>
      <c r="AL10" s="36" t="s">
        <v>686</v>
      </c>
      <c r="AM10" s="36" t="s">
        <v>2621</v>
      </c>
      <c r="AN10" s="36">
        <v>623502744</v>
      </c>
      <c r="AO10" s="36" t="s">
        <v>2468</v>
      </c>
      <c r="AP10" s="36"/>
      <c r="AQ10" s="36"/>
      <c r="AR10" s="36"/>
      <c r="AS10" s="36"/>
      <c r="AT10" s="36"/>
      <c r="AU10" s="36"/>
      <c r="AV10" s="36"/>
      <c r="AW10" s="36"/>
      <c r="AX10" s="36"/>
      <c r="AY10" s="36"/>
      <c r="AZ10" s="36"/>
      <c r="BA10" s="36"/>
      <c r="BB10" s="36"/>
      <c r="BC10" s="36"/>
      <c r="BD10" s="36"/>
      <c r="BE10" s="36"/>
      <c r="BF10" s="36"/>
      <c r="BG10" s="36" t="s">
        <v>2603</v>
      </c>
      <c r="BH10" s="36">
        <v>0</v>
      </c>
      <c r="BI10" s="36" t="s">
        <v>2604</v>
      </c>
      <c r="BJ10" s="36" t="s">
        <v>2605</v>
      </c>
    </row>
    <row r="11" spans="1:62">
      <c r="A11" s="36" t="s">
        <v>2638</v>
      </c>
      <c r="B11" s="36" t="s">
        <v>2635</v>
      </c>
      <c r="C11" s="36" t="s">
        <v>2636</v>
      </c>
      <c r="D11" s="36" t="s">
        <v>686</v>
      </c>
      <c r="E11" s="36">
        <v>40.61</v>
      </c>
      <c r="F11" s="36" t="s">
        <v>2639</v>
      </c>
      <c r="G11" s="36">
        <v>1244</v>
      </c>
      <c r="H11" s="36"/>
      <c r="I11" s="36">
        <v>124</v>
      </c>
      <c r="J11" s="36">
        <v>124</v>
      </c>
      <c r="K11" s="36">
        <v>124</v>
      </c>
      <c r="L11" s="36">
        <v>191</v>
      </c>
      <c r="M11" s="36">
        <v>45912</v>
      </c>
      <c r="N11" s="36"/>
      <c r="O11" s="36">
        <v>46566</v>
      </c>
      <c r="P11" s="36">
        <v>1860248919</v>
      </c>
      <c r="Q11" s="36">
        <v>0</v>
      </c>
      <c r="R11" s="36">
        <v>1860248919</v>
      </c>
      <c r="S11" s="36" t="s">
        <v>2620</v>
      </c>
      <c r="T11" s="36">
        <v>0</v>
      </c>
      <c r="U11" s="36">
        <v>45513</v>
      </c>
      <c r="V11" s="36">
        <v>45697</v>
      </c>
      <c r="W11" s="36"/>
      <c r="X11" s="36"/>
      <c r="Y11" s="36"/>
      <c r="Z11" s="36">
        <v>18.05</v>
      </c>
      <c r="AA11" s="36">
        <v>51.76</v>
      </c>
      <c r="AB11" s="36">
        <v>41.53</v>
      </c>
      <c r="AC11" s="36">
        <v>12.93</v>
      </c>
      <c r="AD11" s="36">
        <v>13.74</v>
      </c>
      <c r="AE11" s="36">
        <v>2.35</v>
      </c>
      <c r="AF11" s="36"/>
      <c r="AG11" s="36">
        <v>1.615</v>
      </c>
      <c r="AH11" s="36">
        <v>1.774</v>
      </c>
      <c r="AI11" s="36">
        <v>11</v>
      </c>
      <c r="AJ11" s="36">
        <v>250</v>
      </c>
      <c r="AK11" s="36">
        <v>32343459</v>
      </c>
      <c r="AL11" s="36" t="s">
        <v>686</v>
      </c>
      <c r="AM11" s="36" t="s">
        <v>2621</v>
      </c>
      <c r="AN11" s="36">
        <v>480119743</v>
      </c>
      <c r="AO11" s="36" t="s">
        <v>2468</v>
      </c>
      <c r="AP11" s="36"/>
      <c r="AQ11" s="36"/>
      <c r="AR11" s="36"/>
      <c r="AS11" s="36"/>
      <c r="AT11" s="36"/>
      <c r="AU11" s="36"/>
      <c r="AV11" s="36"/>
      <c r="AW11" s="36"/>
      <c r="AX11" s="36"/>
      <c r="AY11" s="36"/>
      <c r="AZ11" s="36"/>
      <c r="BA11" s="36"/>
      <c r="BB11" s="36"/>
      <c r="BC11" s="36"/>
      <c r="BD11" s="36"/>
      <c r="BE11" s="36"/>
      <c r="BF11" s="36"/>
      <c r="BG11" s="36" t="s">
        <v>2603</v>
      </c>
      <c r="BH11" s="36">
        <v>0</v>
      </c>
      <c r="BI11" s="36" t="s">
        <v>2604</v>
      </c>
      <c r="BJ11" s="36" t="s">
        <v>2605</v>
      </c>
    </row>
    <row r="12" spans="1:62">
      <c r="A12" s="36" t="s">
        <v>2640</v>
      </c>
      <c r="B12" s="36" t="s">
        <v>2635</v>
      </c>
      <c r="C12" s="36" t="s">
        <v>428</v>
      </c>
      <c r="D12" s="36" t="s">
        <v>8</v>
      </c>
      <c r="E12" s="36">
        <v>19.43</v>
      </c>
      <c r="F12" s="36" t="s">
        <v>2641</v>
      </c>
      <c r="G12" s="36">
        <v>5047</v>
      </c>
      <c r="H12" s="36"/>
      <c r="I12" s="36">
        <v>598</v>
      </c>
      <c r="J12" s="36">
        <v>297</v>
      </c>
      <c r="K12" s="36">
        <v>297</v>
      </c>
      <c r="L12" s="36">
        <v>297</v>
      </c>
      <c r="M12" s="36">
        <v>45912</v>
      </c>
      <c r="N12" s="36"/>
      <c r="O12" s="36">
        <v>46566</v>
      </c>
      <c r="P12" s="36">
        <v>2702644286</v>
      </c>
      <c r="Q12" s="36">
        <v>0</v>
      </c>
      <c r="R12" s="36">
        <v>2702644286</v>
      </c>
      <c r="S12" s="36" t="s">
        <v>2620</v>
      </c>
      <c r="T12" s="36">
        <v>0</v>
      </c>
      <c r="U12" s="36">
        <v>45513</v>
      </c>
      <c r="V12" s="36">
        <v>45697</v>
      </c>
      <c r="W12" s="36"/>
      <c r="X12" s="36"/>
      <c r="Y12" s="36"/>
      <c r="Z12" s="36">
        <v>28.94</v>
      </c>
      <c r="AA12" s="36">
        <v>42.92</v>
      </c>
      <c r="AB12" s="36">
        <v>25.78</v>
      </c>
      <c r="AC12" s="36">
        <v>9.27</v>
      </c>
      <c r="AD12" s="36">
        <v>13.59</v>
      </c>
      <c r="AE12" s="36">
        <v>1.63</v>
      </c>
      <c r="AF12" s="36"/>
      <c r="AG12" s="36">
        <v>2.121</v>
      </c>
      <c r="AH12" s="36">
        <v>1.4259999999999999</v>
      </c>
      <c r="AI12" s="36">
        <v>13</v>
      </c>
      <c r="AJ12" s="36">
        <v>347.5</v>
      </c>
      <c r="AK12" s="36">
        <v>10473333</v>
      </c>
      <c r="AL12" s="36" t="s">
        <v>686</v>
      </c>
      <c r="AM12" s="36" t="s">
        <v>2621</v>
      </c>
      <c r="AN12" s="36">
        <v>661362193</v>
      </c>
      <c r="AO12" s="36" t="s">
        <v>2468</v>
      </c>
      <c r="AP12" s="36"/>
      <c r="AQ12" s="36"/>
      <c r="AR12" s="36"/>
      <c r="AS12" s="36"/>
      <c r="AT12" s="36"/>
      <c r="AU12" s="36"/>
      <c r="AV12" s="36"/>
      <c r="AW12" s="36"/>
      <c r="AX12" s="36"/>
      <c r="AY12" s="36"/>
      <c r="AZ12" s="36"/>
      <c r="BA12" s="36"/>
      <c r="BB12" s="36"/>
      <c r="BC12" s="36"/>
      <c r="BD12" s="36"/>
      <c r="BE12" s="36"/>
      <c r="BF12" s="36"/>
      <c r="BG12" s="36" t="s">
        <v>2603</v>
      </c>
      <c r="BH12" s="36">
        <v>0</v>
      </c>
      <c r="BI12" s="36" t="s">
        <v>2604</v>
      </c>
      <c r="BJ12" s="36" t="s">
        <v>2605</v>
      </c>
    </row>
    <row r="13" spans="1:62">
      <c r="A13" s="36" t="s">
        <v>2642</v>
      </c>
      <c r="B13" s="36" t="s">
        <v>2635</v>
      </c>
      <c r="C13" s="36" t="s">
        <v>428</v>
      </c>
      <c r="D13" s="36" t="s">
        <v>8</v>
      </c>
      <c r="E13" s="36">
        <v>19.43</v>
      </c>
      <c r="F13" s="36" t="s">
        <v>2643</v>
      </c>
      <c r="G13" s="36">
        <v>3675</v>
      </c>
      <c r="H13" s="36"/>
      <c r="I13" s="36">
        <v>220</v>
      </c>
      <c r="J13" s="36">
        <v>210</v>
      </c>
      <c r="K13" s="36">
        <v>210</v>
      </c>
      <c r="L13" s="36">
        <v>210</v>
      </c>
      <c r="M13" s="36">
        <v>45912</v>
      </c>
      <c r="N13" s="36"/>
      <c r="O13" s="36">
        <v>46566</v>
      </c>
      <c r="P13" s="36">
        <v>1634243192</v>
      </c>
      <c r="Q13" s="36">
        <v>0</v>
      </c>
      <c r="R13" s="36">
        <v>1634243192</v>
      </c>
      <c r="S13" s="36" t="s">
        <v>2620</v>
      </c>
      <c r="T13" s="36">
        <v>0</v>
      </c>
      <c r="U13" s="36">
        <v>45513</v>
      </c>
      <c r="V13" s="36">
        <v>45697</v>
      </c>
      <c r="W13" s="36"/>
      <c r="X13" s="36"/>
      <c r="Y13" s="36"/>
      <c r="Z13" s="36">
        <v>28.94</v>
      </c>
      <c r="AA13" s="36">
        <v>42.92</v>
      </c>
      <c r="AB13" s="36">
        <v>25.78</v>
      </c>
      <c r="AC13" s="36">
        <v>9.27</v>
      </c>
      <c r="AD13" s="36">
        <v>13.59</v>
      </c>
      <c r="AE13" s="36">
        <v>1.04</v>
      </c>
      <c r="AF13" s="36"/>
      <c r="AG13" s="36">
        <v>1.0009999999999999</v>
      </c>
      <c r="AH13" s="36">
        <v>0.57499999999999996</v>
      </c>
      <c r="AI13" s="36">
        <v>9</v>
      </c>
      <c r="AJ13" s="36">
        <v>225</v>
      </c>
      <c r="AK13" s="36">
        <v>23216438</v>
      </c>
      <c r="AL13" s="36" t="s">
        <v>686</v>
      </c>
      <c r="AM13" s="36" t="s">
        <v>2621</v>
      </c>
      <c r="AN13" s="36">
        <v>425081807</v>
      </c>
      <c r="AO13" s="36" t="s">
        <v>2468</v>
      </c>
      <c r="AP13" s="36"/>
      <c r="AQ13" s="36"/>
      <c r="AR13" s="36"/>
      <c r="AS13" s="36"/>
      <c r="AT13" s="36"/>
      <c r="AU13" s="36"/>
      <c r="AV13" s="36"/>
      <c r="AW13" s="36"/>
      <c r="AX13" s="36"/>
      <c r="AY13" s="36"/>
      <c r="AZ13" s="36"/>
      <c r="BA13" s="36"/>
      <c r="BB13" s="36"/>
      <c r="BC13" s="36"/>
      <c r="BD13" s="36"/>
      <c r="BE13" s="36"/>
      <c r="BF13" s="36"/>
      <c r="BG13" s="36" t="s">
        <v>2603</v>
      </c>
      <c r="BH13" s="36">
        <v>0</v>
      </c>
      <c r="BI13" s="36" t="s">
        <v>2604</v>
      </c>
      <c r="BJ13" s="36" t="s">
        <v>2605</v>
      </c>
    </row>
    <row r="14" spans="1:62">
      <c r="A14" s="36" t="s">
        <v>2644</v>
      </c>
      <c r="B14" s="36" t="s">
        <v>2635</v>
      </c>
      <c r="C14" s="36" t="s">
        <v>428</v>
      </c>
      <c r="D14" s="36" t="s">
        <v>8</v>
      </c>
      <c r="E14" s="36">
        <v>19.43</v>
      </c>
      <c r="F14" s="36" t="s">
        <v>2645</v>
      </c>
      <c r="G14" s="36">
        <v>4203</v>
      </c>
      <c r="H14" s="36"/>
      <c r="I14" s="36">
        <v>404</v>
      </c>
      <c r="J14" s="36">
        <v>364</v>
      </c>
      <c r="K14" s="36">
        <v>364</v>
      </c>
      <c r="L14" s="36">
        <v>364</v>
      </c>
      <c r="M14" s="36">
        <v>45912</v>
      </c>
      <c r="N14" s="36"/>
      <c r="O14" s="36">
        <v>46566</v>
      </c>
      <c r="P14" s="36">
        <v>3134466141</v>
      </c>
      <c r="Q14" s="36">
        <v>0</v>
      </c>
      <c r="R14" s="36">
        <v>3134466141</v>
      </c>
      <c r="S14" s="36" t="s">
        <v>2620</v>
      </c>
      <c r="T14" s="36">
        <v>0</v>
      </c>
      <c r="U14" s="36">
        <v>45513</v>
      </c>
      <c r="V14" s="36">
        <v>45697</v>
      </c>
      <c r="W14" s="36"/>
      <c r="X14" s="36"/>
      <c r="Y14" s="36"/>
      <c r="Z14" s="36">
        <v>28.94</v>
      </c>
      <c r="AA14" s="36">
        <v>42.92</v>
      </c>
      <c r="AB14" s="36">
        <v>25.78</v>
      </c>
      <c r="AC14" s="36">
        <v>9.27</v>
      </c>
      <c r="AD14" s="36">
        <v>13.59</v>
      </c>
      <c r="AE14" s="36">
        <v>1.44</v>
      </c>
      <c r="AF14" s="36"/>
      <c r="AG14" s="36">
        <v>2.0609999999999999</v>
      </c>
      <c r="AH14" s="36">
        <v>1.046</v>
      </c>
      <c r="AI14" s="36">
        <v>20</v>
      </c>
      <c r="AJ14" s="36">
        <v>410</v>
      </c>
      <c r="AK14" s="36">
        <v>18051595</v>
      </c>
      <c r="AL14" s="36" t="s">
        <v>686</v>
      </c>
      <c r="AM14" s="36" t="s">
        <v>2621</v>
      </c>
      <c r="AN14" s="36">
        <v>753217080</v>
      </c>
      <c r="AO14" s="36" t="s">
        <v>2468</v>
      </c>
      <c r="AP14" s="36"/>
      <c r="AQ14" s="36"/>
      <c r="AR14" s="36"/>
      <c r="AS14" s="36"/>
      <c r="AT14" s="36"/>
      <c r="AU14" s="36"/>
      <c r="AV14" s="36"/>
      <c r="AW14" s="36"/>
      <c r="AX14" s="36"/>
      <c r="AY14" s="36"/>
      <c r="AZ14" s="36"/>
      <c r="BA14" s="36"/>
      <c r="BB14" s="36"/>
      <c r="BC14" s="36"/>
      <c r="BD14" s="36"/>
      <c r="BE14" s="36"/>
      <c r="BF14" s="36"/>
      <c r="BG14" s="36" t="s">
        <v>2603</v>
      </c>
      <c r="BH14" s="36">
        <v>0</v>
      </c>
      <c r="BI14" s="36" t="s">
        <v>2604</v>
      </c>
      <c r="BJ14" s="36" t="s">
        <v>2605</v>
      </c>
    </row>
    <row r="15" spans="1:62">
      <c r="A15" s="36" t="s">
        <v>2646</v>
      </c>
      <c r="B15" s="36" t="s">
        <v>2635</v>
      </c>
      <c r="C15" s="36" t="s">
        <v>428</v>
      </c>
      <c r="D15" s="36" t="s">
        <v>8</v>
      </c>
      <c r="E15" s="36">
        <v>19.43</v>
      </c>
      <c r="F15" s="36" t="s">
        <v>2647</v>
      </c>
      <c r="G15" s="36">
        <v>5221</v>
      </c>
      <c r="H15" s="36"/>
      <c r="I15" s="36">
        <v>113</v>
      </c>
      <c r="J15" s="36">
        <v>89</v>
      </c>
      <c r="K15" s="36">
        <v>89</v>
      </c>
      <c r="L15" s="36">
        <v>89</v>
      </c>
      <c r="M15" s="36">
        <v>45912</v>
      </c>
      <c r="N15" s="36"/>
      <c r="O15" s="36">
        <v>46566</v>
      </c>
      <c r="P15" s="36">
        <v>791354266</v>
      </c>
      <c r="Q15" s="36">
        <v>0</v>
      </c>
      <c r="R15" s="36">
        <v>791354266</v>
      </c>
      <c r="S15" s="36" t="s">
        <v>2620</v>
      </c>
      <c r="T15" s="36">
        <v>0</v>
      </c>
      <c r="U15" s="36">
        <v>45513</v>
      </c>
      <c r="V15" s="36">
        <v>45697</v>
      </c>
      <c r="W15" s="36"/>
      <c r="X15" s="36"/>
      <c r="Y15" s="36"/>
      <c r="Z15" s="36">
        <v>28.94</v>
      </c>
      <c r="AA15" s="36">
        <v>42.92</v>
      </c>
      <c r="AB15" s="36">
        <v>25.78</v>
      </c>
      <c r="AC15" s="36">
        <v>9.27</v>
      </c>
      <c r="AD15" s="36">
        <v>13.59</v>
      </c>
      <c r="AE15" s="36">
        <v>1.32</v>
      </c>
      <c r="AF15" s="36"/>
      <c r="AG15" s="36">
        <v>0.46</v>
      </c>
      <c r="AH15" s="36">
        <v>0.27500000000000002</v>
      </c>
      <c r="AI15" s="36">
        <v>5</v>
      </c>
      <c r="AJ15" s="36">
        <v>100</v>
      </c>
      <c r="AK15" s="36">
        <v>9501918</v>
      </c>
      <c r="AL15" s="36" t="s">
        <v>686</v>
      </c>
      <c r="AM15" s="36" t="s">
        <v>2621</v>
      </c>
      <c r="AN15" s="36">
        <v>208709955</v>
      </c>
      <c r="AO15" s="36" t="s">
        <v>2468</v>
      </c>
      <c r="AP15" s="36"/>
      <c r="AQ15" s="36"/>
      <c r="AR15" s="36"/>
      <c r="AS15" s="36"/>
      <c r="AT15" s="36"/>
      <c r="AU15" s="36"/>
      <c r="AV15" s="36"/>
      <c r="AW15" s="36"/>
      <c r="AX15" s="36"/>
      <c r="AY15" s="36"/>
      <c r="AZ15" s="36"/>
      <c r="BA15" s="36"/>
      <c r="BB15" s="36"/>
      <c r="BC15" s="36"/>
      <c r="BD15" s="36"/>
      <c r="BE15" s="36"/>
      <c r="BF15" s="36"/>
      <c r="BG15" s="36" t="s">
        <v>2603</v>
      </c>
      <c r="BH15" s="36">
        <v>0</v>
      </c>
      <c r="BI15" s="36" t="s">
        <v>2604</v>
      </c>
      <c r="BJ15" s="36" t="s">
        <v>2605</v>
      </c>
    </row>
    <row r="16" spans="1:62">
      <c r="A16" s="36" t="s">
        <v>2648</v>
      </c>
      <c r="B16" s="36" t="s">
        <v>2635</v>
      </c>
      <c r="C16" s="36" t="s">
        <v>2649</v>
      </c>
      <c r="D16" s="36" t="s">
        <v>686</v>
      </c>
      <c r="E16" s="36">
        <v>59.22</v>
      </c>
      <c r="F16" s="36" t="s">
        <v>2650</v>
      </c>
      <c r="G16" s="36">
        <v>4150</v>
      </c>
      <c r="H16" s="36"/>
      <c r="I16" s="36">
        <v>161</v>
      </c>
      <c r="J16" s="36">
        <v>82</v>
      </c>
      <c r="K16" s="36">
        <v>82</v>
      </c>
      <c r="L16" s="36">
        <v>82</v>
      </c>
      <c r="M16" s="36">
        <v>45912</v>
      </c>
      <c r="N16" s="36"/>
      <c r="O16" s="36">
        <v>46566</v>
      </c>
      <c r="P16" s="36">
        <v>702249543</v>
      </c>
      <c r="Q16" s="36">
        <v>0</v>
      </c>
      <c r="R16" s="36">
        <v>702249543</v>
      </c>
      <c r="S16" s="36" t="s">
        <v>2620</v>
      </c>
      <c r="T16" s="36">
        <v>0</v>
      </c>
      <c r="U16" s="36">
        <v>45513</v>
      </c>
      <c r="V16" s="36">
        <v>45697</v>
      </c>
      <c r="W16" s="36"/>
      <c r="X16" s="36"/>
      <c r="Y16" s="36"/>
      <c r="Z16" s="36">
        <v>14.55</v>
      </c>
      <c r="AA16" s="36">
        <v>51.58</v>
      </c>
      <c r="AB16" s="36">
        <v>40.07</v>
      </c>
      <c r="AC16" s="36">
        <v>14.72</v>
      </c>
      <c r="AD16" s="36">
        <v>22.08</v>
      </c>
      <c r="AE16" s="36">
        <v>1.21</v>
      </c>
      <c r="AF16" s="36"/>
      <c r="AG16" s="36">
        <v>0.39100000000000001</v>
      </c>
      <c r="AH16" s="36">
        <v>0.19400000000000001</v>
      </c>
      <c r="AI16" s="36">
        <v>3</v>
      </c>
      <c r="AJ16" s="36">
        <v>100</v>
      </c>
      <c r="AK16" s="36">
        <v>7938968</v>
      </c>
      <c r="AL16" s="36" t="s">
        <v>686</v>
      </c>
      <c r="AM16" s="36" t="s">
        <v>2621</v>
      </c>
      <c r="AN16" s="36">
        <v>187127489</v>
      </c>
      <c r="AO16" s="36" t="s">
        <v>2468</v>
      </c>
      <c r="AP16" s="36"/>
      <c r="AQ16" s="36"/>
      <c r="AR16" s="36"/>
      <c r="AS16" s="36"/>
      <c r="AT16" s="36"/>
      <c r="AU16" s="36"/>
      <c r="AV16" s="36"/>
      <c r="AW16" s="36"/>
      <c r="AX16" s="36"/>
      <c r="AY16" s="36"/>
      <c r="AZ16" s="36"/>
      <c r="BA16" s="36"/>
      <c r="BB16" s="36"/>
      <c r="BC16" s="36"/>
      <c r="BD16" s="36"/>
      <c r="BE16" s="36"/>
      <c r="BF16" s="36"/>
      <c r="BG16" s="36" t="s">
        <v>2603</v>
      </c>
      <c r="BH16" s="36">
        <v>0</v>
      </c>
      <c r="BI16" s="36" t="s">
        <v>2604</v>
      </c>
      <c r="BJ16" s="36" t="s">
        <v>2605</v>
      </c>
    </row>
    <row r="17" spans="1:62">
      <c r="A17" s="36" t="s">
        <v>2651</v>
      </c>
      <c r="B17" s="36" t="s">
        <v>2635</v>
      </c>
      <c r="C17" s="36" t="s">
        <v>2649</v>
      </c>
      <c r="D17" s="36" t="s">
        <v>686</v>
      </c>
      <c r="E17" s="36">
        <v>59.22</v>
      </c>
      <c r="F17" s="36" t="s">
        <v>2652</v>
      </c>
      <c r="G17" s="36">
        <v>3974</v>
      </c>
      <c r="H17" s="36"/>
      <c r="I17" s="36">
        <v>222</v>
      </c>
      <c r="J17" s="36">
        <v>222</v>
      </c>
      <c r="K17" s="36">
        <v>222</v>
      </c>
      <c r="L17" s="36">
        <v>310</v>
      </c>
      <c r="M17" s="36">
        <v>45912</v>
      </c>
      <c r="N17" s="36"/>
      <c r="O17" s="36">
        <v>46566</v>
      </c>
      <c r="P17" s="36">
        <v>2250844492</v>
      </c>
      <c r="Q17" s="36">
        <v>0</v>
      </c>
      <c r="R17" s="36">
        <v>2250844492</v>
      </c>
      <c r="S17" s="36" t="s">
        <v>2620</v>
      </c>
      <c r="T17" s="36">
        <v>0</v>
      </c>
      <c r="U17" s="36">
        <v>45513</v>
      </c>
      <c r="V17" s="36">
        <v>45697</v>
      </c>
      <c r="W17" s="36"/>
      <c r="X17" s="36"/>
      <c r="Y17" s="36"/>
      <c r="Z17" s="36">
        <v>14.55</v>
      </c>
      <c r="AA17" s="36">
        <v>51.58</v>
      </c>
      <c r="AB17" s="36">
        <v>40.07</v>
      </c>
      <c r="AC17" s="36">
        <v>14.72</v>
      </c>
      <c r="AD17" s="36">
        <v>22.08</v>
      </c>
      <c r="AE17" s="36">
        <v>0.9</v>
      </c>
      <c r="AF17" s="36"/>
      <c r="AG17" s="36">
        <v>1.1950000000000001</v>
      </c>
      <c r="AH17" s="36">
        <v>0.47899999999999998</v>
      </c>
      <c r="AI17" s="36">
        <v>14</v>
      </c>
      <c r="AJ17" s="36">
        <v>372.5</v>
      </c>
      <c r="AK17" s="36">
        <v>29218747</v>
      </c>
      <c r="AL17" s="36" t="s">
        <v>686</v>
      </c>
      <c r="AM17" s="36" t="s">
        <v>2621</v>
      </c>
      <c r="AN17" s="36">
        <v>538037301</v>
      </c>
      <c r="AO17" s="36" t="s">
        <v>2468</v>
      </c>
      <c r="AP17" s="36"/>
      <c r="AQ17" s="36"/>
      <c r="AR17" s="36"/>
      <c r="AS17" s="36"/>
      <c r="AT17" s="36"/>
      <c r="AU17" s="36"/>
      <c r="AV17" s="36"/>
      <c r="AW17" s="36"/>
      <c r="AX17" s="36"/>
      <c r="AY17" s="36"/>
      <c r="AZ17" s="36"/>
      <c r="BA17" s="36"/>
      <c r="BB17" s="36"/>
      <c r="BC17" s="36"/>
      <c r="BD17" s="36"/>
      <c r="BE17" s="36"/>
      <c r="BF17" s="36"/>
      <c r="BG17" s="36" t="s">
        <v>2603</v>
      </c>
      <c r="BH17" s="36">
        <v>0</v>
      </c>
      <c r="BI17" s="36" t="s">
        <v>2604</v>
      </c>
      <c r="BJ17" s="36" t="s">
        <v>2605</v>
      </c>
    </row>
    <row r="18" spans="1:62">
      <c r="A18" s="36" t="s">
        <v>2653</v>
      </c>
      <c r="B18" s="36" t="s">
        <v>2635</v>
      </c>
      <c r="C18" s="36" t="s">
        <v>2649</v>
      </c>
      <c r="D18" s="36" t="s">
        <v>686</v>
      </c>
      <c r="E18" s="36">
        <v>59.22</v>
      </c>
      <c r="F18" s="36" t="s">
        <v>2654</v>
      </c>
      <c r="G18" s="36">
        <v>1093</v>
      </c>
      <c r="H18" s="36"/>
      <c r="I18" s="36">
        <v>207</v>
      </c>
      <c r="J18" s="36">
        <v>145</v>
      </c>
      <c r="K18" s="36">
        <v>145</v>
      </c>
      <c r="L18" s="36">
        <v>145</v>
      </c>
      <c r="M18" s="36">
        <v>45912</v>
      </c>
      <c r="N18" s="36"/>
      <c r="O18" s="36">
        <v>46566</v>
      </c>
      <c r="P18" s="36">
        <v>1208671015</v>
      </c>
      <c r="Q18" s="36">
        <v>0</v>
      </c>
      <c r="R18" s="36">
        <v>1208671015</v>
      </c>
      <c r="S18" s="36" t="s">
        <v>2620</v>
      </c>
      <c r="T18" s="36">
        <v>0</v>
      </c>
      <c r="U18" s="36">
        <v>45513</v>
      </c>
      <c r="V18" s="36">
        <v>45697</v>
      </c>
      <c r="W18" s="36"/>
      <c r="X18" s="36"/>
      <c r="Y18" s="36"/>
      <c r="Z18" s="36">
        <v>14.55</v>
      </c>
      <c r="AA18" s="36">
        <v>51.58</v>
      </c>
      <c r="AB18" s="36">
        <v>40.07</v>
      </c>
      <c r="AC18" s="36">
        <v>14.72</v>
      </c>
      <c r="AD18" s="36">
        <v>22.08</v>
      </c>
      <c r="AE18" s="36">
        <v>1.32</v>
      </c>
      <c r="AF18" s="36"/>
      <c r="AG18" s="36">
        <v>0.77800000000000002</v>
      </c>
      <c r="AH18" s="36">
        <v>0.35199999999999998</v>
      </c>
      <c r="AI18" s="36">
        <v>7</v>
      </c>
      <c r="AJ18" s="36">
        <v>155</v>
      </c>
      <c r="AK18" s="36">
        <v>13124397</v>
      </c>
      <c r="AL18" s="36" t="s">
        <v>686</v>
      </c>
      <c r="AM18" s="36" t="s">
        <v>2621</v>
      </c>
      <c r="AN18" s="36">
        <v>314711408</v>
      </c>
      <c r="AO18" s="36" t="s">
        <v>2468</v>
      </c>
      <c r="AP18" s="36"/>
      <c r="AQ18" s="36"/>
      <c r="AR18" s="36"/>
      <c r="AS18" s="36"/>
      <c r="AT18" s="36"/>
      <c r="AU18" s="36"/>
      <c r="AV18" s="36"/>
      <c r="AW18" s="36"/>
      <c r="AX18" s="36"/>
      <c r="AY18" s="36"/>
      <c r="AZ18" s="36"/>
      <c r="BA18" s="36"/>
      <c r="BB18" s="36"/>
      <c r="BC18" s="36"/>
      <c r="BD18" s="36"/>
      <c r="BE18" s="36"/>
      <c r="BF18" s="36"/>
      <c r="BG18" s="36" t="s">
        <v>2603</v>
      </c>
      <c r="BH18" s="36">
        <v>0</v>
      </c>
      <c r="BI18" s="36" t="s">
        <v>2604</v>
      </c>
      <c r="BJ18" s="36" t="s">
        <v>2605</v>
      </c>
    </row>
    <row r="19" spans="1:62">
      <c r="A19" s="36" t="s">
        <v>2655</v>
      </c>
      <c r="B19" s="36" t="s">
        <v>2635</v>
      </c>
      <c r="C19" s="36" t="s">
        <v>2649</v>
      </c>
      <c r="D19" s="36" t="s">
        <v>686</v>
      </c>
      <c r="E19" s="36">
        <v>59.22</v>
      </c>
      <c r="F19" s="36" t="s">
        <v>2656</v>
      </c>
      <c r="G19" s="36">
        <v>1179</v>
      </c>
      <c r="H19" s="36"/>
      <c r="I19" s="36">
        <v>172</v>
      </c>
      <c r="J19" s="36">
        <v>172</v>
      </c>
      <c r="K19" s="36">
        <v>172</v>
      </c>
      <c r="L19" s="36">
        <v>180</v>
      </c>
      <c r="M19" s="36">
        <v>45912</v>
      </c>
      <c r="N19" s="36"/>
      <c r="O19" s="36">
        <v>46566</v>
      </c>
      <c r="P19" s="36">
        <v>1520380954</v>
      </c>
      <c r="Q19" s="36">
        <v>0</v>
      </c>
      <c r="R19" s="36">
        <v>1520380954</v>
      </c>
      <c r="S19" s="36" t="s">
        <v>2620</v>
      </c>
      <c r="T19" s="36">
        <v>0</v>
      </c>
      <c r="U19" s="36">
        <v>45513</v>
      </c>
      <c r="V19" s="36">
        <v>45697</v>
      </c>
      <c r="W19" s="36"/>
      <c r="X19" s="36"/>
      <c r="Y19" s="36"/>
      <c r="Z19" s="36">
        <v>19.79</v>
      </c>
      <c r="AA19" s="36">
        <v>52.24</v>
      </c>
      <c r="AB19" s="36">
        <v>41.3</v>
      </c>
      <c r="AC19" s="36">
        <v>14.5</v>
      </c>
      <c r="AD19" s="36">
        <v>26.21</v>
      </c>
      <c r="AE19" s="36">
        <v>2.14</v>
      </c>
      <c r="AF19" s="36"/>
      <c r="AG19" s="36">
        <v>1.24</v>
      </c>
      <c r="AH19" s="36">
        <v>0.97</v>
      </c>
      <c r="AI19" s="36">
        <v>6</v>
      </c>
      <c r="AJ19" s="36">
        <v>175</v>
      </c>
      <c r="AK19" s="36">
        <v>16093342</v>
      </c>
      <c r="AL19" s="36" t="s">
        <v>686</v>
      </c>
      <c r="AM19" s="36" t="s">
        <v>2621</v>
      </c>
      <c r="AN19" s="36">
        <v>389091082</v>
      </c>
      <c r="AO19" s="36" t="s">
        <v>2468</v>
      </c>
      <c r="AP19" s="36"/>
      <c r="AQ19" s="36"/>
      <c r="AR19" s="36"/>
      <c r="AS19" s="36"/>
      <c r="AT19" s="36"/>
      <c r="AU19" s="36"/>
      <c r="AV19" s="36"/>
      <c r="AW19" s="36"/>
      <c r="AX19" s="36"/>
      <c r="AY19" s="36"/>
      <c r="AZ19" s="36"/>
      <c r="BA19" s="36"/>
      <c r="BB19" s="36"/>
      <c r="BC19" s="36"/>
      <c r="BD19" s="36"/>
      <c r="BE19" s="36"/>
      <c r="BF19" s="36"/>
      <c r="BG19" s="36" t="s">
        <v>2603</v>
      </c>
      <c r="BH19" s="36">
        <v>0</v>
      </c>
      <c r="BI19" s="36" t="s">
        <v>2604</v>
      </c>
      <c r="BJ19" s="36" t="s">
        <v>2605</v>
      </c>
    </row>
    <row r="20" spans="1:62">
      <c r="A20" s="36" t="s">
        <v>2657</v>
      </c>
      <c r="B20" s="36" t="s">
        <v>2635</v>
      </c>
      <c r="C20" s="36" t="s">
        <v>2649</v>
      </c>
      <c r="D20" s="36" t="s">
        <v>686</v>
      </c>
      <c r="E20" s="36">
        <v>59.22</v>
      </c>
      <c r="F20" s="36" t="s">
        <v>2658</v>
      </c>
      <c r="G20" s="36">
        <v>7264</v>
      </c>
      <c r="H20" s="36"/>
      <c r="I20" s="36">
        <v>109</v>
      </c>
      <c r="J20" s="36">
        <v>109</v>
      </c>
      <c r="K20" s="36">
        <v>109</v>
      </c>
      <c r="L20" s="36">
        <v>113</v>
      </c>
      <c r="M20" s="36">
        <v>45912</v>
      </c>
      <c r="N20" s="36"/>
      <c r="O20" s="36">
        <v>46566</v>
      </c>
      <c r="P20" s="36">
        <v>859000022</v>
      </c>
      <c r="Q20" s="36">
        <v>0</v>
      </c>
      <c r="R20" s="36">
        <v>859000022</v>
      </c>
      <c r="S20" s="36" t="s">
        <v>2620</v>
      </c>
      <c r="T20" s="36">
        <v>0</v>
      </c>
      <c r="U20" s="36">
        <v>45513</v>
      </c>
      <c r="V20" s="36">
        <v>45697</v>
      </c>
      <c r="W20" s="36"/>
      <c r="X20" s="36"/>
      <c r="Y20" s="36"/>
      <c r="Z20" s="36">
        <v>10.59</v>
      </c>
      <c r="AA20" s="36">
        <v>50.98</v>
      </c>
      <c r="AB20" s="36">
        <v>32.909999999999997</v>
      </c>
      <c r="AC20" s="36">
        <v>10.18</v>
      </c>
      <c r="AD20" s="36">
        <v>16.71</v>
      </c>
      <c r="AE20" s="36">
        <v>1.08</v>
      </c>
      <c r="AF20" s="36"/>
      <c r="AG20" s="36">
        <v>0.50900000000000001</v>
      </c>
      <c r="AH20" s="36">
        <v>0.17499999999999999</v>
      </c>
      <c r="AI20" s="36">
        <v>5</v>
      </c>
      <c r="AJ20" s="36">
        <v>105</v>
      </c>
      <c r="AK20" s="36">
        <v>8827011</v>
      </c>
      <c r="AL20" s="36" t="s">
        <v>686</v>
      </c>
      <c r="AM20" s="36" t="s">
        <v>2621</v>
      </c>
      <c r="AN20" s="36">
        <v>226580615</v>
      </c>
      <c r="AO20" s="36" t="s">
        <v>2468</v>
      </c>
      <c r="AP20" s="36"/>
      <c r="AQ20" s="36"/>
      <c r="AR20" s="36"/>
      <c r="AS20" s="36"/>
      <c r="AT20" s="36"/>
      <c r="AU20" s="36"/>
      <c r="AV20" s="36"/>
      <c r="AW20" s="36"/>
      <c r="AX20" s="36"/>
      <c r="AY20" s="36"/>
      <c r="AZ20" s="36"/>
      <c r="BA20" s="36"/>
      <c r="BB20" s="36"/>
      <c r="BC20" s="36"/>
      <c r="BD20" s="36"/>
      <c r="BE20" s="36"/>
      <c r="BF20" s="36"/>
      <c r="BG20" s="36" t="s">
        <v>2603</v>
      </c>
      <c r="BH20" s="36">
        <v>0</v>
      </c>
      <c r="BI20" s="36" t="s">
        <v>2604</v>
      </c>
      <c r="BJ20" s="36" t="s">
        <v>2605</v>
      </c>
    </row>
    <row r="21" spans="1:62">
      <c r="A21" s="36" t="s">
        <v>2659</v>
      </c>
      <c r="B21" s="36" t="s">
        <v>2635</v>
      </c>
      <c r="C21" s="36" t="s">
        <v>432</v>
      </c>
      <c r="D21" s="36" t="s">
        <v>8</v>
      </c>
      <c r="E21" s="36">
        <v>24.24</v>
      </c>
      <c r="F21" s="36" t="s">
        <v>2660</v>
      </c>
      <c r="G21" s="36">
        <v>5152</v>
      </c>
      <c r="H21" s="36"/>
      <c r="I21" s="36">
        <v>150</v>
      </c>
      <c r="J21" s="36">
        <v>97</v>
      </c>
      <c r="K21" s="36">
        <v>97</v>
      </c>
      <c r="L21" s="36">
        <v>97</v>
      </c>
      <c r="M21" s="36">
        <v>45912</v>
      </c>
      <c r="N21" s="36"/>
      <c r="O21" s="36">
        <v>46566</v>
      </c>
      <c r="P21" s="36">
        <v>892783816</v>
      </c>
      <c r="Q21" s="36">
        <v>0</v>
      </c>
      <c r="R21" s="36">
        <v>892783816</v>
      </c>
      <c r="S21" s="36" t="s">
        <v>2620</v>
      </c>
      <c r="T21" s="36">
        <v>0</v>
      </c>
      <c r="U21" s="36">
        <v>45513</v>
      </c>
      <c r="V21" s="36">
        <v>45697</v>
      </c>
      <c r="W21" s="36"/>
      <c r="X21" s="36"/>
      <c r="Y21" s="36"/>
      <c r="Z21" s="36">
        <v>8.1999999999999993</v>
      </c>
      <c r="AA21" s="36">
        <v>36.090000000000003</v>
      </c>
      <c r="AB21" s="36">
        <v>21.43</v>
      </c>
      <c r="AC21" s="36">
        <v>3.91</v>
      </c>
      <c r="AD21" s="36">
        <v>10.15</v>
      </c>
      <c r="AE21" s="36">
        <v>1.33</v>
      </c>
      <c r="AF21" s="36"/>
      <c r="AG21" s="36">
        <v>0.70099999999999996</v>
      </c>
      <c r="AH21" s="36">
        <v>0.30299999999999999</v>
      </c>
      <c r="AI21" s="36">
        <v>6</v>
      </c>
      <c r="AJ21" s="36">
        <v>122.5</v>
      </c>
      <c r="AK21" s="36">
        <v>2039614</v>
      </c>
      <c r="AL21" s="36" t="s">
        <v>686</v>
      </c>
      <c r="AM21" s="36" t="s">
        <v>2621</v>
      </c>
      <c r="AN21" s="36">
        <v>206270004</v>
      </c>
      <c r="AO21" s="36" t="s">
        <v>2468</v>
      </c>
      <c r="AP21" s="36"/>
      <c r="AQ21" s="36"/>
      <c r="AR21" s="36"/>
      <c r="AS21" s="36"/>
      <c r="AT21" s="36"/>
      <c r="AU21" s="36"/>
      <c r="AV21" s="36"/>
      <c r="AW21" s="36"/>
      <c r="AX21" s="36"/>
      <c r="AY21" s="36"/>
      <c r="AZ21" s="36"/>
      <c r="BA21" s="36"/>
      <c r="BB21" s="36"/>
      <c r="BC21" s="36"/>
      <c r="BD21" s="36"/>
      <c r="BE21" s="36"/>
      <c r="BF21" s="36"/>
      <c r="BG21" s="36" t="s">
        <v>2603</v>
      </c>
      <c r="BH21" s="36">
        <v>0</v>
      </c>
      <c r="BI21" s="36" t="s">
        <v>2604</v>
      </c>
      <c r="BJ21" s="36" t="s">
        <v>2605</v>
      </c>
    </row>
    <row r="22" spans="1:62">
      <c r="A22" s="36" t="s">
        <v>2661</v>
      </c>
      <c r="B22" s="36" t="s">
        <v>2635</v>
      </c>
      <c r="C22" s="36" t="s">
        <v>432</v>
      </c>
      <c r="D22" s="36" t="s">
        <v>8</v>
      </c>
      <c r="E22" s="36">
        <v>24.24</v>
      </c>
      <c r="F22" s="36" t="s">
        <v>2662</v>
      </c>
      <c r="G22" s="36">
        <v>5154</v>
      </c>
      <c r="H22" s="36"/>
      <c r="I22" s="36">
        <v>225</v>
      </c>
      <c r="J22" s="36">
        <v>52</v>
      </c>
      <c r="K22" s="36">
        <v>52</v>
      </c>
      <c r="L22" s="36">
        <v>52</v>
      </c>
      <c r="M22" s="36">
        <v>45912</v>
      </c>
      <c r="N22" s="36"/>
      <c r="O22" s="36">
        <v>46566</v>
      </c>
      <c r="P22" s="36">
        <v>597686872</v>
      </c>
      <c r="Q22" s="36">
        <v>0</v>
      </c>
      <c r="R22" s="36">
        <v>597686872</v>
      </c>
      <c r="S22" s="36" t="s">
        <v>2620</v>
      </c>
      <c r="T22" s="36">
        <v>0</v>
      </c>
      <c r="U22" s="36">
        <v>45513</v>
      </c>
      <c r="V22" s="36">
        <v>45697</v>
      </c>
      <c r="W22" s="36"/>
      <c r="X22" s="36"/>
      <c r="Y22" s="36"/>
      <c r="Z22" s="36">
        <v>10.37</v>
      </c>
      <c r="AA22" s="36">
        <v>47.38</v>
      </c>
      <c r="AB22" s="36">
        <v>28.1</v>
      </c>
      <c r="AC22" s="36">
        <v>8.57</v>
      </c>
      <c r="AD22" s="36">
        <v>16.920000000000002</v>
      </c>
      <c r="AE22" s="36">
        <v>1.48</v>
      </c>
      <c r="AF22" s="36"/>
      <c r="AG22" s="36">
        <v>0.57699999999999996</v>
      </c>
      <c r="AH22" s="36">
        <v>0.22</v>
      </c>
      <c r="AI22" s="36">
        <v>3</v>
      </c>
      <c r="AJ22" s="36">
        <v>72.5</v>
      </c>
      <c r="AK22" s="36">
        <v>6107402</v>
      </c>
      <c r="AL22" s="36" t="s">
        <v>686</v>
      </c>
      <c r="AM22" s="36" t="s">
        <v>2621</v>
      </c>
      <c r="AN22" s="36">
        <v>122329279</v>
      </c>
      <c r="AO22" s="36" t="s">
        <v>2468</v>
      </c>
      <c r="AP22" s="36"/>
      <c r="AQ22" s="36"/>
      <c r="AR22" s="36"/>
      <c r="AS22" s="36"/>
      <c r="AT22" s="36"/>
      <c r="AU22" s="36"/>
      <c r="AV22" s="36"/>
      <c r="AW22" s="36"/>
      <c r="AX22" s="36"/>
      <c r="AY22" s="36"/>
      <c r="AZ22" s="36"/>
      <c r="BA22" s="36"/>
      <c r="BB22" s="36"/>
      <c r="BC22" s="36"/>
      <c r="BD22" s="36"/>
      <c r="BE22" s="36"/>
      <c r="BF22" s="36"/>
      <c r="BG22" s="36" t="s">
        <v>2603</v>
      </c>
      <c r="BH22" s="36">
        <v>0</v>
      </c>
      <c r="BI22" s="36" t="s">
        <v>2604</v>
      </c>
      <c r="BJ22" s="36" t="s">
        <v>2605</v>
      </c>
    </row>
    <row r="23" spans="1:62">
      <c r="A23" s="36" t="s">
        <v>2663</v>
      </c>
      <c r="B23" s="36" t="s">
        <v>2635</v>
      </c>
      <c r="C23" s="36" t="s">
        <v>2664</v>
      </c>
      <c r="D23" s="36" t="s">
        <v>686</v>
      </c>
      <c r="E23" s="36">
        <v>88.75</v>
      </c>
      <c r="F23" s="36" t="s">
        <v>2665</v>
      </c>
      <c r="G23" s="36">
        <v>8776</v>
      </c>
      <c r="H23" s="36"/>
      <c r="I23" s="36">
        <v>311</v>
      </c>
      <c r="J23" s="36">
        <v>71</v>
      </c>
      <c r="K23" s="36">
        <v>71</v>
      </c>
      <c r="L23" s="36">
        <v>71</v>
      </c>
      <c r="M23" s="36">
        <v>45912</v>
      </c>
      <c r="N23" s="36"/>
      <c r="O23" s="36">
        <v>46566</v>
      </c>
      <c r="P23" s="36">
        <v>766293866</v>
      </c>
      <c r="Q23" s="36">
        <v>0</v>
      </c>
      <c r="R23" s="36">
        <v>766293866</v>
      </c>
      <c r="S23" s="36" t="s">
        <v>2620</v>
      </c>
      <c r="T23" s="36">
        <v>0</v>
      </c>
      <c r="U23" s="36">
        <v>45513</v>
      </c>
      <c r="V23" s="36">
        <v>45697</v>
      </c>
      <c r="W23" s="36"/>
      <c r="X23" s="36"/>
      <c r="Y23" s="36"/>
      <c r="Z23" s="36">
        <v>32.58</v>
      </c>
      <c r="AA23" s="36">
        <v>64.45</v>
      </c>
      <c r="AB23" s="36">
        <v>17.39</v>
      </c>
      <c r="AC23" s="36">
        <v>60.59</v>
      </c>
      <c r="AD23" s="36">
        <v>80.78</v>
      </c>
      <c r="AE23" s="36">
        <v>1.1000000000000001</v>
      </c>
      <c r="AF23" s="36"/>
      <c r="AG23" s="36">
        <v>0.621</v>
      </c>
      <c r="AH23" s="36">
        <v>0.42099999999999999</v>
      </c>
      <c r="AI23" s="36">
        <v>4</v>
      </c>
      <c r="AJ23" s="36">
        <v>90</v>
      </c>
      <c r="AK23" s="36">
        <v>5503435</v>
      </c>
      <c r="AL23" s="36" t="s">
        <v>686</v>
      </c>
      <c r="AM23" s="36" t="s">
        <v>2621</v>
      </c>
      <c r="AN23" s="36">
        <v>167910721</v>
      </c>
      <c r="AO23" s="36" t="s">
        <v>2468</v>
      </c>
      <c r="AP23" s="36"/>
      <c r="AQ23" s="36"/>
      <c r="AR23" s="36"/>
      <c r="AS23" s="36"/>
      <c r="AT23" s="36"/>
      <c r="AU23" s="36"/>
      <c r="AV23" s="36"/>
      <c r="AW23" s="36"/>
      <c r="AX23" s="36"/>
      <c r="AY23" s="36"/>
      <c r="AZ23" s="36"/>
      <c r="BA23" s="36"/>
      <c r="BB23" s="36"/>
      <c r="BC23" s="36"/>
      <c r="BD23" s="36"/>
      <c r="BE23" s="36"/>
      <c r="BF23" s="36"/>
      <c r="BG23" s="36" t="s">
        <v>2603</v>
      </c>
      <c r="BH23" s="36">
        <v>0</v>
      </c>
      <c r="BI23" s="36" t="s">
        <v>2604</v>
      </c>
      <c r="BJ23" s="36" t="s">
        <v>2605</v>
      </c>
    </row>
    <row r="24" spans="1:62">
      <c r="A24" s="36" t="s">
        <v>2666</v>
      </c>
      <c r="B24" s="36" t="s">
        <v>2667</v>
      </c>
      <c r="C24" s="36" t="s">
        <v>2668</v>
      </c>
      <c r="D24" s="36" t="s">
        <v>686</v>
      </c>
      <c r="E24" s="36">
        <v>25.71</v>
      </c>
      <c r="F24" s="36" t="s">
        <v>2669</v>
      </c>
      <c r="G24" s="36">
        <v>8500</v>
      </c>
      <c r="H24" s="36"/>
      <c r="I24" s="36">
        <v>140</v>
      </c>
      <c r="J24" s="36">
        <v>127</v>
      </c>
      <c r="K24" s="36">
        <v>127</v>
      </c>
      <c r="L24" s="36">
        <v>127</v>
      </c>
      <c r="M24" s="36">
        <v>45912</v>
      </c>
      <c r="N24" s="36"/>
      <c r="O24" s="36">
        <v>46566</v>
      </c>
      <c r="P24" s="36">
        <v>1592245423</v>
      </c>
      <c r="Q24" s="36">
        <v>0</v>
      </c>
      <c r="R24" s="36">
        <v>1592245423</v>
      </c>
      <c r="S24" s="36" t="s">
        <v>2620</v>
      </c>
      <c r="T24" s="36">
        <v>0</v>
      </c>
      <c r="U24" s="36">
        <v>45513</v>
      </c>
      <c r="V24" s="36">
        <v>45697</v>
      </c>
      <c r="W24" s="36"/>
      <c r="X24" s="36"/>
      <c r="Y24" s="36"/>
      <c r="Z24" s="36">
        <v>7.4</v>
      </c>
      <c r="AA24" s="36">
        <v>18.2</v>
      </c>
      <c r="AB24" s="36">
        <v>28.86</v>
      </c>
      <c r="AC24" s="36">
        <v>8.07</v>
      </c>
      <c r="AD24" s="36">
        <v>9.5</v>
      </c>
      <c r="AE24" s="36">
        <v>0.98</v>
      </c>
      <c r="AF24" s="36"/>
      <c r="AG24" s="36">
        <v>1.67</v>
      </c>
      <c r="AH24" s="36">
        <v>0.58399999999999996</v>
      </c>
      <c r="AI24" s="36">
        <v>12</v>
      </c>
      <c r="AJ24" s="36">
        <v>180</v>
      </c>
      <c r="AK24" s="36">
        <v>47396709</v>
      </c>
      <c r="AL24" s="36" t="s">
        <v>686</v>
      </c>
      <c r="AM24" s="36" t="s">
        <v>2621</v>
      </c>
      <c r="AN24" s="36">
        <v>336517670</v>
      </c>
      <c r="AO24" s="36" t="s">
        <v>2468</v>
      </c>
      <c r="AP24" s="36"/>
      <c r="AQ24" s="36"/>
      <c r="AR24" s="36"/>
      <c r="AS24" s="36"/>
      <c r="AT24" s="36"/>
      <c r="AU24" s="36"/>
      <c r="AV24" s="36"/>
      <c r="AW24" s="36"/>
      <c r="AX24" s="36"/>
      <c r="AY24" s="36"/>
      <c r="AZ24" s="36"/>
      <c r="BA24" s="36"/>
      <c r="BB24" s="36"/>
      <c r="BC24" s="36"/>
      <c r="BD24" s="36"/>
      <c r="BE24" s="36"/>
      <c r="BF24" s="36"/>
      <c r="BG24" s="36" t="s">
        <v>2603</v>
      </c>
      <c r="BH24" s="36">
        <v>0</v>
      </c>
      <c r="BI24" s="36" t="s">
        <v>2604</v>
      </c>
      <c r="BJ24" s="36" t="s">
        <v>2605</v>
      </c>
    </row>
    <row r="25" spans="1:62">
      <c r="A25" s="36" t="s">
        <v>2670</v>
      </c>
      <c r="B25" s="36" t="s">
        <v>2671</v>
      </c>
      <c r="C25" s="36" t="s">
        <v>2672</v>
      </c>
      <c r="D25" s="36" t="s">
        <v>8</v>
      </c>
      <c r="E25" s="36">
        <v>23.62</v>
      </c>
      <c r="F25" s="36" t="s">
        <v>2673</v>
      </c>
      <c r="G25" s="36">
        <v>3</v>
      </c>
      <c r="H25" s="36"/>
      <c r="I25" s="36">
        <v>1550</v>
      </c>
      <c r="J25" s="36">
        <v>1545</v>
      </c>
      <c r="K25" s="36">
        <v>1545</v>
      </c>
      <c r="L25" s="36">
        <v>1545</v>
      </c>
      <c r="M25" s="36">
        <v>45659</v>
      </c>
      <c r="N25" s="36"/>
      <c r="O25" s="36">
        <v>46142</v>
      </c>
      <c r="P25" s="36">
        <v>11141002416</v>
      </c>
      <c r="Q25" s="36">
        <v>0</v>
      </c>
      <c r="R25" s="36">
        <v>11141002416</v>
      </c>
      <c r="S25" s="36" t="s">
        <v>2674</v>
      </c>
      <c r="T25" s="36">
        <v>769040608</v>
      </c>
      <c r="U25" s="36">
        <v>45530</v>
      </c>
      <c r="V25" s="36">
        <v>45719</v>
      </c>
      <c r="W25" s="36"/>
      <c r="X25" s="36"/>
      <c r="Y25" s="36"/>
      <c r="Z25" s="36">
        <v>1.47</v>
      </c>
      <c r="AA25" s="36">
        <v>1.36</v>
      </c>
      <c r="AB25" s="36">
        <v>95069</v>
      </c>
      <c r="AC25" s="36">
        <v>1.47</v>
      </c>
      <c r="AD25" s="36">
        <v>1.36</v>
      </c>
      <c r="AE25" s="36">
        <v>95069</v>
      </c>
      <c r="AF25" s="36"/>
      <c r="AG25" s="36">
        <v>1.95</v>
      </c>
      <c r="AH25" s="36">
        <v>8.3889999999999993</v>
      </c>
      <c r="AI25" s="36">
        <v>15</v>
      </c>
      <c r="AJ25" s="36">
        <v>1117.5</v>
      </c>
      <c r="AK25" s="36">
        <v>216960466</v>
      </c>
      <c r="AL25" s="36" t="s">
        <v>686</v>
      </c>
      <c r="AM25" s="36" t="s">
        <v>2675</v>
      </c>
      <c r="AN25" s="36">
        <v>4968628600</v>
      </c>
      <c r="AO25" s="36" t="s">
        <v>2482</v>
      </c>
      <c r="AP25" s="36"/>
      <c r="AQ25" s="36"/>
      <c r="AR25" s="36"/>
      <c r="AS25" s="36"/>
      <c r="AT25" s="36"/>
      <c r="AU25" s="36"/>
      <c r="AV25" s="36"/>
      <c r="AW25" s="36"/>
      <c r="AX25" s="36"/>
      <c r="AY25" s="36"/>
      <c r="AZ25" s="36"/>
      <c r="BA25" s="36"/>
      <c r="BB25" s="36"/>
      <c r="BC25" s="36"/>
      <c r="BD25" s="36"/>
      <c r="BE25" s="36"/>
      <c r="BF25" s="36"/>
      <c r="BG25" s="36" t="s">
        <v>2603</v>
      </c>
      <c r="BH25" s="36">
        <v>0</v>
      </c>
      <c r="BI25" s="36" t="s">
        <v>2604</v>
      </c>
      <c r="BJ25" s="36" t="s">
        <v>2605</v>
      </c>
    </row>
    <row r="26" spans="1:62">
      <c r="A26" s="36" t="s">
        <v>2676</v>
      </c>
      <c r="B26" s="36" t="s">
        <v>2671</v>
      </c>
      <c r="C26" s="36" t="s">
        <v>186</v>
      </c>
      <c r="D26" s="36" t="s">
        <v>8</v>
      </c>
      <c r="E26" s="36">
        <v>23.62</v>
      </c>
      <c r="F26" s="36" t="s">
        <v>2677</v>
      </c>
      <c r="G26" s="36">
        <v>1</v>
      </c>
      <c r="H26" s="36"/>
      <c r="I26" s="36">
        <v>485</v>
      </c>
      <c r="J26" s="36">
        <v>385</v>
      </c>
      <c r="K26" s="36">
        <v>385</v>
      </c>
      <c r="L26" s="36">
        <v>385</v>
      </c>
      <c r="M26" s="36">
        <v>45659</v>
      </c>
      <c r="N26" s="36"/>
      <c r="O26" s="36">
        <v>45869</v>
      </c>
      <c r="P26" s="36">
        <v>3159355397</v>
      </c>
      <c r="Q26" s="36">
        <v>0</v>
      </c>
      <c r="R26" s="36">
        <v>3159355397</v>
      </c>
      <c r="S26" s="36" t="s">
        <v>2674</v>
      </c>
      <c r="T26" s="36">
        <v>769040608</v>
      </c>
      <c r="U26" s="36">
        <v>45530</v>
      </c>
      <c r="V26" s="36">
        <v>45719</v>
      </c>
      <c r="W26" s="36"/>
      <c r="X26" s="36"/>
      <c r="Y26" s="36"/>
      <c r="Z26" s="36">
        <v>1.6</v>
      </c>
      <c r="AA26" s="36">
        <v>1</v>
      </c>
      <c r="AB26" s="36">
        <v>51804</v>
      </c>
      <c r="AC26" s="36">
        <v>1.6</v>
      </c>
      <c r="AD26" s="36">
        <v>1</v>
      </c>
      <c r="AE26" s="36">
        <v>51804</v>
      </c>
      <c r="AF26" s="36"/>
      <c r="AG26" s="36">
        <v>0.85099999999999998</v>
      </c>
      <c r="AH26" s="36">
        <v>1.83</v>
      </c>
      <c r="AI26" s="36">
        <v>6</v>
      </c>
      <c r="AJ26" s="36">
        <v>330</v>
      </c>
      <c r="AK26" s="36">
        <v>70239000</v>
      </c>
      <c r="AL26" s="36" t="s">
        <v>686</v>
      </c>
      <c r="AM26" s="36" t="s">
        <v>2675</v>
      </c>
      <c r="AN26" s="36">
        <v>1273645675</v>
      </c>
      <c r="AO26" s="36" t="s">
        <v>2482</v>
      </c>
      <c r="AP26" s="36"/>
      <c r="AQ26" s="36"/>
      <c r="AR26" s="36"/>
      <c r="AS26" s="36"/>
      <c r="AT26" s="36"/>
      <c r="AU26" s="36"/>
      <c r="AV26" s="36"/>
      <c r="AW26" s="36"/>
      <c r="AX26" s="36"/>
      <c r="AY26" s="36"/>
      <c r="AZ26" s="36"/>
      <c r="BA26" s="36"/>
      <c r="BB26" s="36"/>
      <c r="BC26" s="36"/>
      <c r="BD26" s="36"/>
      <c r="BE26" s="36"/>
      <c r="BF26" s="36"/>
      <c r="BG26" s="36" t="s">
        <v>2603</v>
      </c>
      <c r="BH26" s="36">
        <v>0</v>
      </c>
      <c r="BI26" s="36" t="s">
        <v>2604</v>
      </c>
      <c r="BJ26" s="36" t="s">
        <v>2605</v>
      </c>
    </row>
    <row r="27" spans="1:62">
      <c r="A27" s="36" t="s">
        <v>2678</v>
      </c>
      <c r="B27" s="36" t="s">
        <v>2671</v>
      </c>
      <c r="C27" s="36" t="s">
        <v>186</v>
      </c>
      <c r="D27" s="36" t="s">
        <v>8</v>
      </c>
      <c r="E27" s="36">
        <v>23.62</v>
      </c>
      <c r="F27" s="36" t="s">
        <v>2679</v>
      </c>
      <c r="G27" s="36">
        <v>2</v>
      </c>
      <c r="H27" s="36"/>
      <c r="I27" s="36">
        <v>70</v>
      </c>
      <c r="J27" s="36">
        <v>70</v>
      </c>
      <c r="K27" s="36">
        <v>70</v>
      </c>
      <c r="L27" s="36">
        <v>70</v>
      </c>
      <c r="M27" s="36">
        <v>45659</v>
      </c>
      <c r="N27" s="36"/>
      <c r="O27" s="36">
        <v>45777</v>
      </c>
      <c r="P27" s="36">
        <v>693502598</v>
      </c>
      <c r="Q27" s="36">
        <v>0</v>
      </c>
      <c r="R27" s="36">
        <v>693502598</v>
      </c>
      <c r="S27" s="36" t="s">
        <v>2674</v>
      </c>
      <c r="T27" s="36">
        <v>769040608</v>
      </c>
      <c r="U27" s="36">
        <v>45530</v>
      </c>
      <c r="V27" s="36">
        <v>45719</v>
      </c>
      <c r="W27" s="36"/>
      <c r="X27" s="36"/>
      <c r="Y27" s="36"/>
      <c r="Z27" s="36">
        <v>1.85</v>
      </c>
      <c r="AA27" s="36">
        <v>2.67</v>
      </c>
      <c r="AB27" s="36">
        <v>4714</v>
      </c>
      <c r="AC27" s="36">
        <v>1.85</v>
      </c>
      <c r="AD27" s="36">
        <v>2.67</v>
      </c>
      <c r="AE27" s="36">
        <v>4714</v>
      </c>
      <c r="AF27" s="36"/>
      <c r="AG27" s="36">
        <v>0.32800000000000001</v>
      </c>
      <c r="AH27" s="36">
        <v>0.46700000000000003</v>
      </c>
      <c r="AI27" s="36">
        <v>2</v>
      </c>
      <c r="AJ27" s="36">
        <v>60</v>
      </c>
      <c r="AK27" s="36">
        <v>10145634</v>
      </c>
      <c r="AL27" s="36" t="s">
        <v>686</v>
      </c>
      <c r="AM27" s="36" t="s">
        <v>2680</v>
      </c>
      <c r="AN27" s="36">
        <v>281136218</v>
      </c>
      <c r="AO27" s="36" t="s">
        <v>2482</v>
      </c>
      <c r="AP27" s="36"/>
      <c r="AQ27" s="36"/>
      <c r="AR27" s="36"/>
      <c r="AS27" s="36"/>
      <c r="AT27" s="36"/>
      <c r="AU27" s="36"/>
      <c r="AV27" s="36"/>
      <c r="AW27" s="36"/>
      <c r="AX27" s="36"/>
      <c r="AY27" s="36"/>
      <c r="AZ27" s="36"/>
      <c r="BA27" s="36"/>
      <c r="BB27" s="36"/>
      <c r="BC27" s="36"/>
      <c r="BD27" s="36"/>
      <c r="BE27" s="36"/>
      <c r="BF27" s="36"/>
      <c r="BG27" s="36" t="s">
        <v>2603</v>
      </c>
      <c r="BH27" s="36">
        <v>0</v>
      </c>
      <c r="BI27" s="36" t="s">
        <v>2604</v>
      </c>
      <c r="BJ27" s="36" t="s">
        <v>2605</v>
      </c>
    </row>
    <row r="28" spans="1:62">
      <c r="A28" s="36" t="s">
        <v>2681</v>
      </c>
      <c r="B28" s="36" t="s">
        <v>2682</v>
      </c>
      <c r="C28" s="36" t="s">
        <v>2683</v>
      </c>
      <c r="D28" s="36" t="s">
        <v>686</v>
      </c>
      <c r="E28" s="36">
        <v>6.38</v>
      </c>
      <c r="F28" s="36" t="s">
        <v>2684</v>
      </c>
      <c r="G28" s="36">
        <v>343</v>
      </c>
      <c r="H28" s="36"/>
      <c r="I28" s="36">
        <v>90</v>
      </c>
      <c r="J28" s="36">
        <v>90</v>
      </c>
      <c r="K28" s="36">
        <v>90</v>
      </c>
      <c r="L28" s="36">
        <v>120</v>
      </c>
      <c r="M28" s="36">
        <v>45580</v>
      </c>
      <c r="N28" s="36"/>
      <c r="O28" s="36">
        <v>46669</v>
      </c>
      <c r="P28" s="36">
        <v>896402141</v>
      </c>
      <c r="Q28" s="36">
        <v>0</v>
      </c>
      <c r="R28" s="36">
        <v>896402141</v>
      </c>
      <c r="S28" s="36" t="s">
        <v>2685</v>
      </c>
      <c r="T28" s="36">
        <v>44820107.049999997</v>
      </c>
      <c r="U28" s="36">
        <v>45530</v>
      </c>
      <c r="V28" s="36">
        <v>45714</v>
      </c>
      <c r="W28" s="36"/>
      <c r="X28" s="36"/>
      <c r="Y28" s="36"/>
      <c r="Z28" s="36">
        <v>6</v>
      </c>
      <c r="AA28" s="36">
        <v>1.84</v>
      </c>
      <c r="AB28" s="36">
        <v>0.09</v>
      </c>
      <c r="AC28" s="36">
        <v>37.299999999999997</v>
      </c>
      <c r="AD28" s="36">
        <v>15.04</v>
      </c>
      <c r="AE28" s="36">
        <v>0.19</v>
      </c>
      <c r="AF28" s="36"/>
      <c r="AG28" s="36">
        <v>0.27400000000000002</v>
      </c>
      <c r="AH28" s="36">
        <v>0.38100000000000001</v>
      </c>
      <c r="AI28" s="36">
        <v>3</v>
      </c>
      <c r="AJ28" s="36">
        <v>105</v>
      </c>
      <c r="AK28" s="36">
        <v>25701696</v>
      </c>
      <c r="AL28" s="36" t="s">
        <v>686</v>
      </c>
      <c r="AM28" s="36" t="s">
        <v>2686</v>
      </c>
      <c r="AN28" s="36">
        <v>462462816</v>
      </c>
      <c r="AO28" s="36" t="s">
        <v>2503</v>
      </c>
      <c r="AP28" s="36"/>
      <c r="AQ28" s="36"/>
      <c r="AR28" s="36"/>
      <c r="AS28" s="36"/>
      <c r="AT28" s="36"/>
      <c r="AU28" s="36"/>
      <c r="AV28" s="36"/>
      <c r="AW28" s="36"/>
      <c r="AX28" s="36"/>
      <c r="AY28" s="36"/>
      <c r="AZ28" s="36"/>
      <c r="BA28" s="36"/>
      <c r="BB28" s="36"/>
      <c r="BC28" s="36"/>
      <c r="BD28" s="36"/>
      <c r="BE28" s="36"/>
      <c r="BF28" s="36"/>
      <c r="BG28" s="36" t="s">
        <v>2603</v>
      </c>
      <c r="BH28" s="36">
        <v>0</v>
      </c>
      <c r="BI28" s="36" t="s">
        <v>2604</v>
      </c>
      <c r="BJ28" s="36" t="s">
        <v>2605</v>
      </c>
    </row>
    <row r="29" spans="1:62">
      <c r="A29" s="36" t="s">
        <v>2687</v>
      </c>
      <c r="B29" s="36" t="s">
        <v>2682</v>
      </c>
      <c r="C29" s="36" t="s">
        <v>2688</v>
      </c>
      <c r="D29" s="36" t="s">
        <v>686</v>
      </c>
      <c r="E29" s="36">
        <v>8.3800000000000008</v>
      </c>
      <c r="F29" s="36" t="s">
        <v>2689</v>
      </c>
      <c r="G29" s="36">
        <v>366</v>
      </c>
      <c r="H29" s="36"/>
      <c r="I29" s="36">
        <v>143</v>
      </c>
      <c r="J29" s="36">
        <v>143</v>
      </c>
      <c r="K29" s="36">
        <v>143</v>
      </c>
      <c r="L29" s="36">
        <v>143</v>
      </c>
      <c r="M29" s="36">
        <v>45580</v>
      </c>
      <c r="N29" s="36"/>
      <c r="O29" s="36">
        <v>46669</v>
      </c>
      <c r="P29" s="36">
        <v>1684461913</v>
      </c>
      <c r="Q29" s="36">
        <v>0</v>
      </c>
      <c r="R29" s="36">
        <v>1684461913</v>
      </c>
      <c r="S29" s="36" t="s">
        <v>2685</v>
      </c>
      <c r="T29" s="36">
        <v>84223095.650000006</v>
      </c>
      <c r="U29" s="36">
        <v>45530</v>
      </c>
      <c r="V29" s="36">
        <v>45714</v>
      </c>
      <c r="W29" s="36"/>
      <c r="X29" s="36"/>
      <c r="Y29" s="36"/>
      <c r="Z29" s="36">
        <v>3.26</v>
      </c>
      <c r="AA29" s="36">
        <v>4.8899999999999997</v>
      </c>
      <c r="AB29" s="36">
        <v>0.12</v>
      </c>
      <c r="AC29" s="36">
        <v>48.59</v>
      </c>
      <c r="AD29" s="36">
        <v>47.64</v>
      </c>
      <c r="AE29" s="36">
        <v>0.21</v>
      </c>
      <c r="AF29" s="36"/>
      <c r="AG29" s="36">
        <v>0.61899999999999999</v>
      </c>
      <c r="AH29" s="36">
        <v>1.4670000000000001</v>
      </c>
      <c r="AI29" s="36">
        <v>6</v>
      </c>
      <c r="AJ29" s="36">
        <v>225</v>
      </c>
      <c r="AK29" s="36">
        <v>9866047</v>
      </c>
      <c r="AL29" s="36" t="s">
        <v>686</v>
      </c>
      <c r="AM29" s="36" t="s">
        <v>2686</v>
      </c>
      <c r="AN29" s="36">
        <v>801129671</v>
      </c>
      <c r="AO29" s="36" t="s">
        <v>2503</v>
      </c>
      <c r="AP29" s="36"/>
      <c r="AQ29" s="36"/>
      <c r="AR29" s="36"/>
      <c r="AS29" s="36"/>
      <c r="AT29" s="36"/>
      <c r="AU29" s="36"/>
      <c r="AV29" s="36"/>
      <c r="AW29" s="36"/>
      <c r="AX29" s="36"/>
      <c r="AY29" s="36"/>
      <c r="AZ29" s="36"/>
      <c r="BA29" s="36"/>
      <c r="BB29" s="36"/>
      <c r="BC29" s="36"/>
      <c r="BD29" s="36"/>
      <c r="BE29" s="36"/>
      <c r="BF29" s="36"/>
      <c r="BG29" s="36" t="s">
        <v>2603</v>
      </c>
      <c r="BH29" s="36">
        <v>0</v>
      </c>
      <c r="BI29" s="36" t="s">
        <v>2604</v>
      </c>
      <c r="BJ29" s="36" t="s">
        <v>2605</v>
      </c>
    </row>
    <row r="30" spans="1:62">
      <c r="A30" s="36" t="s">
        <v>2690</v>
      </c>
      <c r="B30" s="36" t="s">
        <v>2682</v>
      </c>
      <c r="C30" s="36" t="s">
        <v>2691</v>
      </c>
      <c r="D30" s="36" t="s">
        <v>686</v>
      </c>
      <c r="E30" s="36">
        <v>9.85</v>
      </c>
      <c r="F30" s="36" t="s">
        <v>2692</v>
      </c>
      <c r="G30" s="36">
        <v>332</v>
      </c>
      <c r="H30" s="36"/>
      <c r="I30" s="36">
        <v>168</v>
      </c>
      <c r="J30" s="36">
        <v>168</v>
      </c>
      <c r="K30" s="36">
        <v>168</v>
      </c>
      <c r="L30" s="36">
        <v>168</v>
      </c>
      <c r="M30" s="36">
        <v>45580</v>
      </c>
      <c r="N30" s="36"/>
      <c r="O30" s="36">
        <v>46669</v>
      </c>
      <c r="P30" s="36">
        <v>1561832226</v>
      </c>
      <c r="Q30" s="36">
        <v>0</v>
      </c>
      <c r="R30" s="36">
        <v>1561832226</v>
      </c>
      <c r="S30" s="36" t="s">
        <v>2685</v>
      </c>
      <c r="T30" s="36">
        <v>78091611.299999997</v>
      </c>
      <c r="U30" s="36">
        <v>45530</v>
      </c>
      <c r="V30" s="36">
        <v>45714</v>
      </c>
      <c r="W30" s="36"/>
      <c r="X30" s="36"/>
      <c r="Y30" s="36"/>
      <c r="Z30" s="36">
        <v>7</v>
      </c>
      <c r="AA30" s="36">
        <v>2.61</v>
      </c>
      <c r="AB30" s="36">
        <v>0</v>
      </c>
      <c r="AC30" s="36">
        <v>61</v>
      </c>
      <c r="AD30" s="36">
        <v>19.07</v>
      </c>
      <c r="AE30" s="36">
        <v>0</v>
      </c>
      <c r="AF30" s="36"/>
      <c r="AG30" s="36">
        <v>1.2230000000000001</v>
      </c>
      <c r="AH30" s="36">
        <v>0.97399999999999998</v>
      </c>
      <c r="AI30" s="36">
        <v>3</v>
      </c>
      <c r="AJ30" s="36">
        <v>120</v>
      </c>
      <c r="AK30" s="36">
        <v>46353495</v>
      </c>
      <c r="AL30" s="36" t="s">
        <v>686</v>
      </c>
      <c r="AM30" s="36" t="s">
        <v>2686</v>
      </c>
      <c r="AN30" s="36">
        <v>691261993</v>
      </c>
      <c r="AO30" s="36" t="s">
        <v>2503</v>
      </c>
      <c r="AP30" s="36"/>
      <c r="AQ30" s="36"/>
      <c r="AR30" s="36"/>
      <c r="AS30" s="36"/>
      <c r="AT30" s="36"/>
      <c r="AU30" s="36"/>
      <c r="AV30" s="36"/>
      <c r="AW30" s="36"/>
      <c r="AX30" s="36"/>
      <c r="AY30" s="36"/>
      <c r="AZ30" s="36"/>
      <c r="BA30" s="36"/>
      <c r="BB30" s="36"/>
      <c r="BC30" s="36"/>
      <c r="BD30" s="36"/>
      <c r="BE30" s="36"/>
      <c r="BF30" s="36"/>
      <c r="BG30" s="36" t="s">
        <v>2603</v>
      </c>
      <c r="BH30" s="36">
        <v>0</v>
      </c>
      <c r="BI30" s="36" t="s">
        <v>2604</v>
      </c>
      <c r="BJ30" s="36" t="s">
        <v>2605</v>
      </c>
    </row>
    <row r="31" spans="1:62">
      <c r="A31" s="36" t="s">
        <v>2693</v>
      </c>
      <c r="B31" s="36" t="s">
        <v>2682</v>
      </c>
      <c r="C31" s="36" t="s">
        <v>2694</v>
      </c>
      <c r="D31" s="36" t="s">
        <v>686</v>
      </c>
      <c r="E31" s="36">
        <v>44.84</v>
      </c>
      <c r="F31" s="36" t="s">
        <v>2695</v>
      </c>
      <c r="G31" s="36">
        <v>370</v>
      </c>
      <c r="H31" s="36"/>
      <c r="I31" s="36">
        <v>29</v>
      </c>
      <c r="J31" s="36">
        <v>29</v>
      </c>
      <c r="K31" s="36">
        <v>3072</v>
      </c>
      <c r="L31" s="36">
        <v>3072</v>
      </c>
      <c r="M31" s="36">
        <v>45580</v>
      </c>
      <c r="N31" s="36"/>
      <c r="O31" s="36">
        <v>46669</v>
      </c>
      <c r="P31" s="36">
        <v>23435167218</v>
      </c>
      <c r="Q31" s="36">
        <v>0</v>
      </c>
      <c r="R31" s="36">
        <v>23435167218</v>
      </c>
      <c r="S31" s="36" t="s">
        <v>2685</v>
      </c>
      <c r="T31" s="36">
        <v>1171758360.9000001</v>
      </c>
      <c r="U31" s="36">
        <v>45530</v>
      </c>
      <c r="V31" s="36">
        <v>45714</v>
      </c>
      <c r="W31" s="36"/>
      <c r="X31" s="36"/>
      <c r="Y31" s="36"/>
      <c r="Z31" s="36">
        <v>0</v>
      </c>
      <c r="AA31" s="36">
        <v>0</v>
      </c>
      <c r="AB31" s="36">
        <v>0.09</v>
      </c>
      <c r="AC31" s="36">
        <v>22.99</v>
      </c>
      <c r="AD31" s="36">
        <v>16.920000000000002</v>
      </c>
      <c r="AE31" s="36">
        <v>0.08</v>
      </c>
      <c r="AF31" s="36"/>
      <c r="AG31" s="36">
        <v>3.1230000000000002</v>
      </c>
      <c r="AH31" s="36">
        <v>7.1379999999999999</v>
      </c>
      <c r="AI31" s="36">
        <v>57</v>
      </c>
      <c r="AJ31" s="36">
        <v>2880</v>
      </c>
      <c r="AK31" s="36">
        <v>438257743</v>
      </c>
      <c r="AL31" s="36" t="s">
        <v>686</v>
      </c>
      <c r="AM31" s="36" t="s">
        <v>2686</v>
      </c>
      <c r="AN31" s="36">
        <v>13807048700</v>
      </c>
      <c r="AO31" s="36" t="s">
        <v>2503</v>
      </c>
      <c r="AP31" s="36"/>
      <c r="AQ31" s="36" t="s">
        <v>2696</v>
      </c>
      <c r="AR31" s="36">
        <v>369</v>
      </c>
      <c r="AS31" s="36">
        <v>32</v>
      </c>
      <c r="AT31" s="36" t="s">
        <v>2697</v>
      </c>
      <c r="AU31" s="36">
        <v>329</v>
      </c>
      <c r="AV31" s="36">
        <v>1425</v>
      </c>
      <c r="AW31" s="36" t="s">
        <v>2698</v>
      </c>
      <c r="AX31" s="36">
        <v>364</v>
      </c>
      <c r="AY31" s="36">
        <v>1586</v>
      </c>
      <c r="AZ31" s="36"/>
      <c r="BA31" s="36"/>
      <c r="BB31" s="36"/>
      <c r="BC31" s="36">
        <v>32</v>
      </c>
      <c r="BD31" s="36">
        <v>1425</v>
      </c>
      <c r="BE31" s="36">
        <v>1586</v>
      </c>
      <c r="BF31" s="36"/>
      <c r="BG31" s="36" t="s">
        <v>2603</v>
      </c>
      <c r="BH31" s="36">
        <v>0</v>
      </c>
      <c r="BI31" s="36" t="s">
        <v>2604</v>
      </c>
      <c r="BJ31" s="36" t="s">
        <v>2605</v>
      </c>
    </row>
    <row r="32" spans="1:62">
      <c r="A32" s="36" t="s">
        <v>2699</v>
      </c>
      <c r="B32" s="36" t="s">
        <v>2700</v>
      </c>
      <c r="C32" s="36" t="s">
        <v>2701</v>
      </c>
      <c r="D32" s="36" t="s">
        <v>8</v>
      </c>
      <c r="E32" s="36">
        <v>48.7</v>
      </c>
      <c r="F32" s="36" t="s">
        <v>2702</v>
      </c>
      <c r="G32" s="36">
        <v>471</v>
      </c>
      <c r="H32" s="36"/>
      <c r="I32" s="36">
        <v>28</v>
      </c>
      <c r="J32" s="36">
        <v>28</v>
      </c>
      <c r="K32" s="36">
        <v>47</v>
      </c>
      <c r="L32" s="36">
        <v>47</v>
      </c>
      <c r="M32" s="36">
        <v>45597</v>
      </c>
      <c r="N32" s="36"/>
      <c r="O32" s="36">
        <v>45689</v>
      </c>
      <c r="P32" s="36">
        <v>480628978</v>
      </c>
      <c r="Q32" s="36">
        <v>0</v>
      </c>
      <c r="R32" s="36">
        <v>480628978</v>
      </c>
      <c r="S32" s="36" t="s">
        <v>2703</v>
      </c>
      <c r="T32" s="36">
        <v>24031448.899999999</v>
      </c>
      <c r="U32" s="36">
        <v>45530</v>
      </c>
      <c r="V32" s="36">
        <v>45714</v>
      </c>
      <c r="W32" s="36"/>
      <c r="X32" s="36"/>
      <c r="Y32" s="36"/>
      <c r="Z32" s="36">
        <v>10.5</v>
      </c>
      <c r="AA32" s="36">
        <v>21.93</v>
      </c>
      <c r="AB32" s="36">
        <v>33.4</v>
      </c>
      <c r="AC32" s="36">
        <v>24.54</v>
      </c>
      <c r="AD32" s="36">
        <v>55.18</v>
      </c>
      <c r="AE32" s="36">
        <v>27.95</v>
      </c>
      <c r="AF32" s="36"/>
      <c r="AG32" s="36">
        <v>0.28999999999999998</v>
      </c>
      <c r="AH32" s="36">
        <v>0.28999999999999998</v>
      </c>
      <c r="AI32" s="36">
        <v>3</v>
      </c>
      <c r="AJ32" s="36">
        <v>225</v>
      </c>
      <c r="AK32" s="36">
        <v>0</v>
      </c>
      <c r="AL32" s="36" t="s">
        <v>686</v>
      </c>
      <c r="AM32" s="36" t="s">
        <v>2704</v>
      </c>
      <c r="AN32" s="36">
        <v>78307252.473735303</v>
      </c>
      <c r="AO32" s="36" t="s">
        <v>2454</v>
      </c>
      <c r="AP32" s="36"/>
      <c r="AQ32" s="36" t="s">
        <v>2705</v>
      </c>
      <c r="AR32" s="36">
        <v>468</v>
      </c>
      <c r="AS32" s="36">
        <v>19</v>
      </c>
      <c r="AT32" s="36"/>
      <c r="AU32" s="36"/>
      <c r="AV32" s="36"/>
      <c r="AW32" s="36"/>
      <c r="AX32" s="36"/>
      <c r="AY32" s="36"/>
      <c r="AZ32" s="36"/>
      <c r="BA32" s="36"/>
      <c r="BB32" s="36"/>
      <c r="BC32" s="36">
        <v>19</v>
      </c>
      <c r="BD32" s="36"/>
      <c r="BE32" s="36"/>
      <c r="BF32" s="36"/>
      <c r="BG32" s="36" t="s">
        <v>2603</v>
      </c>
      <c r="BH32" s="36">
        <v>2</v>
      </c>
      <c r="BI32" s="36" t="s">
        <v>2604</v>
      </c>
      <c r="BJ32" s="36" t="s">
        <v>2605</v>
      </c>
    </row>
    <row r="33" spans="1:62">
      <c r="A33" s="36"/>
      <c r="B33" s="36"/>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row>
    <row r="34" spans="1:62">
      <c r="A34" s="36"/>
      <c r="B34" s="36"/>
      <c r="C34" s="36"/>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row>
    <row r="35" spans="1:62">
      <c r="A35" s="36"/>
      <c r="B35" s="36"/>
      <c r="C35" s="36"/>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row>
    <row r="36" spans="1:62">
      <c r="A36" s="36"/>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row>
    <row r="37" spans="1:62">
      <c r="A37" s="36"/>
      <c r="B37" s="36"/>
      <c r="C37" s="36"/>
      <c r="D37" s="36"/>
      <c r="E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row>
    <row r="38" spans="1:62">
      <c r="A38" s="36"/>
      <c r="B38" s="36"/>
      <c r="C38" s="36"/>
      <c r="D38" s="36"/>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row>
    <row r="39" spans="1:62">
      <c r="A39" s="36"/>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row>
    <row r="40" spans="1:62">
      <c r="A40" s="36"/>
      <c r="B40" s="36"/>
      <c r="C40" s="36"/>
      <c r="D40" s="36"/>
      <c r="E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row>
    <row r="41" spans="1:62">
      <c r="A41" s="36"/>
      <c r="B41" s="36"/>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row>
    <row r="42" spans="1:62">
      <c r="A42" s="36"/>
      <c r="B42" s="36"/>
      <c r="C42" s="36"/>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row>
    <row r="43" spans="1:62">
      <c r="A43" s="36"/>
      <c r="B43" s="36"/>
      <c r="C43" s="36"/>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row>
    <row r="44" spans="1:62">
      <c r="A44" s="36"/>
      <c r="B44" s="36"/>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row>
    <row r="45" spans="1:62">
      <c r="A45" s="36"/>
      <c r="B45" s="36"/>
      <c r="C45" s="36"/>
      <c r="D45" s="36"/>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row>
    <row r="46" spans="1:62">
      <c r="A46" s="36"/>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c r="AQ46" s="36"/>
      <c r="AR46" s="36"/>
      <c r="AS46" s="36"/>
      <c r="AT46" s="36"/>
      <c r="AU46" s="36"/>
      <c r="AV46" s="36"/>
      <c r="AW46" s="36"/>
      <c r="AX46" s="36"/>
      <c r="AY46" s="36"/>
      <c r="AZ46" s="36"/>
      <c r="BA46" s="36"/>
      <c r="BB46" s="36"/>
      <c r="BC46" s="36"/>
      <c r="BD46" s="36"/>
      <c r="BE46" s="36"/>
      <c r="BF46" s="36"/>
      <c r="BG46" s="36"/>
      <c r="BH46" s="36"/>
      <c r="BI46" s="36"/>
      <c r="BJ46" s="36"/>
    </row>
    <row r="47" spans="1:62">
      <c r="A47" s="36"/>
      <c r="B47" s="36"/>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6"/>
      <c r="AL47" s="36"/>
      <c r="AM47" s="36"/>
      <c r="AN47" s="36"/>
      <c r="AO47" s="36"/>
      <c r="AP47" s="36"/>
      <c r="AQ47" s="36"/>
      <c r="AR47" s="36"/>
      <c r="AS47" s="36"/>
      <c r="AT47" s="36"/>
      <c r="AU47" s="36"/>
      <c r="AV47" s="36"/>
      <c r="AW47" s="36"/>
      <c r="AX47" s="36"/>
      <c r="AY47" s="36"/>
      <c r="AZ47" s="36"/>
      <c r="BA47" s="36"/>
      <c r="BB47" s="36"/>
      <c r="BC47" s="36"/>
      <c r="BD47" s="36"/>
      <c r="BE47" s="36"/>
      <c r="BF47" s="36"/>
      <c r="BG47" s="36"/>
      <c r="BH47" s="36"/>
      <c r="BI47" s="36"/>
      <c r="BJ47" s="36"/>
    </row>
    <row r="48" spans="1:62">
      <c r="A48" s="36"/>
      <c r="B48" s="36"/>
      <c r="C48" s="36"/>
      <c r="D48" s="36"/>
      <c r="E48" s="36"/>
      <c r="F48" s="36"/>
      <c r="G48" s="36"/>
      <c r="H48" s="36"/>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c r="AN48" s="36"/>
      <c r="AO48" s="36"/>
      <c r="AP48" s="36"/>
      <c r="AQ48" s="36"/>
      <c r="AR48" s="36"/>
      <c r="AS48" s="36"/>
      <c r="AT48" s="36"/>
      <c r="AU48" s="36"/>
      <c r="AV48" s="36"/>
      <c r="AW48" s="36"/>
      <c r="AX48" s="36"/>
      <c r="AY48" s="36"/>
      <c r="AZ48" s="36"/>
      <c r="BA48" s="36"/>
      <c r="BB48" s="36"/>
      <c r="BC48" s="36"/>
      <c r="BD48" s="36"/>
      <c r="BE48" s="36"/>
      <c r="BF48" s="36"/>
      <c r="BG48" s="36"/>
      <c r="BH48" s="36"/>
      <c r="BI48" s="36"/>
      <c r="BJ48" s="36"/>
    </row>
    <row r="49" spans="1:62">
      <c r="A49" s="36"/>
      <c r="B49" s="36"/>
      <c r="C49" s="36"/>
      <c r="D49" s="36"/>
      <c r="E49" s="36"/>
      <c r="F49" s="36"/>
      <c r="G49" s="36"/>
      <c r="H49" s="36"/>
      <c r="I49" s="36"/>
      <c r="J49" s="36"/>
      <c r="K49" s="36"/>
      <c r="L49" s="36"/>
      <c r="M49" s="36"/>
      <c r="N49" s="36"/>
      <c r="O49" s="36"/>
      <c r="P49" s="36"/>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c r="AR49" s="36"/>
      <c r="AS49" s="36"/>
      <c r="AT49" s="36"/>
      <c r="AU49" s="36"/>
      <c r="AV49" s="36"/>
      <c r="AW49" s="36"/>
      <c r="AX49" s="36"/>
      <c r="AY49" s="36"/>
      <c r="AZ49" s="36"/>
      <c r="BA49" s="36"/>
      <c r="BB49" s="36"/>
      <c r="BC49" s="36"/>
      <c r="BD49" s="36"/>
      <c r="BE49" s="36"/>
      <c r="BF49" s="36"/>
      <c r="BG49" s="36"/>
      <c r="BH49" s="36"/>
      <c r="BI49" s="36"/>
      <c r="BJ49" s="36"/>
    </row>
    <row r="50" spans="1:62">
      <c r="A50" s="36"/>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row>
    <row r="51" spans="1:62">
      <c r="A51" s="36"/>
      <c r="B51" s="36"/>
      <c r="C51" s="36"/>
      <c r="D51" s="36"/>
      <c r="E51" s="36"/>
      <c r="F51" s="36"/>
      <c r="G51" s="36"/>
      <c r="H51" s="36"/>
      <c r="I51" s="36"/>
      <c r="J51" s="36"/>
      <c r="K51" s="36"/>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row>
    <row r="52" spans="1:62">
      <c r="A52" s="36"/>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row>
    <row r="53" spans="1:62">
      <c r="A53" s="36"/>
      <c r="B53" s="36"/>
      <c r="C53" s="36"/>
      <c r="D53" s="36"/>
      <c r="E53" s="36"/>
      <c r="F53" s="36"/>
      <c r="G53" s="36"/>
      <c r="H53" s="36"/>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row>
    <row r="54" spans="1:62">
      <c r="A54" s="36"/>
      <c r="B54" s="36"/>
      <c r="C54" s="36"/>
      <c r="D54" s="36"/>
      <c r="E54" s="36"/>
      <c r="F54" s="36"/>
      <c r="G54" s="36"/>
      <c r="H54" s="36"/>
      <c r="I54" s="36"/>
      <c r="J54" s="36"/>
      <c r="K54" s="36"/>
      <c r="L54" s="36"/>
      <c r="M54" s="3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row>
    <row r="55" spans="1:62">
      <c r="A55" s="36"/>
      <c r="B55" s="36"/>
      <c r="C55" s="36"/>
      <c r="D55" s="36"/>
      <c r="E55" s="36"/>
      <c r="F55" s="36"/>
      <c r="G55" s="36"/>
      <c r="H55" s="36"/>
      <c r="I55" s="36"/>
      <c r="J55" s="36"/>
      <c r="K55" s="36"/>
      <c r="L55" s="36"/>
      <c r="M55" s="36"/>
      <c r="N55" s="36"/>
      <c r="O55" s="36"/>
      <c r="P55" s="36"/>
      <c r="Q55" s="36"/>
      <c r="R55" s="36"/>
      <c r="S55" s="36"/>
      <c r="T55" s="36"/>
      <c r="U55" s="36"/>
      <c r="V55" s="36"/>
      <c r="W55" s="36"/>
      <c r="X55" s="36"/>
      <c r="Y55" s="36"/>
      <c r="Z55" s="36"/>
      <c r="AA55" s="36"/>
      <c r="AB55" s="36"/>
      <c r="AC55" s="36"/>
      <c r="AD55" s="36"/>
      <c r="AE55" s="36"/>
      <c r="AF55" s="36"/>
      <c r="AG55" s="36"/>
      <c r="AH55" s="36"/>
      <c r="AI55" s="36"/>
      <c r="AJ55" s="36"/>
      <c r="AK55" s="36"/>
      <c r="AL55" s="36"/>
      <c r="AM55" s="36"/>
      <c r="AN55" s="36"/>
      <c r="AO55" s="36"/>
      <c r="AP55" s="36"/>
      <c r="AQ55" s="36"/>
      <c r="AR55" s="36"/>
      <c r="AS55" s="36"/>
      <c r="AT55" s="36"/>
      <c r="AU55" s="36"/>
      <c r="AV55" s="36"/>
      <c r="AW55" s="36"/>
      <c r="AX55" s="36"/>
      <c r="AY55" s="36"/>
      <c r="AZ55" s="36"/>
      <c r="BA55" s="36"/>
      <c r="BB55" s="36"/>
      <c r="BC55" s="36"/>
      <c r="BD55" s="36"/>
      <c r="BE55" s="36"/>
      <c r="BF55" s="36"/>
      <c r="BG55" s="36"/>
      <c r="BH55" s="36"/>
      <c r="BI55" s="36"/>
      <c r="BJ55" s="36"/>
    </row>
    <row r="56" spans="1:62">
      <c r="A56" s="36"/>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6"/>
      <c r="AL56" s="36"/>
      <c r="AM56" s="36"/>
      <c r="AN56" s="36"/>
      <c r="AO56" s="36"/>
      <c r="AP56" s="36"/>
      <c r="AQ56" s="36"/>
      <c r="AR56" s="36"/>
      <c r="AS56" s="36"/>
      <c r="AT56" s="36"/>
      <c r="AU56" s="36"/>
      <c r="AV56" s="36"/>
      <c r="AW56" s="36"/>
      <c r="AX56" s="36"/>
      <c r="AY56" s="36"/>
      <c r="AZ56" s="36"/>
      <c r="BA56" s="36"/>
      <c r="BB56" s="36"/>
      <c r="BC56" s="36"/>
      <c r="BD56" s="36"/>
      <c r="BE56" s="36"/>
      <c r="BF56" s="36"/>
      <c r="BG56" s="36"/>
      <c r="BH56" s="36"/>
      <c r="BI56" s="36"/>
      <c r="BJ56" s="36"/>
    </row>
    <row r="57" spans="1:62">
      <c r="A57" s="36"/>
      <c r="B57" s="36"/>
      <c r="C57" s="36"/>
      <c r="D57" s="36"/>
      <c r="E57" s="36"/>
      <c r="F57" s="36"/>
      <c r="G57" s="36"/>
      <c r="H57" s="36"/>
      <c r="I57" s="36"/>
      <c r="J57" s="36"/>
      <c r="K57" s="36"/>
      <c r="L57" s="36"/>
      <c r="M57" s="36"/>
      <c r="N57" s="36"/>
      <c r="O57" s="36"/>
      <c r="P57" s="36"/>
      <c r="Q57" s="36"/>
      <c r="R57" s="36"/>
      <c r="S57" s="36"/>
      <c r="T57" s="36"/>
      <c r="U57" s="36"/>
      <c r="V57" s="36"/>
      <c r="W57" s="36"/>
      <c r="X57" s="36"/>
      <c r="Y57" s="36"/>
      <c r="Z57" s="36"/>
      <c r="AA57" s="36"/>
      <c r="AB57" s="36"/>
      <c r="AC57" s="36"/>
      <c r="AD57" s="36"/>
      <c r="AE57" s="36"/>
      <c r="AF57" s="36"/>
      <c r="AG57" s="36"/>
      <c r="AH57" s="36"/>
      <c r="AI57" s="36"/>
      <c r="AJ57" s="36"/>
      <c r="AK57" s="36"/>
      <c r="AL57" s="36"/>
      <c r="AM57" s="36"/>
      <c r="AN57" s="36"/>
      <c r="AO57" s="36"/>
      <c r="AP57" s="36"/>
      <c r="AQ57" s="36"/>
      <c r="AR57" s="36"/>
      <c r="AS57" s="36"/>
      <c r="AT57" s="36"/>
      <c r="AU57" s="36"/>
      <c r="AV57" s="36"/>
      <c r="AW57" s="36"/>
      <c r="AX57" s="36"/>
      <c r="AY57" s="36"/>
      <c r="AZ57" s="36"/>
      <c r="BA57" s="36"/>
      <c r="BB57" s="36"/>
      <c r="BC57" s="36"/>
      <c r="BD57" s="36"/>
      <c r="BE57" s="36"/>
      <c r="BF57" s="36"/>
      <c r="BG57" s="36"/>
      <c r="BH57" s="36"/>
      <c r="BI57" s="36"/>
      <c r="BJ57" s="36"/>
    </row>
    <row r="58" spans="1:62">
      <c r="A58" s="36"/>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6"/>
      <c r="AL58" s="36"/>
      <c r="AM58" s="36"/>
      <c r="AN58" s="36"/>
      <c r="AO58" s="36"/>
      <c r="AP58" s="36"/>
      <c r="AQ58" s="36"/>
      <c r="AR58" s="36"/>
      <c r="AS58" s="36"/>
      <c r="AT58" s="36"/>
      <c r="AU58" s="36"/>
      <c r="AV58" s="36"/>
      <c r="AW58" s="36"/>
      <c r="AX58" s="36"/>
      <c r="AY58" s="36"/>
      <c r="AZ58" s="36"/>
      <c r="BA58" s="36"/>
      <c r="BB58" s="36"/>
      <c r="BC58" s="36"/>
      <c r="BD58" s="36"/>
      <c r="BE58" s="36"/>
      <c r="BF58" s="36"/>
      <c r="BG58" s="36"/>
      <c r="BH58" s="36"/>
      <c r="BI58" s="36"/>
      <c r="BJ58" s="36"/>
    </row>
    <row r="59" spans="1:62">
      <c r="A59" s="36"/>
      <c r="B59" s="36"/>
      <c r="C59" s="36"/>
      <c r="D59" s="36"/>
      <c r="E59" s="36"/>
      <c r="F59" s="36"/>
      <c r="G59" s="36"/>
      <c r="H59" s="36"/>
      <c r="I59" s="36"/>
      <c r="J59" s="36"/>
      <c r="K59" s="36"/>
      <c r="L59" s="36"/>
      <c r="M59" s="36"/>
      <c r="N59" s="36"/>
      <c r="O59" s="36"/>
      <c r="P59" s="36"/>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row>
    <row r="60" spans="1:62">
      <c r="A60" s="36"/>
      <c r="B60" s="36"/>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row>
    <row r="61" spans="1:62">
      <c r="A61" s="36"/>
      <c r="B61" s="36"/>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row>
    <row r="62" spans="1:62">
      <c r="A62" s="36"/>
      <c r="B62" s="36"/>
      <c r="C62" s="36"/>
      <c r="D62" s="36"/>
      <c r="E62" s="36"/>
      <c r="F62" s="36"/>
      <c r="G62" s="36"/>
      <c r="H62" s="36"/>
      <c r="I62" s="36"/>
      <c r="J62" s="36"/>
      <c r="K62" s="36"/>
      <c r="L62" s="36"/>
      <c r="M62" s="36"/>
      <c r="N62" s="36"/>
      <c r="O62" s="36"/>
      <c r="P62" s="36"/>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row>
    <row r="63" spans="1:62">
      <c r="A63" s="36"/>
      <c r="B63" s="36"/>
      <c r="C63" s="36"/>
      <c r="D63" s="36"/>
      <c r="E63" s="36"/>
      <c r="F63" s="36"/>
      <c r="G63" s="36"/>
      <c r="H63" s="36"/>
      <c r="I63" s="36"/>
      <c r="J63" s="36"/>
      <c r="K63" s="36"/>
      <c r="L63" s="36"/>
      <c r="M63" s="36"/>
      <c r="N63" s="36"/>
      <c r="O63" s="36"/>
      <c r="P63" s="36"/>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row>
    <row r="64" spans="1:62">
      <c r="A64" s="36"/>
      <c r="B64" s="36"/>
      <c r="C64" s="36"/>
      <c r="D64" s="36"/>
      <c r="E64" s="36"/>
      <c r="F64" s="36"/>
      <c r="G64" s="36"/>
      <c r="H64" s="36"/>
      <c r="I64" s="36"/>
      <c r="J64" s="36"/>
      <c r="K64" s="36"/>
      <c r="L64" s="36"/>
      <c r="M64" s="36"/>
      <c r="N64" s="36"/>
      <c r="O64" s="36"/>
      <c r="P64" s="36"/>
      <c r="Q64" s="36"/>
      <c r="R64" s="36"/>
      <c r="S64" s="36"/>
      <c r="T64" s="36"/>
      <c r="U64" s="36"/>
      <c r="V64" s="36"/>
      <c r="W64" s="36"/>
      <c r="X64" s="36"/>
      <c r="Y64" s="36"/>
      <c r="Z64" s="36"/>
      <c r="AA64" s="36"/>
      <c r="AB64" s="36"/>
      <c r="AC64" s="36"/>
      <c r="AD64" s="36"/>
      <c r="AE64" s="36"/>
      <c r="AF64" s="36"/>
      <c r="AG64" s="36"/>
      <c r="AH64" s="36"/>
      <c r="AI64" s="36"/>
      <c r="AJ64" s="36"/>
      <c r="AK64" s="36"/>
      <c r="AL64" s="36"/>
      <c r="AM64" s="36"/>
      <c r="AN64" s="36"/>
      <c r="AO64" s="36"/>
      <c r="AP64" s="36"/>
      <c r="AQ64" s="36"/>
      <c r="AR64" s="36"/>
      <c r="AS64" s="36"/>
      <c r="AT64" s="36"/>
      <c r="AU64" s="36"/>
      <c r="AV64" s="36"/>
      <c r="AW64" s="36"/>
      <c r="AX64" s="36"/>
      <c r="AY64" s="36"/>
      <c r="AZ64" s="36"/>
      <c r="BA64" s="36"/>
      <c r="BB64" s="36"/>
      <c r="BC64" s="36"/>
      <c r="BD64" s="36"/>
      <c r="BE64" s="36"/>
      <c r="BF64" s="36"/>
      <c r="BG64" s="36"/>
      <c r="BH64" s="36"/>
      <c r="BI64" s="36"/>
      <c r="BJ64" s="36"/>
    </row>
    <row r="65" spans="1:62">
      <c r="A65" s="36"/>
      <c r="B65" s="36"/>
      <c r="C65" s="36"/>
      <c r="D65" s="36"/>
      <c r="E65" s="36"/>
      <c r="F65" s="36"/>
      <c r="G65" s="36"/>
      <c r="H65" s="36"/>
      <c r="I65" s="36"/>
      <c r="J65" s="36"/>
      <c r="K65" s="36"/>
      <c r="L65" s="36"/>
      <c r="M65" s="36"/>
      <c r="N65" s="36"/>
      <c r="O65" s="36"/>
      <c r="P65" s="36"/>
      <c r="Q65" s="36"/>
      <c r="R65" s="36"/>
      <c r="S65" s="36"/>
      <c r="T65" s="36"/>
      <c r="U65" s="36"/>
      <c r="V65" s="36"/>
      <c r="W65" s="36"/>
      <c r="X65" s="36"/>
      <c r="Y65" s="36"/>
      <c r="Z65" s="36"/>
      <c r="AA65" s="36"/>
      <c r="AB65" s="36"/>
      <c r="AC65" s="36"/>
      <c r="AD65" s="36"/>
      <c r="AE65" s="36"/>
      <c r="AF65" s="36"/>
      <c r="AG65" s="36"/>
      <c r="AH65" s="36"/>
      <c r="AI65" s="36"/>
      <c r="AJ65" s="36"/>
      <c r="AK65" s="36"/>
      <c r="AL65" s="36"/>
      <c r="AM65" s="36"/>
      <c r="AN65" s="36"/>
      <c r="AO65" s="36"/>
      <c r="AP65" s="36"/>
      <c r="AQ65" s="36"/>
      <c r="AR65" s="36"/>
      <c r="AS65" s="36"/>
      <c r="AT65" s="36"/>
      <c r="AU65" s="36"/>
      <c r="AV65" s="36"/>
      <c r="AW65" s="36"/>
      <c r="AX65" s="36"/>
      <c r="AY65" s="36"/>
      <c r="AZ65" s="36"/>
      <c r="BA65" s="36"/>
      <c r="BB65" s="36"/>
      <c r="BC65" s="36"/>
      <c r="BD65" s="36"/>
      <c r="BE65" s="36"/>
      <c r="BF65" s="36"/>
      <c r="BG65" s="36"/>
      <c r="BH65" s="36"/>
      <c r="BI65" s="36"/>
      <c r="BJ65" s="36"/>
    </row>
    <row r="66" spans="1:62">
      <c r="A66" s="36"/>
      <c r="B66" s="36"/>
      <c r="C66" s="36"/>
      <c r="D66" s="36"/>
      <c r="E66" s="36"/>
      <c r="F66" s="36"/>
      <c r="G66" s="36"/>
      <c r="H66" s="36"/>
      <c r="I66" s="36"/>
      <c r="J66" s="36"/>
      <c r="K66" s="36"/>
      <c r="L66" s="36"/>
      <c r="M66" s="36"/>
      <c r="N66" s="36"/>
      <c r="O66" s="36"/>
      <c r="P66" s="36"/>
      <c r="Q66" s="36"/>
      <c r="R66" s="36"/>
      <c r="S66" s="36"/>
      <c r="T66" s="36"/>
      <c r="U66" s="36"/>
      <c r="V66" s="36"/>
      <c r="W66" s="36"/>
      <c r="X66" s="36"/>
      <c r="Y66" s="36"/>
      <c r="Z66" s="36"/>
      <c r="AA66" s="36"/>
      <c r="AB66" s="36"/>
      <c r="AC66" s="36"/>
      <c r="AD66" s="36"/>
      <c r="AE66" s="36"/>
      <c r="AF66" s="36"/>
      <c r="AG66" s="36"/>
      <c r="AH66" s="36"/>
      <c r="AI66" s="36"/>
      <c r="AJ66" s="36"/>
      <c r="AK66" s="36"/>
      <c r="AL66" s="36"/>
      <c r="AM66" s="36"/>
      <c r="AN66" s="36"/>
      <c r="AO66" s="36"/>
      <c r="AP66" s="36"/>
      <c r="AQ66" s="36"/>
      <c r="AR66" s="36"/>
      <c r="AS66" s="36"/>
      <c r="AT66" s="36"/>
      <c r="AU66" s="36"/>
      <c r="AV66" s="36"/>
      <c r="AW66" s="36"/>
      <c r="AX66" s="36"/>
      <c r="AY66" s="36"/>
      <c r="AZ66" s="36"/>
      <c r="BA66" s="36"/>
      <c r="BB66" s="36"/>
      <c r="BC66" s="36"/>
      <c r="BD66" s="36"/>
      <c r="BE66" s="36"/>
      <c r="BF66" s="36"/>
      <c r="BG66" s="36"/>
      <c r="BH66" s="36"/>
      <c r="BI66" s="36"/>
      <c r="BJ66" s="36"/>
    </row>
    <row r="67" spans="1:62">
      <c r="A67" s="36"/>
      <c r="B67" s="36"/>
      <c r="C67" s="36"/>
      <c r="D67" s="36"/>
      <c r="E67" s="36"/>
      <c r="F67" s="36"/>
      <c r="G67" s="36"/>
      <c r="H67" s="36"/>
      <c r="I67" s="36"/>
      <c r="J67" s="36"/>
      <c r="K67" s="36"/>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row>
    <row r="68" spans="1:62">
      <c r="A68" s="36"/>
      <c r="B68" s="36"/>
      <c r="C68" s="36"/>
      <c r="D68" s="36"/>
      <c r="E68" s="36"/>
      <c r="F68" s="36"/>
      <c r="G68" s="36"/>
      <c r="H68" s="36"/>
      <c r="I68" s="36"/>
      <c r="J68" s="36"/>
      <c r="K68" s="36"/>
      <c r="L68" s="36"/>
      <c r="M68" s="36"/>
      <c r="N68" s="36"/>
      <c r="O68" s="36"/>
      <c r="P68" s="36"/>
      <c r="Q68" s="36"/>
      <c r="R68" s="36"/>
      <c r="S68" s="36"/>
      <c r="T68" s="36"/>
      <c r="U68" s="36"/>
      <c r="V68" s="36"/>
      <c r="W68" s="36"/>
      <c r="X68" s="36"/>
      <c r="Y68" s="36"/>
      <c r="Z68" s="36"/>
      <c r="AA68" s="36"/>
      <c r="AB68" s="36"/>
      <c r="AC68" s="36"/>
      <c r="AD68" s="36"/>
      <c r="AE68" s="36"/>
      <c r="AF68" s="36"/>
      <c r="AG68" s="36"/>
      <c r="AH68" s="36"/>
      <c r="AI68" s="36"/>
      <c r="AJ68" s="36"/>
      <c r="AK68" s="36"/>
      <c r="AL68" s="36"/>
      <c r="AM68" s="36"/>
      <c r="AN68" s="36"/>
      <c r="AO68" s="36"/>
      <c r="AP68" s="36"/>
      <c r="AQ68" s="36"/>
      <c r="AR68" s="36"/>
      <c r="AS68" s="36"/>
      <c r="AT68" s="36"/>
      <c r="AU68" s="36"/>
      <c r="AV68" s="36"/>
      <c r="AW68" s="36"/>
      <c r="AX68" s="36"/>
      <c r="AY68" s="36"/>
      <c r="AZ68" s="36"/>
      <c r="BA68" s="36"/>
      <c r="BB68" s="36"/>
      <c r="BC68" s="36"/>
      <c r="BD68" s="36"/>
      <c r="BE68" s="36"/>
      <c r="BF68" s="36"/>
      <c r="BG68" s="36"/>
      <c r="BH68" s="36"/>
      <c r="BI68" s="36"/>
      <c r="BJ68" s="36"/>
    </row>
    <row r="69" spans="1:62">
      <c r="A69" s="36"/>
      <c r="B69" s="36"/>
      <c r="C69" s="36"/>
      <c r="D69" s="36"/>
      <c r="E69" s="36"/>
      <c r="F69" s="36"/>
      <c r="G69" s="36"/>
      <c r="H69" s="36"/>
      <c r="I69" s="36"/>
      <c r="J69" s="36"/>
      <c r="K69" s="36"/>
      <c r="L69" s="36"/>
      <c r="M69" s="36"/>
      <c r="N69" s="36"/>
      <c r="O69" s="36"/>
      <c r="P69" s="36"/>
      <c r="Q69" s="36"/>
      <c r="R69" s="36"/>
      <c r="S69" s="36"/>
      <c r="T69" s="36"/>
      <c r="U69" s="36"/>
      <c r="V69" s="36"/>
      <c r="W69" s="36"/>
      <c r="X69" s="36"/>
      <c r="Y69" s="36"/>
      <c r="Z69" s="36"/>
      <c r="AA69" s="36"/>
      <c r="AB69" s="36"/>
      <c r="AC69" s="36"/>
      <c r="AD69" s="36"/>
      <c r="AE69" s="36"/>
      <c r="AF69" s="36"/>
      <c r="AG69" s="36"/>
      <c r="AH69" s="36"/>
      <c r="AI69" s="36"/>
      <c r="AJ69" s="36"/>
      <c r="AK69" s="36"/>
      <c r="AL69" s="36"/>
      <c r="AM69" s="36"/>
      <c r="AN69" s="36"/>
      <c r="AO69" s="36"/>
      <c r="AP69" s="36"/>
      <c r="AQ69" s="36"/>
      <c r="AR69" s="36"/>
      <c r="AS69" s="36"/>
      <c r="AT69" s="36"/>
      <c r="AU69" s="36"/>
      <c r="AV69" s="36"/>
      <c r="AW69" s="36"/>
      <c r="AX69" s="36"/>
      <c r="AY69" s="36"/>
      <c r="AZ69" s="36"/>
      <c r="BA69" s="36"/>
      <c r="BB69" s="36"/>
      <c r="BC69" s="36"/>
      <c r="BD69" s="36"/>
      <c r="BE69" s="36"/>
      <c r="BF69" s="36"/>
      <c r="BG69" s="36"/>
      <c r="BH69" s="36"/>
      <c r="BI69" s="36"/>
      <c r="BJ69" s="36"/>
    </row>
    <row r="70" spans="1:62">
      <c r="A70" s="36"/>
      <c r="B70" s="36"/>
      <c r="C70" s="36"/>
      <c r="D70" s="36"/>
      <c r="E70" s="36"/>
      <c r="F70" s="36"/>
      <c r="G70" s="36"/>
      <c r="H70" s="36"/>
      <c r="I70" s="36"/>
      <c r="J70" s="36"/>
      <c r="K70" s="36"/>
      <c r="L70" s="36"/>
      <c r="M70" s="36"/>
      <c r="N70" s="36"/>
      <c r="O70" s="36"/>
      <c r="P70" s="36"/>
      <c r="Q70" s="36"/>
      <c r="R70" s="36"/>
      <c r="S70" s="36"/>
      <c r="T70" s="36"/>
      <c r="U70" s="36"/>
      <c r="V70" s="36"/>
      <c r="W70" s="36"/>
      <c r="X70" s="36"/>
      <c r="Y70" s="36"/>
      <c r="Z70" s="36"/>
      <c r="AA70" s="36"/>
      <c r="AB70" s="36"/>
      <c r="AC70" s="36"/>
      <c r="AD70" s="36"/>
      <c r="AE70" s="36"/>
      <c r="AF70" s="36"/>
      <c r="AG70" s="36"/>
      <c r="AH70" s="36"/>
      <c r="AI70" s="36"/>
      <c r="AJ70" s="36"/>
      <c r="AK70" s="36"/>
      <c r="AL70" s="36"/>
      <c r="AM70" s="36"/>
      <c r="AN70" s="36"/>
      <c r="AO70" s="36"/>
      <c r="AP70" s="36"/>
      <c r="AQ70" s="36"/>
      <c r="AR70" s="36"/>
      <c r="AS70" s="36"/>
      <c r="AT70" s="36"/>
      <c r="AU70" s="36"/>
      <c r="AV70" s="36"/>
      <c r="AW70" s="36"/>
      <c r="AX70" s="36"/>
      <c r="AY70" s="36"/>
      <c r="AZ70" s="36"/>
      <c r="BA70" s="36"/>
      <c r="BB70" s="36"/>
      <c r="BC70" s="36"/>
      <c r="BD70" s="36"/>
      <c r="BE70" s="36"/>
      <c r="BF70" s="36"/>
      <c r="BG70" s="36"/>
      <c r="BH70" s="36"/>
      <c r="BI70" s="36"/>
      <c r="BJ70" s="36"/>
    </row>
    <row r="71" spans="1:62">
      <c r="A71" s="36"/>
      <c r="B71" s="36"/>
      <c r="C71" s="36"/>
      <c r="D71" s="36"/>
      <c r="E71" s="36"/>
      <c r="F71" s="36"/>
      <c r="G71" s="36"/>
      <c r="H71" s="36"/>
      <c r="I71" s="36"/>
      <c r="J71" s="36"/>
      <c r="K71" s="36"/>
      <c r="L71" s="36"/>
      <c r="M71" s="36"/>
      <c r="N71" s="36"/>
      <c r="O71" s="36"/>
      <c r="P71" s="36"/>
      <c r="Q71" s="36"/>
      <c r="R71" s="36"/>
      <c r="S71" s="36"/>
      <c r="T71" s="36"/>
      <c r="U71" s="36"/>
      <c r="V71" s="36"/>
      <c r="W71" s="36"/>
      <c r="X71" s="36"/>
      <c r="Y71" s="36"/>
      <c r="Z71" s="36"/>
      <c r="AA71" s="36"/>
      <c r="AB71" s="36"/>
      <c r="AC71" s="36"/>
      <c r="AD71" s="36"/>
      <c r="AE71" s="36"/>
      <c r="AF71" s="36"/>
      <c r="AG71" s="36"/>
      <c r="AH71" s="36"/>
      <c r="AI71" s="36"/>
      <c r="AJ71" s="36"/>
      <c r="AK71" s="36"/>
      <c r="AL71" s="36"/>
      <c r="AM71" s="36"/>
      <c r="AN71" s="36"/>
      <c r="AO71" s="36"/>
      <c r="AP71" s="36"/>
      <c r="AQ71" s="36"/>
      <c r="AR71" s="36"/>
      <c r="AS71" s="36"/>
      <c r="AT71" s="36"/>
      <c r="AU71" s="36"/>
      <c r="AV71" s="36"/>
      <c r="AW71" s="36"/>
      <c r="AX71" s="36"/>
      <c r="AY71" s="36"/>
      <c r="AZ71" s="36"/>
      <c r="BA71" s="36"/>
      <c r="BB71" s="36"/>
      <c r="BC71" s="36"/>
      <c r="BD71" s="36"/>
      <c r="BE71" s="36"/>
      <c r="BF71" s="36"/>
      <c r="BG71" s="36"/>
      <c r="BH71" s="36"/>
      <c r="BI71" s="36"/>
      <c r="BJ71" s="36"/>
    </row>
    <row r="72" spans="1:62">
      <c r="A72" s="36"/>
      <c r="B72" s="36"/>
      <c r="C72" s="36"/>
      <c r="D72" s="36"/>
      <c r="E72" s="36"/>
      <c r="F72" s="36"/>
      <c r="G72" s="36"/>
      <c r="H72" s="36"/>
      <c r="I72" s="36"/>
      <c r="J72" s="36"/>
      <c r="K72" s="36"/>
      <c r="L72" s="36"/>
      <c r="M72" s="36"/>
      <c r="N72" s="36"/>
      <c r="O72" s="36"/>
      <c r="P72" s="36"/>
      <c r="Q72" s="36"/>
      <c r="R72" s="36"/>
      <c r="S72" s="36"/>
      <c r="T72" s="36"/>
      <c r="U72" s="36"/>
      <c r="V72" s="36"/>
      <c r="W72" s="36"/>
      <c r="X72" s="36"/>
      <c r="Y72" s="36"/>
      <c r="Z72" s="36"/>
      <c r="AA72" s="36"/>
      <c r="AB72" s="36"/>
      <c r="AC72" s="36"/>
      <c r="AD72" s="36"/>
      <c r="AE72" s="36"/>
      <c r="AF72" s="36"/>
      <c r="AG72" s="36"/>
      <c r="AH72" s="36"/>
      <c r="AI72" s="36"/>
      <c r="AJ72" s="36"/>
      <c r="AK72" s="36"/>
      <c r="AL72" s="36"/>
      <c r="AM72" s="36"/>
      <c r="AN72" s="36"/>
      <c r="AO72" s="36"/>
      <c r="AP72" s="36"/>
      <c r="AQ72" s="36"/>
      <c r="AR72" s="36"/>
      <c r="AS72" s="36"/>
      <c r="AT72" s="36"/>
      <c r="AU72" s="36"/>
      <c r="AV72" s="36"/>
      <c r="AW72" s="36"/>
      <c r="AX72" s="36"/>
      <c r="AY72" s="36"/>
      <c r="AZ72" s="36"/>
      <c r="BA72" s="36"/>
      <c r="BB72" s="36"/>
      <c r="BC72" s="36"/>
      <c r="BD72" s="36"/>
      <c r="BE72" s="36"/>
      <c r="BF72" s="36"/>
      <c r="BG72" s="36"/>
      <c r="BH72" s="36"/>
      <c r="BI72" s="36"/>
      <c r="BJ72" s="36"/>
    </row>
    <row r="73" spans="1:62">
      <c r="A73" s="36"/>
      <c r="B73" s="36"/>
      <c r="C73" s="36"/>
      <c r="D73" s="36"/>
      <c r="E73" s="36"/>
      <c r="F73" s="36"/>
      <c r="G73" s="36"/>
      <c r="H73" s="36"/>
      <c r="I73" s="36"/>
      <c r="J73" s="36"/>
      <c r="K73" s="36"/>
      <c r="L73" s="36"/>
      <c r="M73" s="36"/>
      <c r="N73" s="36"/>
      <c r="O73" s="36"/>
      <c r="P73" s="36"/>
      <c r="Q73" s="36"/>
      <c r="R73" s="36"/>
      <c r="S73" s="36"/>
      <c r="T73" s="36"/>
      <c r="U73" s="36"/>
      <c r="V73" s="36"/>
      <c r="W73" s="36"/>
      <c r="X73" s="36"/>
      <c r="Y73" s="36"/>
      <c r="Z73" s="36"/>
      <c r="AA73" s="36"/>
      <c r="AB73" s="36"/>
      <c r="AC73" s="36"/>
      <c r="AD73" s="36"/>
      <c r="AE73" s="36"/>
      <c r="AF73" s="36"/>
      <c r="AG73" s="36"/>
      <c r="AH73" s="36"/>
      <c r="AI73" s="36"/>
      <c r="AJ73" s="36"/>
      <c r="AK73" s="36"/>
      <c r="AL73" s="36"/>
      <c r="AM73" s="36"/>
      <c r="AN73" s="36"/>
      <c r="AO73" s="36"/>
      <c r="AP73" s="36"/>
      <c r="AQ73" s="36"/>
      <c r="AR73" s="36"/>
      <c r="AS73" s="36"/>
      <c r="AT73" s="36"/>
      <c r="AU73" s="36"/>
      <c r="AV73" s="36"/>
      <c r="AW73" s="36"/>
      <c r="AX73" s="36"/>
      <c r="AY73" s="36"/>
      <c r="AZ73" s="36"/>
      <c r="BA73" s="36"/>
      <c r="BB73" s="36"/>
      <c r="BC73" s="36"/>
      <c r="BD73" s="36"/>
      <c r="BE73" s="36"/>
      <c r="BF73" s="36"/>
      <c r="BG73" s="36"/>
      <c r="BH73" s="36"/>
      <c r="BI73" s="36"/>
      <c r="BJ73" s="36"/>
    </row>
    <row r="74" spans="1:62">
      <c r="A74" s="36"/>
      <c r="B74" s="36"/>
      <c r="C74" s="36"/>
      <c r="D74" s="36"/>
      <c r="E74" s="36"/>
      <c r="F74" s="36"/>
      <c r="G74" s="36"/>
      <c r="H74" s="36"/>
      <c r="I74" s="36"/>
      <c r="J74" s="36"/>
      <c r="K74" s="36"/>
      <c r="L74" s="36"/>
      <c r="M74" s="36"/>
      <c r="N74" s="36"/>
      <c r="O74" s="36"/>
      <c r="P74" s="36"/>
      <c r="Q74" s="36"/>
      <c r="R74" s="36"/>
      <c r="S74" s="36"/>
      <c r="T74" s="36"/>
      <c r="U74" s="36"/>
      <c r="V74" s="36"/>
      <c r="W74" s="36"/>
      <c r="X74" s="36"/>
      <c r="Y74" s="36"/>
      <c r="Z74" s="36"/>
      <c r="AA74" s="36"/>
      <c r="AB74" s="36"/>
      <c r="AC74" s="36"/>
      <c r="AD74" s="36"/>
      <c r="AE74" s="36"/>
      <c r="AF74" s="36"/>
      <c r="AG74" s="36"/>
      <c r="AH74" s="36"/>
      <c r="AI74" s="36"/>
      <c r="AJ74" s="36"/>
      <c r="AK74" s="36"/>
      <c r="AL74" s="36"/>
      <c r="AM74" s="36"/>
      <c r="AN74" s="36"/>
      <c r="AO74" s="36"/>
      <c r="AP74" s="36"/>
      <c r="AQ74" s="36"/>
      <c r="AR74" s="36"/>
      <c r="AS74" s="36"/>
      <c r="AT74" s="36"/>
      <c r="AU74" s="36"/>
      <c r="AV74" s="36"/>
      <c r="AW74" s="36"/>
      <c r="AX74" s="36"/>
      <c r="AY74" s="36"/>
      <c r="AZ74" s="36"/>
      <c r="BA74" s="36"/>
      <c r="BB74" s="36"/>
      <c r="BC74" s="36"/>
      <c r="BD74" s="36"/>
      <c r="BE74" s="36"/>
      <c r="BF74" s="36"/>
      <c r="BG74" s="36"/>
      <c r="BH74" s="36"/>
      <c r="BI74" s="36"/>
      <c r="BJ74" s="36"/>
    </row>
    <row r="75" spans="1:62">
      <c r="A75" s="36"/>
      <c r="B75" s="36"/>
      <c r="C75" s="36"/>
      <c r="D75" s="36"/>
      <c r="E75" s="36"/>
      <c r="F75" s="36"/>
      <c r="G75" s="36"/>
      <c r="H75" s="36"/>
      <c r="I75" s="36"/>
      <c r="J75" s="36"/>
      <c r="K75" s="36"/>
      <c r="L75" s="36"/>
      <c r="M75" s="36"/>
      <c r="N75" s="36"/>
      <c r="O75" s="36"/>
      <c r="P75" s="36"/>
      <c r="Q75" s="36"/>
      <c r="R75" s="36"/>
      <c r="S75" s="36"/>
      <c r="T75" s="36"/>
      <c r="U75" s="36"/>
      <c r="V75" s="36"/>
      <c r="W75" s="36"/>
      <c r="X75" s="36"/>
      <c r="Y75" s="36"/>
      <c r="Z75" s="36"/>
      <c r="AA75" s="36"/>
      <c r="AB75" s="36"/>
      <c r="AC75" s="36"/>
      <c r="AD75" s="36"/>
      <c r="AE75" s="36"/>
      <c r="AF75" s="36"/>
      <c r="AG75" s="36"/>
      <c r="AH75" s="36"/>
      <c r="AI75" s="36"/>
      <c r="AJ75" s="36"/>
      <c r="AK75" s="36"/>
      <c r="AL75" s="36"/>
      <c r="AM75" s="36"/>
      <c r="AN75" s="36"/>
      <c r="AO75" s="36"/>
      <c r="AP75" s="36"/>
      <c r="AQ75" s="36"/>
      <c r="AR75" s="36"/>
      <c r="AS75" s="36"/>
      <c r="AT75" s="36"/>
      <c r="AU75" s="36"/>
      <c r="AV75" s="36"/>
      <c r="AW75" s="36"/>
      <c r="AX75" s="36"/>
      <c r="AY75" s="36"/>
      <c r="AZ75" s="36"/>
      <c r="BA75" s="36"/>
      <c r="BB75" s="36"/>
      <c r="BC75" s="36"/>
      <c r="BD75" s="36"/>
      <c r="BE75" s="36"/>
      <c r="BF75" s="36"/>
      <c r="BG75" s="36"/>
      <c r="BH75" s="36"/>
      <c r="BI75" s="36"/>
      <c r="BJ75" s="36"/>
    </row>
    <row r="76" spans="1:62">
      <c r="A76" s="36"/>
      <c r="B76" s="36"/>
      <c r="C76" s="36"/>
      <c r="D76" s="36"/>
      <c r="E76" s="36"/>
      <c r="F76" s="36"/>
      <c r="G76" s="36"/>
      <c r="H76" s="36"/>
      <c r="I76" s="36"/>
      <c r="J76" s="36"/>
      <c r="K76" s="36"/>
      <c r="L76" s="36"/>
      <c r="M76" s="36"/>
      <c r="N76" s="36"/>
      <c r="O76" s="36"/>
      <c r="P76" s="36"/>
      <c r="Q76" s="36"/>
      <c r="R76" s="36"/>
      <c r="S76" s="36"/>
      <c r="T76" s="36"/>
      <c r="U76" s="36"/>
      <c r="V76" s="36"/>
      <c r="W76" s="36"/>
      <c r="X76" s="36"/>
      <c r="Y76" s="36"/>
      <c r="Z76" s="36"/>
      <c r="AA76" s="36"/>
      <c r="AB76" s="36"/>
      <c r="AC76" s="36"/>
      <c r="AD76" s="36"/>
      <c r="AE76" s="36"/>
      <c r="AF76" s="36"/>
      <c r="AG76" s="36"/>
      <c r="AH76" s="36"/>
      <c r="AI76" s="36"/>
      <c r="AJ76" s="36"/>
      <c r="AK76" s="36"/>
      <c r="AL76" s="36"/>
      <c r="AM76" s="36"/>
      <c r="AN76" s="36"/>
      <c r="AO76" s="36"/>
      <c r="AP76" s="36"/>
      <c r="AQ76" s="36"/>
      <c r="AR76" s="36"/>
      <c r="AS76" s="36"/>
      <c r="AT76" s="36"/>
      <c r="AU76" s="36"/>
      <c r="AV76" s="36"/>
      <c r="AW76" s="36"/>
      <c r="AX76" s="36"/>
      <c r="AY76" s="36"/>
      <c r="AZ76" s="36"/>
      <c r="BA76" s="36"/>
      <c r="BB76" s="36"/>
      <c r="BC76" s="36"/>
      <c r="BD76" s="36"/>
      <c r="BE76" s="36"/>
      <c r="BF76" s="36"/>
      <c r="BG76" s="36"/>
      <c r="BH76" s="36"/>
      <c r="BI76" s="36"/>
      <c r="BJ76" s="36"/>
    </row>
    <row r="77" spans="1:62">
      <c r="A77" s="36"/>
      <c r="B77" s="36"/>
      <c r="C77" s="36"/>
      <c r="D77" s="36"/>
      <c r="E77" s="36"/>
      <c r="F77" s="36"/>
      <c r="G77" s="36"/>
      <c r="H77" s="36"/>
      <c r="I77" s="36"/>
      <c r="J77" s="36"/>
      <c r="K77" s="36"/>
      <c r="L77" s="36"/>
      <c r="M77" s="36"/>
      <c r="N77" s="36"/>
      <c r="O77" s="36"/>
      <c r="P77" s="36"/>
      <c r="Q77" s="36"/>
      <c r="R77" s="36"/>
      <c r="S77" s="36"/>
      <c r="T77" s="36"/>
      <c r="U77" s="36"/>
      <c r="V77" s="36"/>
      <c r="W77" s="36"/>
      <c r="X77" s="36"/>
      <c r="Y77" s="36"/>
      <c r="Z77" s="36"/>
      <c r="AA77" s="36"/>
      <c r="AB77" s="36"/>
      <c r="AC77" s="36"/>
      <c r="AD77" s="36"/>
      <c r="AE77" s="36"/>
      <c r="AF77" s="36"/>
      <c r="AG77" s="36"/>
      <c r="AH77" s="36"/>
      <c r="AI77" s="36"/>
      <c r="AJ77" s="36"/>
      <c r="AK77" s="36"/>
      <c r="AL77" s="36"/>
      <c r="AM77" s="36"/>
      <c r="AN77" s="36"/>
      <c r="AO77" s="36"/>
      <c r="AP77" s="36"/>
      <c r="AQ77" s="36"/>
      <c r="AR77" s="36"/>
      <c r="AS77" s="36"/>
      <c r="AT77" s="36"/>
      <c r="AU77" s="36"/>
      <c r="AV77" s="36"/>
      <c r="AW77" s="36"/>
      <c r="AX77" s="36"/>
      <c r="AY77" s="36"/>
      <c r="AZ77" s="36"/>
      <c r="BA77" s="36"/>
      <c r="BB77" s="36"/>
      <c r="BC77" s="36"/>
      <c r="BD77" s="36"/>
      <c r="BE77" s="36"/>
      <c r="BF77" s="36"/>
      <c r="BG77" s="36"/>
      <c r="BH77" s="36"/>
      <c r="BI77" s="36"/>
      <c r="BJ77" s="36"/>
    </row>
    <row r="78" spans="1:62">
      <c r="A78" s="36"/>
      <c r="B78" s="36"/>
      <c r="C78" s="36"/>
      <c r="D78" s="36"/>
      <c r="E78" s="36"/>
      <c r="F78" s="36"/>
      <c r="G78" s="36"/>
      <c r="H78" s="36"/>
      <c r="I78" s="36"/>
      <c r="J78" s="36"/>
      <c r="K78" s="36"/>
      <c r="L78" s="36"/>
      <c r="M78" s="36"/>
      <c r="N78" s="36"/>
      <c r="O78" s="36"/>
      <c r="P78" s="36"/>
      <c r="Q78" s="36"/>
      <c r="R78" s="36"/>
      <c r="S78" s="36"/>
      <c r="T78" s="36"/>
      <c r="U78" s="36"/>
      <c r="V78" s="36"/>
      <c r="W78" s="36"/>
      <c r="X78" s="36"/>
      <c r="Y78" s="36"/>
      <c r="Z78" s="36"/>
      <c r="AA78" s="36"/>
      <c r="AB78" s="36"/>
      <c r="AC78" s="36"/>
      <c r="AD78" s="36"/>
      <c r="AE78" s="36"/>
      <c r="AF78" s="36"/>
      <c r="AG78" s="36"/>
      <c r="AH78" s="36"/>
      <c r="AI78" s="36"/>
      <c r="AJ78" s="36"/>
      <c r="AK78" s="36"/>
      <c r="AL78" s="36"/>
      <c r="AM78" s="36"/>
      <c r="AN78" s="36"/>
      <c r="AO78" s="36"/>
      <c r="AP78" s="36"/>
      <c r="AQ78" s="36"/>
      <c r="AR78" s="36"/>
      <c r="AS78" s="36"/>
      <c r="AT78" s="36"/>
      <c r="AU78" s="36"/>
      <c r="AV78" s="36"/>
      <c r="AW78" s="36"/>
      <c r="AX78" s="36"/>
      <c r="AY78" s="36"/>
      <c r="AZ78" s="36"/>
      <c r="BA78" s="36"/>
      <c r="BB78" s="36"/>
      <c r="BC78" s="36"/>
      <c r="BD78" s="36"/>
      <c r="BE78" s="36"/>
      <c r="BF78" s="36"/>
      <c r="BG78" s="36"/>
      <c r="BH78" s="36"/>
      <c r="BI78" s="36"/>
      <c r="BJ78" s="36"/>
    </row>
    <row r="79" spans="1:62">
      <c r="A79" s="36"/>
      <c r="B79" s="36"/>
      <c r="C79" s="36"/>
      <c r="D79" s="36"/>
      <c r="E79" s="36"/>
      <c r="F79" s="36"/>
      <c r="G79" s="36"/>
      <c r="H79" s="36"/>
      <c r="I79" s="36"/>
      <c r="J79" s="36"/>
      <c r="K79" s="36"/>
      <c r="L79" s="36"/>
      <c r="M79" s="36"/>
      <c r="N79" s="36"/>
      <c r="O79" s="36"/>
      <c r="P79" s="36"/>
      <c r="Q79" s="36"/>
      <c r="R79" s="36"/>
      <c r="S79" s="36"/>
      <c r="T79" s="36"/>
      <c r="U79" s="36"/>
      <c r="V79" s="36"/>
      <c r="W79" s="36"/>
      <c r="X79" s="36"/>
      <c r="Y79" s="36"/>
      <c r="Z79" s="36"/>
      <c r="AA79" s="36"/>
      <c r="AB79" s="36"/>
      <c r="AC79" s="36"/>
      <c r="AD79" s="36"/>
      <c r="AE79" s="36"/>
      <c r="AF79" s="36"/>
      <c r="AG79" s="36"/>
      <c r="AH79" s="36"/>
      <c r="AI79" s="36"/>
      <c r="AJ79" s="36"/>
      <c r="AK79" s="36"/>
      <c r="AL79" s="36"/>
      <c r="AM79" s="36"/>
      <c r="AN79" s="36"/>
      <c r="AO79" s="36"/>
      <c r="AP79" s="36"/>
      <c r="AQ79" s="36"/>
      <c r="AR79" s="36"/>
      <c r="AS79" s="36"/>
      <c r="AT79" s="36"/>
      <c r="AU79" s="36"/>
      <c r="AV79" s="36"/>
      <c r="AW79" s="36"/>
      <c r="AX79" s="36"/>
      <c r="AY79" s="36"/>
      <c r="AZ79" s="36"/>
      <c r="BA79" s="36"/>
      <c r="BB79" s="36"/>
      <c r="BC79" s="36"/>
      <c r="BD79" s="36"/>
      <c r="BE79" s="36"/>
      <c r="BF79" s="36"/>
      <c r="BG79" s="36"/>
      <c r="BH79" s="36"/>
      <c r="BI79" s="36"/>
      <c r="BJ79" s="36"/>
    </row>
    <row r="80" spans="1:62">
      <c r="A80" s="36"/>
      <c r="B80" s="36"/>
      <c r="C80" s="36"/>
      <c r="D80" s="36"/>
      <c r="E80" s="36"/>
      <c r="F80" s="36"/>
      <c r="G80" s="36"/>
      <c r="H80" s="36"/>
      <c r="I80" s="36"/>
      <c r="J80" s="36"/>
      <c r="K80" s="36"/>
      <c r="L80" s="36"/>
      <c r="M80" s="36"/>
      <c r="N80" s="36"/>
      <c r="O80" s="36"/>
      <c r="P80" s="36"/>
      <c r="Q80" s="36"/>
      <c r="R80" s="36"/>
      <c r="S80" s="36"/>
      <c r="T80" s="36"/>
      <c r="U80" s="36"/>
      <c r="V80" s="36"/>
      <c r="W80" s="36"/>
      <c r="X80" s="36"/>
      <c r="Y80" s="36"/>
      <c r="Z80" s="36"/>
      <c r="AA80" s="36"/>
      <c r="AB80" s="36"/>
      <c r="AC80" s="36"/>
      <c r="AD80" s="36"/>
      <c r="AE80" s="36"/>
      <c r="AF80" s="36"/>
      <c r="AG80" s="36"/>
      <c r="AH80" s="36"/>
      <c r="AI80" s="36"/>
      <c r="AJ80" s="36"/>
      <c r="AK80" s="36"/>
      <c r="AL80" s="36"/>
      <c r="AM80" s="36"/>
      <c r="AN80" s="36"/>
      <c r="AO80" s="36"/>
      <c r="AP80" s="36"/>
      <c r="AQ80" s="36"/>
      <c r="AR80" s="36"/>
      <c r="AS80" s="36"/>
      <c r="AT80" s="36"/>
      <c r="AU80" s="36"/>
      <c r="AV80" s="36"/>
      <c r="AW80" s="36"/>
      <c r="AX80" s="36"/>
      <c r="AY80" s="36"/>
      <c r="AZ80" s="36"/>
      <c r="BA80" s="36"/>
      <c r="BB80" s="36"/>
      <c r="BC80" s="36"/>
      <c r="BD80" s="36"/>
      <c r="BE80" s="36"/>
      <c r="BF80" s="36"/>
      <c r="BG80" s="36"/>
      <c r="BH80" s="36"/>
      <c r="BI80" s="36"/>
      <c r="BJ80" s="36"/>
    </row>
    <row r="81" spans="1:62">
      <c r="A81" s="36"/>
      <c r="B81" s="36"/>
      <c r="C81" s="36"/>
      <c r="D81" s="36"/>
      <c r="E81" s="36"/>
      <c r="F81" s="36"/>
      <c r="G81" s="36"/>
      <c r="H81" s="36"/>
      <c r="I81" s="36"/>
      <c r="J81" s="36"/>
      <c r="K81" s="36"/>
      <c r="L81" s="36"/>
      <c r="M81" s="36"/>
      <c r="N81" s="36"/>
      <c r="O81" s="36"/>
      <c r="P81" s="36"/>
      <c r="Q81" s="36"/>
      <c r="R81" s="36"/>
      <c r="S81" s="36"/>
      <c r="T81" s="36"/>
      <c r="U81" s="36"/>
      <c r="V81" s="36"/>
      <c r="W81" s="36"/>
      <c r="X81" s="36"/>
      <c r="Y81" s="36"/>
      <c r="Z81" s="36"/>
      <c r="AA81" s="36"/>
      <c r="AB81" s="36"/>
      <c r="AC81" s="36"/>
      <c r="AD81" s="36"/>
      <c r="AE81" s="36"/>
      <c r="AF81" s="36"/>
      <c r="AG81" s="36"/>
      <c r="AH81" s="36"/>
      <c r="AI81" s="36"/>
      <c r="AJ81" s="36"/>
      <c r="AK81" s="36"/>
      <c r="AL81" s="36"/>
      <c r="AM81" s="36"/>
      <c r="AN81" s="36"/>
      <c r="AO81" s="36"/>
      <c r="AP81" s="36"/>
      <c r="AQ81" s="36"/>
      <c r="AR81" s="36"/>
      <c r="AS81" s="36"/>
      <c r="AT81" s="36"/>
      <c r="AU81" s="36"/>
      <c r="AV81" s="36"/>
      <c r="AW81" s="36"/>
      <c r="AX81" s="36"/>
      <c r="AY81" s="36"/>
      <c r="AZ81" s="36"/>
      <c r="BA81" s="36"/>
      <c r="BB81" s="36"/>
      <c r="BC81" s="36"/>
      <c r="BD81" s="36"/>
      <c r="BE81" s="36"/>
      <c r="BF81" s="36"/>
      <c r="BG81" s="36"/>
      <c r="BH81" s="36"/>
      <c r="BI81" s="36"/>
      <c r="BJ81" s="36"/>
    </row>
    <row r="82" spans="1:62">
      <c r="A82" s="36"/>
      <c r="B82" s="36"/>
      <c r="C82" s="36"/>
      <c r="D82" s="36"/>
      <c r="E82" s="36"/>
      <c r="F82" s="36"/>
      <c r="G82" s="36"/>
      <c r="H82" s="36"/>
      <c r="I82" s="36"/>
      <c r="J82" s="36"/>
      <c r="K82" s="36"/>
      <c r="L82" s="36"/>
      <c r="M82" s="36"/>
      <c r="N82" s="36"/>
      <c r="O82" s="36"/>
      <c r="P82" s="36"/>
      <c r="Q82" s="36"/>
      <c r="R82" s="36"/>
      <c r="S82" s="36"/>
      <c r="T82" s="36"/>
      <c r="U82" s="36"/>
      <c r="V82" s="36"/>
      <c r="W82" s="36"/>
      <c r="X82" s="36"/>
      <c r="Y82" s="36"/>
      <c r="Z82" s="36"/>
      <c r="AA82" s="36"/>
      <c r="AB82" s="36"/>
      <c r="AC82" s="36"/>
      <c r="AD82" s="36"/>
      <c r="AE82" s="36"/>
      <c r="AF82" s="36"/>
      <c r="AG82" s="36"/>
      <c r="AH82" s="36"/>
      <c r="AI82" s="36"/>
      <c r="AJ82" s="36"/>
      <c r="AK82" s="36"/>
      <c r="AL82" s="36"/>
      <c r="AM82" s="36"/>
      <c r="AN82" s="36"/>
      <c r="AO82" s="36"/>
      <c r="AP82" s="36"/>
      <c r="AQ82" s="36"/>
      <c r="AR82" s="36"/>
      <c r="AS82" s="36"/>
      <c r="AT82" s="36"/>
      <c r="AU82" s="36"/>
      <c r="AV82" s="36"/>
      <c r="AW82" s="36"/>
      <c r="AX82" s="36"/>
      <c r="AY82" s="36"/>
      <c r="AZ82" s="36"/>
      <c r="BA82" s="36"/>
      <c r="BB82" s="36"/>
      <c r="BC82" s="36"/>
      <c r="BD82" s="36"/>
      <c r="BE82" s="36"/>
      <c r="BF82" s="36"/>
      <c r="BG82" s="36"/>
      <c r="BH82" s="36"/>
      <c r="BI82" s="36"/>
      <c r="BJ82" s="36"/>
    </row>
    <row r="83" spans="1:62">
      <c r="A83" s="36"/>
      <c r="B83" s="36"/>
      <c r="C83" s="36"/>
      <c r="D83" s="36"/>
      <c r="E83" s="36"/>
      <c r="F83" s="36"/>
      <c r="G83" s="36"/>
      <c r="H83" s="36"/>
      <c r="I83" s="36"/>
      <c r="J83" s="36"/>
      <c r="K83" s="36"/>
      <c r="L83" s="36"/>
      <c r="M83" s="36"/>
      <c r="N83" s="36"/>
      <c r="O83" s="36"/>
      <c r="P83" s="36"/>
      <c r="Q83" s="36"/>
      <c r="R83" s="36"/>
      <c r="S83" s="36"/>
      <c r="T83" s="36"/>
      <c r="U83" s="36"/>
      <c r="V83" s="36"/>
      <c r="W83" s="36"/>
      <c r="X83" s="36"/>
      <c r="Y83" s="36"/>
      <c r="Z83" s="36"/>
      <c r="AA83" s="36"/>
      <c r="AB83" s="36"/>
      <c r="AC83" s="36"/>
      <c r="AD83" s="36"/>
      <c r="AE83" s="36"/>
      <c r="AF83" s="36"/>
      <c r="AG83" s="36"/>
      <c r="AH83" s="36"/>
      <c r="AI83" s="36"/>
      <c r="AJ83" s="36"/>
      <c r="AK83" s="36"/>
      <c r="AL83" s="36"/>
      <c r="AM83" s="36"/>
      <c r="AN83" s="36"/>
      <c r="AO83" s="36"/>
      <c r="AP83" s="36"/>
      <c r="AQ83" s="36"/>
      <c r="AR83" s="36"/>
      <c r="AS83" s="36"/>
      <c r="AT83" s="36"/>
      <c r="AU83" s="36"/>
      <c r="AV83" s="36"/>
      <c r="AW83" s="36"/>
      <c r="AX83" s="36"/>
      <c r="AY83" s="36"/>
      <c r="AZ83" s="36"/>
      <c r="BA83" s="36"/>
      <c r="BB83" s="36"/>
      <c r="BC83" s="36"/>
      <c r="BD83" s="36"/>
      <c r="BE83" s="36"/>
      <c r="BF83" s="36"/>
      <c r="BG83" s="36"/>
      <c r="BH83" s="36"/>
      <c r="BI83" s="36"/>
      <c r="BJ83" s="36"/>
    </row>
    <row r="84" spans="1:62">
      <c r="A84" s="36"/>
      <c r="B84" s="36"/>
      <c r="C84" s="36"/>
      <c r="D84" s="36"/>
      <c r="E84" s="36"/>
      <c r="F84" s="36"/>
      <c r="G84" s="36"/>
      <c r="H84" s="36"/>
      <c r="I84" s="36"/>
      <c r="J84" s="36"/>
      <c r="K84" s="36"/>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row>
    <row r="85" spans="1:62">
      <c r="A85" s="36"/>
      <c r="B85" s="36"/>
      <c r="C85" s="36"/>
      <c r="D85" s="36"/>
      <c r="E85" s="36"/>
      <c r="F85" s="36"/>
      <c r="G85" s="36"/>
      <c r="H85" s="36"/>
      <c r="I85" s="36"/>
      <c r="J85" s="36"/>
      <c r="K85" s="36"/>
      <c r="L85" s="36"/>
      <c r="M85" s="36"/>
      <c r="N85" s="36"/>
      <c r="O85" s="36"/>
      <c r="P85" s="36"/>
      <c r="Q85" s="36"/>
      <c r="R85" s="36"/>
      <c r="S85" s="36"/>
      <c r="T85" s="36"/>
      <c r="U85" s="36"/>
      <c r="V85" s="36"/>
      <c r="W85" s="36"/>
      <c r="X85" s="36"/>
      <c r="Y85" s="36"/>
      <c r="Z85" s="36"/>
      <c r="AA85" s="36"/>
      <c r="AB85" s="36"/>
      <c r="AC85" s="36"/>
      <c r="AD85" s="36"/>
      <c r="AE85" s="36"/>
      <c r="AF85" s="36"/>
      <c r="AG85" s="36"/>
      <c r="AH85" s="36"/>
      <c r="AI85" s="36"/>
      <c r="AJ85" s="36"/>
      <c r="AK85" s="36"/>
      <c r="AL85" s="36"/>
      <c r="AM85" s="36"/>
      <c r="AN85" s="36"/>
      <c r="AO85" s="36"/>
      <c r="AP85" s="36"/>
      <c r="AQ85" s="36"/>
      <c r="AR85" s="36"/>
      <c r="AS85" s="36"/>
      <c r="AT85" s="36"/>
      <c r="AU85" s="36"/>
      <c r="AV85" s="36"/>
      <c r="AW85" s="36"/>
      <c r="AX85" s="36"/>
      <c r="AY85" s="36"/>
      <c r="AZ85" s="36"/>
      <c r="BA85" s="36"/>
      <c r="BB85" s="36"/>
      <c r="BC85" s="36"/>
      <c r="BD85" s="36"/>
      <c r="BE85" s="36"/>
      <c r="BF85" s="36"/>
      <c r="BG85" s="36"/>
      <c r="BH85" s="36"/>
      <c r="BI85" s="36"/>
      <c r="BJ85" s="36"/>
    </row>
    <row r="86" spans="1:62">
      <c r="A86" s="36"/>
      <c r="B86" s="36"/>
      <c r="C86" s="36"/>
      <c r="D86" s="36"/>
      <c r="E86" s="36"/>
      <c r="F86" s="36"/>
      <c r="G86" s="36"/>
      <c r="H86" s="36"/>
      <c r="I86" s="36"/>
      <c r="J86" s="36"/>
      <c r="K86" s="36"/>
      <c r="L86" s="36"/>
      <c r="M86" s="36"/>
      <c r="N86" s="36"/>
      <c r="O86" s="36"/>
      <c r="P86" s="36"/>
      <c r="Q86" s="36"/>
      <c r="R86" s="36"/>
      <c r="S86" s="36"/>
      <c r="T86" s="36"/>
      <c r="U86" s="36"/>
      <c r="V86" s="36"/>
      <c r="W86" s="36"/>
      <c r="X86" s="36"/>
      <c r="Y86" s="36"/>
      <c r="Z86" s="36"/>
      <c r="AA86" s="36"/>
      <c r="AB86" s="36"/>
      <c r="AC86" s="36"/>
      <c r="AD86" s="36"/>
      <c r="AE86" s="36"/>
      <c r="AF86" s="36"/>
      <c r="AG86" s="36"/>
      <c r="AH86" s="36"/>
      <c r="AI86" s="36"/>
      <c r="AJ86" s="36"/>
      <c r="AK86" s="36"/>
      <c r="AL86" s="36"/>
      <c r="AM86" s="36"/>
      <c r="AN86" s="36"/>
      <c r="AO86" s="36"/>
      <c r="AP86" s="36"/>
      <c r="AQ86" s="36"/>
      <c r="AR86" s="36"/>
      <c r="AS86" s="36"/>
      <c r="AT86" s="36"/>
      <c r="AU86" s="36"/>
      <c r="AV86" s="36"/>
      <c r="AW86" s="36"/>
      <c r="AX86" s="36"/>
      <c r="AY86" s="36"/>
      <c r="AZ86" s="36"/>
      <c r="BA86" s="36"/>
      <c r="BB86" s="36"/>
      <c r="BC86" s="36"/>
      <c r="BD86" s="36"/>
      <c r="BE86" s="36"/>
      <c r="BF86" s="36"/>
      <c r="BG86" s="36"/>
      <c r="BH86" s="36"/>
      <c r="BI86" s="36"/>
      <c r="BJ86" s="36"/>
    </row>
    <row r="87" spans="1:62">
      <c r="A87" s="36"/>
      <c r="B87" s="36"/>
      <c r="C87" s="36"/>
      <c r="D87" s="36"/>
      <c r="E87" s="36"/>
      <c r="F87" s="36"/>
      <c r="G87" s="36"/>
      <c r="H87" s="36"/>
      <c r="I87" s="36"/>
      <c r="J87" s="36"/>
      <c r="K87" s="36"/>
      <c r="L87" s="36"/>
      <c r="M87" s="36"/>
      <c r="N87" s="36"/>
      <c r="O87" s="36"/>
      <c r="P87" s="36"/>
      <c r="Q87" s="36"/>
      <c r="R87" s="36"/>
      <c r="S87" s="36"/>
      <c r="T87" s="36"/>
      <c r="U87" s="36"/>
      <c r="V87" s="36"/>
      <c r="W87" s="36"/>
      <c r="X87" s="36"/>
      <c r="Y87" s="36"/>
      <c r="Z87" s="36"/>
      <c r="AA87" s="36"/>
      <c r="AB87" s="36"/>
      <c r="AC87" s="36"/>
      <c r="AD87" s="36"/>
      <c r="AE87" s="36"/>
      <c r="AF87" s="36"/>
      <c r="AG87" s="36"/>
      <c r="AH87" s="36"/>
      <c r="AI87" s="36"/>
      <c r="AJ87" s="36"/>
      <c r="AK87" s="36"/>
      <c r="AL87" s="36"/>
      <c r="AM87" s="36"/>
      <c r="AN87" s="36"/>
      <c r="AO87" s="36"/>
      <c r="AP87" s="36"/>
      <c r="AQ87" s="36"/>
      <c r="AR87" s="36"/>
      <c r="AS87" s="36"/>
      <c r="AT87" s="36"/>
      <c r="AU87" s="36"/>
      <c r="AV87" s="36"/>
      <c r="AW87" s="36"/>
      <c r="AX87" s="36"/>
      <c r="AY87" s="36"/>
      <c r="AZ87" s="36"/>
      <c r="BA87" s="36"/>
      <c r="BB87" s="36"/>
      <c r="BC87" s="36"/>
      <c r="BD87" s="36"/>
      <c r="BE87" s="36"/>
      <c r="BF87" s="36"/>
      <c r="BG87" s="36"/>
      <c r="BH87" s="36"/>
      <c r="BI87" s="36"/>
      <c r="BJ87" s="36"/>
    </row>
    <row r="88" spans="1:62">
      <c r="A88" s="36"/>
      <c r="B88" s="36"/>
      <c r="C88" s="36"/>
      <c r="D88" s="36"/>
      <c r="E88" s="36"/>
      <c r="F88" s="36"/>
      <c r="G88" s="36"/>
      <c r="H88" s="36"/>
      <c r="I88" s="36"/>
      <c r="J88" s="36"/>
      <c r="K88" s="36"/>
      <c r="L88" s="36"/>
      <c r="M88" s="36"/>
      <c r="N88" s="36"/>
      <c r="O88" s="36"/>
      <c r="P88" s="36"/>
      <c r="Q88" s="36"/>
      <c r="R88" s="36"/>
      <c r="S88" s="36"/>
      <c r="T88" s="36"/>
      <c r="U88" s="36"/>
      <c r="V88" s="36"/>
      <c r="W88" s="36"/>
      <c r="X88" s="36"/>
      <c r="Y88" s="36"/>
      <c r="Z88" s="36"/>
      <c r="AA88" s="36"/>
      <c r="AB88" s="36"/>
      <c r="AC88" s="36"/>
      <c r="AD88" s="36"/>
      <c r="AE88" s="36"/>
      <c r="AF88" s="36"/>
      <c r="AG88" s="36"/>
      <c r="AH88" s="36"/>
      <c r="AI88" s="36"/>
      <c r="AJ88" s="36"/>
      <c r="AK88" s="36"/>
      <c r="AL88" s="36"/>
      <c r="AM88" s="36"/>
      <c r="AN88" s="36"/>
      <c r="AO88" s="36"/>
      <c r="AP88" s="36"/>
      <c r="AQ88" s="36"/>
      <c r="AR88" s="36"/>
      <c r="AS88" s="36"/>
      <c r="AT88" s="36"/>
      <c r="AU88" s="36"/>
      <c r="AV88" s="36"/>
      <c r="AW88" s="36"/>
      <c r="AX88" s="36"/>
      <c r="AY88" s="36"/>
      <c r="AZ88" s="36"/>
      <c r="BA88" s="36"/>
      <c r="BB88" s="36"/>
      <c r="BC88" s="36"/>
      <c r="BD88" s="36"/>
      <c r="BE88" s="36"/>
      <c r="BF88" s="36"/>
      <c r="BG88" s="36"/>
      <c r="BH88" s="36"/>
      <c r="BI88" s="36"/>
      <c r="BJ88" s="36"/>
    </row>
    <row r="89" spans="1:62">
      <c r="A89" s="36"/>
      <c r="B89" s="36"/>
      <c r="C89" s="36"/>
      <c r="D89" s="36"/>
      <c r="E89" s="36"/>
      <c r="F89" s="36"/>
      <c r="G89" s="36"/>
      <c r="H89" s="36"/>
      <c r="I89" s="36"/>
      <c r="J89" s="36"/>
      <c r="K89" s="36"/>
      <c r="L89" s="36"/>
      <c r="M89" s="36"/>
      <c r="N89" s="36"/>
      <c r="O89" s="36"/>
      <c r="P89" s="36"/>
      <c r="Q89" s="36"/>
      <c r="R89" s="36"/>
      <c r="S89" s="36"/>
      <c r="T89" s="36"/>
      <c r="U89" s="36"/>
      <c r="V89" s="36"/>
      <c r="W89" s="36"/>
      <c r="X89" s="36"/>
      <c r="Y89" s="36"/>
      <c r="Z89" s="36"/>
      <c r="AA89" s="36"/>
      <c r="AB89" s="36"/>
      <c r="AC89" s="36"/>
      <c r="AD89" s="36"/>
      <c r="AE89" s="36"/>
      <c r="AF89" s="36"/>
      <c r="AG89" s="36"/>
      <c r="AH89" s="36"/>
      <c r="AI89" s="36"/>
      <c r="AJ89" s="36"/>
      <c r="AK89" s="36"/>
      <c r="AL89" s="36"/>
      <c r="AM89" s="36"/>
      <c r="AN89" s="36"/>
      <c r="AO89" s="36"/>
      <c r="AP89" s="36"/>
      <c r="AQ89" s="36"/>
      <c r="AR89" s="36"/>
      <c r="AS89" s="36"/>
      <c r="AT89" s="36"/>
      <c r="AU89" s="36"/>
      <c r="AV89" s="36"/>
      <c r="AW89" s="36"/>
      <c r="AX89" s="36"/>
      <c r="AY89" s="36"/>
      <c r="AZ89" s="36"/>
      <c r="BA89" s="36"/>
      <c r="BB89" s="36"/>
      <c r="BC89" s="36"/>
      <c r="BD89" s="36"/>
      <c r="BE89" s="36"/>
      <c r="BF89" s="36"/>
      <c r="BG89" s="36"/>
      <c r="BH89" s="36"/>
      <c r="BI89" s="36"/>
      <c r="BJ89" s="36"/>
    </row>
    <row r="90" spans="1:62">
      <c r="A90" s="36"/>
      <c r="B90" s="36"/>
      <c r="C90" s="36"/>
      <c r="D90" s="36"/>
      <c r="E90" s="36"/>
      <c r="F90" s="36"/>
      <c r="G90" s="36"/>
      <c r="H90" s="36"/>
      <c r="I90" s="36"/>
      <c r="J90" s="36"/>
      <c r="K90" s="36"/>
      <c r="L90" s="36"/>
      <c r="M90" s="36"/>
      <c r="N90" s="36"/>
      <c r="O90" s="36"/>
      <c r="P90" s="36"/>
      <c r="Q90" s="36"/>
      <c r="R90" s="36"/>
      <c r="S90" s="36"/>
      <c r="T90" s="36"/>
      <c r="U90" s="36"/>
      <c r="V90" s="36"/>
      <c r="W90" s="36"/>
      <c r="X90" s="36"/>
      <c r="Y90" s="36"/>
      <c r="Z90" s="36"/>
      <c r="AA90" s="36"/>
      <c r="AB90" s="36"/>
      <c r="AC90" s="36"/>
      <c r="AD90" s="36"/>
      <c r="AE90" s="36"/>
      <c r="AF90" s="36"/>
      <c r="AG90" s="36"/>
      <c r="AH90" s="36"/>
      <c r="AI90" s="36"/>
      <c r="AJ90" s="36"/>
      <c r="AK90" s="36"/>
      <c r="AL90" s="36"/>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row>
    <row r="91" spans="1:62">
      <c r="A91" s="36"/>
      <c r="B91" s="36"/>
      <c r="C91" s="36"/>
      <c r="D91" s="36"/>
      <c r="E91" s="36"/>
      <c r="F91" s="36"/>
      <c r="G91" s="36"/>
      <c r="H91" s="36"/>
      <c r="I91" s="36"/>
      <c r="J91" s="36"/>
      <c r="K91" s="36"/>
      <c r="L91" s="36"/>
      <c r="M91" s="36"/>
      <c r="N91" s="36"/>
      <c r="O91" s="36"/>
      <c r="P91" s="36"/>
      <c r="Q91" s="36"/>
      <c r="R91" s="36"/>
      <c r="S91" s="36"/>
      <c r="T91" s="36"/>
      <c r="U91" s="36"/>
      <c r="V91" s="36"/>
      <c r="W91" s="36"/>
      <c r="X91" s="36"/>
      <c r="Y91" s="36"/>
      <c r="Z91" s="36"/>
      <c r="AA91" s="36"/>
      <c r="AB91" s="36"/>
      <c r="AC91" s="36"/>
      <c r="AD91" s="36"/>
      <c r="AE91" s="36"/>
      <c r="AF91" s="36"/>
      <c r="AG91" s="36"/>
      <c r="AH91" s="36"/>
      <c r="AI91" s="36"/>
      <c r="AJ91" s="36"/>
      <c r="AK91" s="36"/>
      <c r="AL91" s="36"/>
      <c r="AM91" s="36"/>
      <c r="AN91" s="36"/>
      <c r="AO91" s="36"/>
      <c r="AP91" s="36"/>
      <c r="AQ91" s="36"/>
      <c r="AR91" s="36"/>
      <c r="AS91" s="36"/>
      <c r="AT91" s="36"/>
      <c r="AU91" s="36"/>
      <c r="AV91" s="36"/>
      <c r="AW91" s="36"/>
      <c r="AX91" s="36"/>
      <c r="AY91" s="36"/>
      <c r="AZ91" s="36"/>
      <c r="BA91" s="36"/>
      <c r="BB91" s="36"/>
      <c r="BC91" s="36"/>
      <c r="BD91" s="36"/>
      <c r="BE91" s="36"/>
      <c r="BF91" s="36"/>
      <c r="BG91" s="36"/>
      <c r="BH91" s="36"/>
      <c r="BI91" s="36"/>
      <c r="BJ91" s="36"/>
    </row>
    <row r="92" spans="1:62">
      <c r="A92" s="36"/>
      <c r="B92" s="36"/>
      <c r="C92" s="36"/>
      <c r="D92" s="36"/>
      <c r="E92" s="36"/>
      <c r="F92" s="36"/>
      <c r="G92" s="36"/>
      <c r="H92" s="36"/>
      <c r="I92" s="36"/>
      <c r="J92" s="36"/>
      <c r="K92" s="36"/>
      <c r="L92" s="36"/>
      <c r="M92" s="36"/>
      <c r="N92" s="36"/>
      <c r="O92" s="36"/>
      <c r="P92" s="36"/>
      <c r="Q92" s="36"/>
      <c r="R92" s="36"/>
      <c r="S92" s="36"/>
      <c r="T92" s="36"/>
      <c r="U92" s="36"/>
      <c r="V92" s="36"/>
      <c r="W92" s="36"/>
      <c r="X92" s="36"/>
      <c r="Y92" s="36"/>
      <c r="Z92" s="36"/>
      <c r="AA92" s="36"/>
      <c r="AB92" s="36"/>
      <c r="AC92" s="36"/>
      <c r="AD92" s="36"/>
      <c r="AE92" s="36"/>
      <c r="AF92" s="36"/>
      <c r="AG92" s="36"/>
      <c r="AH92" s="36"/>
      <c r="AI92" s="36"/>
      <c r="AJ92" s="36"/>
      <c r="AK92" s="36"/>
      <c r="AL92" s="36"/>
      <c r="AM92" s="36"/>
      <c r="AN92" s="36"/>
      <c r="AO92" s="36"/>
      <c r="AP92" s="36"/>
      <c r="AQ92" s="36"/>
      <c r="AR92" s="36"/>
      <c r="AS92" s="36"/>
      <c r="AT92" s="36"/>
      <c r="AU92" s="36"/>
      <c r="AV92" s="36"/>
      <c r="AW92" s="36"/>
      <c r="AX92" s="36"/>
      <c r="AY92" s="36"/>
      <c r="AZ92" s="36"/>
      <c r="BA92" s="36"/>
      <c r="BB92" s="36"/>
      <c r="BC92" s="36"/>
      <c r="BD92" s="36"/>
      <c r="BE92" s="36"/>
      <c r="BF92" s="36"/>
      <c r="BG92" s="36"/>
      <c r="BH92" s="36"/>
      <c r="BI92" s="36"/>
      <c r="BJ92" s="36"/>
    </row>
    <row r="93" spans="1:62">
      <c r="A93" s="36"/>
      <c r="B93" s="36"/>
      <c r="C93" s="36"/>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6"/>
      <c r="AQ93" s="36"/>
      <c r="AR93" s="36"/>
      <c r="AS93" s="36"/>
      <c r="AT93" s="36"/>
      <c r="AU93" s="36"/>
      <c r="AV93" s="36"/>
      <c r="AW93" s="36"/>
      <c r="AX93" s="36"/>
      <c r="AY93" s="36"/>
      <c r="AZ93" s="36"/>
      <c r="BA93" s="36"/>
      <c r="BB93" s="36"/>
      <c r="BC93" s="36"/>
      <c r="BD93" s="36"/>
      <c r="BE93" s="36"/>
      <c r="BF93" s="36"/>
      <c r="BG93" s="36"/>
      <c r="BH93" s="36"/>
      <c r="BI93" s="36"/>
      <c r="BJ93" s="36"/>
    </row>
    <row r="94" spans="1:62">
      <c r="A94" s="36"/>
      <c r="B94" s="36"/>
      <c r="C94" s="36"/>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6"/>
      <c r="AQ94" s="36"/>
      <c r="AR94" s="36"/>
      <c r="AS94" s="36"/>
      <c r="AT94" s="36"/>
      <c r="AU94" s="36"/>
      <c r="AV94" s="36"/>
      <c r="AW94" s="36"/>
      <c r="AX94" s="36"/>
      <c r="AY94" s="36"/>
      <c r="AZ94" s="36"/>
      <c r="BA94" s="36"/>
      <c r="BB94" s="36"/>
      <c r="BC94" s="36"/>
      <c r="BD94" s="36"/>
      <c r="BE94" s="36"/>
      <c r="BF94" s="36"/>
      <c r="BG94" s="36"/>
      <c r="BH94" s="36"/>
      <c r="BI94" s="36"/>
      <c r="BJ94" s="36"/>
    </row>
    <row r="95" spans="1:62">
      <c r="A95" s="36"/>
      <c r="B95" s="36"/>
      <c r="C95" s="36"/>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6"/>
      <c r="AQ95" s="36"/>
      <c r="AR95" s="36"/>
      <c r="AS95" s="36"/>
      <c r="AT95" s="36"/>
      <c r="AU95" s="36"/>
      <c r="AV95" s="36"/>
      <c r="AW95" s="36"/>
      <c r="AX95" s="36"/>
      <c r="AY95" s="36"/>
      <c r="AZ95" s="36"/>
      <c r="BA95" s="36"/>
      <c r="BB95" s="36"/>
      <c r="BC95" s="36"/>
      <c r="BD95" s="36"/>
      <c r="BE95" s="36"/>
      <c r="BF95" s="36"/>
      <c r="BG95" s="36"/>
      <c r="BH95" s="36"/>
      <c r="BI95" s="36"/>
      <c r="BJ95" s="36"/>
    </row>
    <row r="96" spans="1:62">
      <c r="A96" s="36"/>
      <c r="B96" s="36"/>
      <c r="C96" s="36"/>
      <c r="D96" s="36"/>
      <c r="E96" s="36"/>
      <c r="F96" s="36"/>
      <c r="G96" s="36"/>
      <c r="H96" s="36"/>
      <c r="I96" s="36"/>
      <c r="J96" s="36"/>
      <c r="K96" s="36"/>
      <c r="L96" s="36"/>
      <c r="M96" s="36"/>
      <c r="N96" s="36"/>
      <c r="O96" s="36"/>
      <c r="P96" s="36"/>
      <c r="Q96" s="36"/>
      <c r="R96" s="36"/>
      <c r="S96" s="36"/>
      <c r="T96" s="36"/>
      <c r="U96" s="36"/>
      <c r="V96" s="36"/>
      <c r="W96" s="36"/>
      <c r="X96" s="36"/>
      <c r="Y96" s="36"/>
      <c r="Z96" s="36"/>
      <c r="AA96" s="36"/>
      <c r="AB96" s="36"/>
      <c r="AC96" s="36"/>
      <c r="AD96" s="36"/>
      <c r="AE96" s="36"/>
      <c r="AF96" s="36"/>
      <c r="AG96" s="36"/>
      <c r="AH96" s="36"/>
      <c r="AI96" s="36"/>
      <c r="AJ96" s="36"/>
      <c r="AK96" s="36"/>
      <c r="AL96" s="36"/>
      <c r="AM96" s="36"/>
      <c r="AN96" s="36"/>
      <c r="AO96" s="36"/>
      <c r="AP96" s="36"/>
      <c r="AQ96" s="36"/>
      <c r="AR96" s="36"/>
      <c r="AS96" s="36"/>
      <c r="AT96" s="36"/>
      <c r="AU96" s="36"/>
      <c r="AV96" s="36"/>
      <c r="AW96" s="36"/>
      <c r="AX96" s="36"/>
      <c r="AY96" s="36"/>
      <c r="AZ96" s="36"/>
      <c r="BA96" s="36"/>
      <c r="BB96" s="36"/>
      <c r="BC96" s="36"/>
      <c r="BD96" s="36"/>
      <c r="BE96" s="36"/>
      <c r="BF96" s="36"/>
      <c r="BG96" s="36"/>
      <c r="BH96" s="36"/>
      <c r="BI96" s="36"/>
      <c r="BJ96" s="36"/>
    </row>
    <row r="97" spans="1:62">
      <c r="A97" s="36"/>
      <c r="B97" s="36"/>
      <c r="C97" s="36"/>
      <c r="D97" s="36"/>
      <c r="E97" s="36"/>
      <c r="F97" s="36"/>
      <c r="G97" s="36"/>
      <c r="H97" s="36"/>
      <c r="I97" s="36"/>
      <c r="J97" s="36"/>
      <c r="K97" s="36"/>
      <c r="L97" s="36"/>
      <c r="M97" s="36"/>
      <c r="N97" s="36"/>
      <c r="O97" s="36"/>
      <c r="P97" s="36"/>
      <c r="Q97" s="36"/>
      <c r="R97" s="36"/>
      <c r="S97" s="36"/>
      <c r="T97" s="36"/>
      <c r="U97" s="36"/>
      <c r="V97" s="36"/>
      <c r="W97" s="36"/>
      <c r="X97" s="36"/>
      <c r="Y97" s="36"/>
      <c r="Z97" s="36"/>
      <c r="AA97" s="36"/>
      <c r="AB97" s="36"/>
      <c r="AC97" s="36"/>
      <c r="AD97" s="36"/>
      <c r="AE97" s="36"/>
      <c r="AF97" s="36"/>
      <c r="AG97" s="36"/>
      <c r="AH97" s="36"/>
      <c r="AI97" s="36"/>
      <c r="AJ97" s="36"/>
      <c r="AK97" s="36"/>
      <c r="AL97" s="36"/>
      <c r="AM97" s="36"/>
      <c r="AN97" s="36"/>
      <c r="AO97" s="36"/>
      <c r="AP97" s="36"/>
      <c r="AQ97" s="36"/>
      <c r="AR97" s="36"/>
      <c r="AS97" s="36"/>
      <c r="AT97" s="36"/>
      <c r="AU97" s="36"/>
      <c r="AV97" s="36"/>
      <c r="AW97" s="36"/>
      <c r="AX97" s="36"/>
      <c r="AY97" s="36"/>
      <c r="AZ97" s="36"/>
      <c r="BA97" s="36"/>
      <c r="BB97" s="36"/>
      <c r="BC97" s="36"/>
      <c r="BD97" s="36"/>
      <c r="BE97" s="36"/>
      <c r="BF97" s="36"/>
      <c r="BG97" s="36"/>
      <c r="BH97" s="36"/>
      <c r="BI97" s="36"/>
      <c r="BJ97" s="36"/>
    </row>
    <row r="98" spans="1:62">
      <c r="A98" s="36"/>
      <c r="B98" s="36"/>
      <c r="C98" s="36"/>
      <c r="D98" s="36"/>
      <c r="E98" s="36"/>
      <c r="F98" s="36"/>
      <c r="G98" s="36"/>
      <c r="H98" s="36"/>
      <c r="I98" s="36"/>
      <c r="J98" s="36"/>
      <c r="K98" s="36"/>
      <c r="L98" s="36"/>
      <c r="M98" s="36"/>
      <c r="N98" s="36"/>
      <c r="O98" s="36"/>
      <c r="P98" s="36"/>
      <c r="Q98" s="36"/>
      <c r="R98" s="36"/>
      <c r="S98" s="36"/>
      <c r="T98" s="36"/>
      <c r="U98" s="36"/>
      <c r="V98" s="36"/>
      <c r="W98" s="36"/>
      <c r="X98" s="36"/>
      <c r="Y98" s="36"/>
      <c r="Z98" s="36"/>
      <c r="AA98" s="36"/>
      <c r="AB98" s="36"/>
      <c r="AC98" s="36"/>
      <c r="AD98" s="36"/>
      <c r="AE98" s="36"/>
      <c r="AF98" s="36"/>
      <c r="AG98" s="36"/>
      <c r="AH98" s="36"/>
      <c r="AI98" s="36"/>
      <c r="AJ98" s="36"/>
      <c r="AK98" s="36"/>
      <c r="AL98" s="36"/>
      <c r="AM98" s="36"/>
      <c r="AN98" s="36"/>
      <c r="AO98" s="36"/>
      <c r="AP98" s="36"/>
      <c r="AQ98" s="36"/>
      <c r="AR98" s="36"/>
      <c r="AS98" s="36"/>
      <c r="AT98" s="36"/>
      <c r="AU98" s="36"/>
      <c r="AV98" s="36"/>
      <c r="AW98" s="36"/>
      <c r="AX98" s="36"/>
      <c r="AY98" s="36"/>
      <c r="AZ98" s="36"/>
      <c r="BA98" s="36"/>
      <c r="BB98" s="36"/>
      <c r="BC98" s="36"/>
      <c r="BD98" s="36"/>
      <c r="BE98" s="36"/>
      <c r="BF98" s="36"/>
      <c r="BG98" s="36"/>
      <c r="BH98" s="36"/>
      <c r="BI98" s="36"/>
      <c r="BJ98" s="36"/>
    </row>
  </sheetData>
  <sheetProtection algorithmName="SHA-512" hashValue="bpVS5AgdA1gNVjs0uoC0VqB4qe40cCGq8sl/4eQRnV8/gTdYSdlMf+35Oq5kv2n1jN/IGBqNlHL4G/giDm28Cg==" saltValue="o8aycTsPxp3jAXnpf4VJfg==" spinCount="100000" sheet="1" objects="1" scenarios="1" selectLockedCells="1" selectUnlockedCells="1"/>
  <hyperlinks>
    <hyperlink ref="AO4" r:id="rId1" xr:uid="{351B49A3-1DF7-4A3B-9A11-F970F7F1128D}"/>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433FB-4C05-404C-9E2A-BF405A6EA4C6}">
  <dimension ref="A1:EV1048576"/>
  <sheetViews>
    <sheetView topLeftCell="A2" zoomScale="85" zoomScaleNormal="85" workbookViewId="0">
      <pane xSplit="1" ySplit="2" topLeftCell="Z28" activePane="bottomRight" state="frozen"/>
      <selection pane="bottomRight" activeCell="Z34" sqref="Z34"/>
      <selection pane="bottomLeft" activeCell="A4" sqref="A4"/>
      <selection pane="topRight" activeCell="B2" sqref="B2"/>
    </sheetView>
  </sheetViews>
  <sheetFormatPr defaultColWidth="11.42578125" defaultRowHeight="14.45"/>
  <cols>
    <col min="1" max="1" width="51" style="30" customWidth="1"/>
    <col min="2" max="2" width="10" style="30" customWidth="1"/>
    <col min="3" max="3" width="24" style="30" customWidth="1"/>
    <col min="4" max="4" width="28.85546875" style="30" customWidth="1"/>
    <col min="5" max="5" width="31.85546875" style="30" customWidth="1"/>
    <col min="6" max="6" width="16.140625" style="30" customWidth="1"/>
    <col min="7" max="7" width="11.28515625" style="86" customWidth="1"/>
    <col min="8" max="8" width="18.85546875" style="30" customWidth="1"/>
    <col min="9" max="9" width="11.85546875" style="86" customWidth="1"/>
    <col min="10" max="10" width="19.140625" style="30" customWidth="1"/>
    <col min="11" max="11" width="12.140625" style="86" customWidth="1"/>
    <col min="12" max="12" width="5.42578125" style="30" bestFit="1" customWidth="1"/>
    <col min="13" max="13" width="22.140625" style="30" customWidth="1"/>
    <col min="14" max="14" width="12.140625" style="86" customWidth="1"/>
    <col min="15" max="15" width="14.28515625" style="30" customWidth="1"/>
    <col min="16" max="16" width="13" style="86" customWidth="1"/>
    <col min="17" max="17" width="11.85546875" style="30" bestFit="1" customWidth="1"/>
    <col min="18" max="18" width="28.28515625" style="30" customWidth="1"/>
    <col min="19" max="19" width="17" style="30" customWidth="1"/>
    <col min="20" max="20" width="12" style="86" customWidth="1"/>
    <col min="21" max="21" width="14.42578125" style="30" customWidth="1"/>
    <col min="22" max="22" width="12.7109375" style="86" customWidth="1"/>
    <col min="23" max="23" width="14.7109375" style="30" bestFit="1" customWidth="1"/>
    <col min="24" max="24" width="49" style="30" customWidth="1"/>
    <col min="25" max="25" width="41.140625" style="30" customWidth="1"/>
    <col min="26" max="26" width="9.140625" style="30" customWidth="1"/>
    <col min="27" max="27" width="11.28515625" style="86" bestFit="1" customWidth="1"/>
    <col min="28" max="28" width="11.7109375" style="30" bestFit="1" customWidth="1"/>
    <col min="29" max="29" width="11.28515625" style="86" bestFit="1" customWidth="1"/>
    <col min="30" max="30" width="10.28515625" style="30" bestFit="1" customWidth="1"/>
    <col min="31" max="31" width="28.85546875" style="30" customWidth="1"/>
    <col min="32" max="32" width="13" style="30" bestFit="1" customWidth="1"/>
    <col min="33" max="33" width="11.28515625" style="86" bestFit="1" customWidth="1"/>
    <col min="34" max="34" width="10.28515625" style="30" bestFit="1" customWidth="1"/>
    <col min="35" max="35" width="12.42578125" style="86" customWidth="1"/>
    <col min="36" max="36" width="14.7109375" style="30" bestFit="1" customWidth="1"/>
    <col min="37" max="38" width="41.28515625" style="30" customWidth="1"/>
    <col min="39" max="39" width="9.140625" style="30" customWidth="1"/>
    <col min="40" max="40" width="13" style="86" customWidth="1"/>
    <col min="41" max="41" width="11.7109375" style="30" bestFit="1" customWidth="1"/>
    <col min="42" max="42" width="12.28515625" style="86" customWidth="1"/>
    <col min="43" max="43" width="10.28515625" style="30" bestFit="1" customWidth="1"/>
    <col min="44" max="44" width="30.140625" style="30" customWidth="1"/>
    <col min="45" max="45" width="13" style="30" bestFit="1" customWidth="1"/>
    <col min="46" max="46" width="11.42578125" style="86" customWidth="1"/>
    <col min="47" max="47" width="10.28515625" style="30" bestFit="1" customWidth="1"/>
    <col min="48" max="48" width="13.42578125" style="86" customWidth="1"/>
    <col min="49" max="49" width="14.7109375" style="30" bestFit="1" customWidth="1"/>
    <col min="50" max="51" width="42.7109375" style="30" customWidth="1"/>
    <col min="52" max="52" width="10.28515625" style="30" bestFit="1" customWidth="1"/>
    <col min="53" max="53" width="12.7109375" style="86" customWidth="1"/>
    <col min="54" max="54" width="11.7109375" style="30" bestFit="1" customWidth="1"/>
    <col min="55" max="55" width="13.7109375" style="86" customWidth="1"/>
    <col min="56" max="56" width="10.28515625" style="30" bestFit="1" customWidth="1"/>
    <col min="57" max="57" width="26.85546875" style="30" customWidth="1"/>
    <col min="58" max="58" width="13" style="30" bestFit="1" customWidth="1"/>
    <col min="59" max="59" width="12.140625" style="86" customWidth="1"/>
    <col min="60" max="60" width="10.28515625" style="30" bestFit="1" customWidth="1"/>
    <col min="61" max="61" width="13.42578125" style="86" customWidth="1"/>
    <col min="62" max="62" width="14.7109375" style="30" customWidth="1"/>
    <col min="63" max="64" width="39.5703125" style="30" customWidth="1"/>
    <col min="65" max="65" width="10.28515625" style="30" bestFit="1" customWidth="1"/>
    <col min="66" max="66" width="13.42578125" style="86" customWidth="1"/>
    <col min="67" max="67" width="11.7109375" style="30" bestFit="1" customWidth="1"/>
    <col min="68" max="68" width="16.28515625" style="86" customWidth="1"/>
    <col min="69" max="69" width="10.28515625" style="30" customWidth="1"/>
    <col min="70" max="70" width="29.7109375" style="30" customWidth="1"/>
    <col min="71" max="71" width="13" style="30" bestFit="1" customWidth="1"/>
    <col min="72" max="72" width="13" style="86" customWidth="1"/>
    <col min="73" max="73" width="10.28515625" style="30" bestFit="1" customWidth="1"/>
    <col min="74" max="74" width="13" style="86" customWidth="1"/>
    <col min="75" max="75" width="14.7109375" style="30" bestFit="1" customWidth="1"/>
    <col min="76" max="77" width="41.7109375" style="30" customWidth="1"/>
    <col min="78" max="78" width="18.42578125" style="30" bestFit="1" customWidth="1"/>
    <col min="79" max="79" width="12.5703125" style="86" customWidth="1"/>
    <col min="80" max="80" width="15.5703125" style="30" customWidth="1"/>
    <col min="81" max="81" width="23.28515625" style="86" customWidth="1"/>
    <col min="82" max="82" width="31" style="30" bestFit="1" customWidth="1"/>
    <col min="83" max="83" width="20.7109375" style="30" hidden="1" customWidth="1"/>
    <col min="84" max="84" width="20.28515625" style="30" hidden="1" customWidth="1"/>
    <col min="85" max="85" width="10.140625" style="30" hidden="1" customWidth="1"/>
    <col min="86" max="86" width="8.5703125" style="30" hidden="1" customWidth="1"/>
    <col min="87" max="87" width="11.5703125" style="30" hidden="1" customWidth="1"/>
    <col min="88" max="88" width="14.85546875" style="30" hidden="1" customWidth="1"/>
    <col min="89" max="89" width="13.42578125" style="30" hidden="1" customWidth="1"/>
    <col min="90" max="90" width="39.85546875" style="30" hidden="1" customWidth="1"/>
    <col min="91" max="91" width="24.5703125" style="30" hidden="1" customWidth="1"/>
    <col min="92" max="92" width="24.7109375" style="132" customWidth="1"/>
    <col min="93" max="93" width="13" style="86" customWidth="1"/>
    <col min="94" max="94" width="20.28515625" style="132" customWidth="1"/>
    <col min="95" max="95" width="13.5703125" style="86" customWidth="1"/>
    <col min="96" max="96" width="21.42578125" style="132" customWidth="1"/>
    <col min="97" max="97" width="20.7109375" style="132" customWidth="1"/>
    <col min="98" max="98" width="12.85546875" style="86" customWidth="1"/>
    <col min="99" max="99" width="34.140625" style="30" customWidth="1"/>
    <col min="100" max="100" width="19.7109375" style="132" customWidth="1"/>
    <col min="101" max="101" width="11.28515625" style="86" bestFit="1" customWidth="1"/>
    <col min="102" max="102" width="32.140625" style="30" customWidth="1"/>
    <col min="103" max="103" width="20.28515625" style="133" customWidth="1"/>
    <col min="104" max="104" width="17" style="86" customWidth="1"/>
    <col min="105" max="105" width="23.42578125" style="30" customWidth="1"/>
    <col min="106" max="106" width="14.85546875" style="30" customWidth="1"/>
    <col min="107" max="107" width="14.140625" style="132" bestFit="1" customWidth="1"/>
    <col min="108" max="108" width="10.5703125" style="88" customWidth="1"/>
    <col min="109" max="109" width="33" style="30" customWidth="1"/>
    <col min="110" max="110" width="20.85546875" style="132" customWidth="1"/>
    <col min="111" max="111" width="7.140625" style="134" bestFit="1" customWidth="1"/>
    <col min="112" max="112" width="22.5703125" style="132" customWidth="1"/>
    <col min="113" max="113" width="6.140625" style="134" bestFit="1" customWidth="1"/>
    <col min="114" max="114" width="16.28515625" style="132" customWidth="1"/>
    <col min="115" max="115" width="9.28515625" style="134" customWidth="1"/>
    <col min="116" max="116" width="16.7109375" style="132" customWidth="1"/>
    <col min="117" max="117" width="18.28515625" style="132" customWidth="1"/>
    <col min="118" max="118" width="37" style="135" customWidth="1"/>
    <col min="119" max="119" width="76.42578125" style="30" customWidth="1"/>
    <col min="120" max="120" width="11.7109375" style="86" customWidth="1"/>
    <col min="121" max="121" width="21.28515625" style="132" customWidth="1"/>
    <col min="122" max="122" width="12.7109375" style="86" customWidth="1"/>
    <col min="123" max="123" width="19.140625" style="30" customWidth="1"/>
    <col min="124" max="124" width="12" style="86" customWidth="1"/>
    <col min="125" max="125" width="19.42578125" style="30" customWidth="1"/>
    <col min="126" max="126" width="12.5703125" style="86" customWidth="1"/>
    <col min="127" max="127" width="10.5703125" style="30" bestFit="1" customWidth="1"/>
    <col min="128" max="128" width="12.85546875" style="86" customWidth="1"/>
    <col min="129" max="129" width="10.5703125" style="30" bestFit="1" customWidth="1"/>
    <col min="130" max="130" width="14.28515625" style="86" customWidth="1"/>
    <col min="131" max="131" width="10" style="30" hidden="1" customWidth="1"/>
    <col min="132" max="132" width="12.85546875" style="86" hidden="1" customWidth="1"/>
    <col min="133" max="133" width="15" style="30" customWidth="1"/>
    <col min="134" max="134" width="13.5703125" style="86" customWidth="1"/>
    <col min="135" max="135" width="14.85546875" style="133" bestFit="1" customWidth="1"/>
    <col min="136" max="136" width="14.85546875" style="86" customWidth="1"/>
    <col min="137" max="137" width="17.5703125" style="133" bestFit="1" customWidth="1"/>
    <col min="138" max="138" width="12.85546875" style="86" customWidth="1"/>
    <col min="139" max="139" width="10.85546875" style="136" bestFit="1" customWidth="1"/>
    <col min="140" max="140" width="204.140625" style="30" hidden="1" customWidth="1"/>
    <col min="141" max="141" width="50.7109375" style="30" hidden="1" customWidth="1"/>
    <col min="142" max="142" width="26.42578125" style="30" hidden="1" customWidth="1"/>
    <col min="143" max="16384" width="11.42578125" style="30"/>
  </cols>
  <sheetData>
    <row r="1" spans="1:152" s="28" customFormat="1" ht="57.6" hidden="1">
      <c r="K1" s="92"/>
      <c r="L1" s="92"/>
      <c r="M1" s="92"/>
      <c r="N1" s="92"/>
      <c r="O1" s="93"/>
      <c r="P1" s="93"/>
      <c r="Q1" s="94" t="s">
        <v>2706</v>
      </c>
      <c r="R1" s="92" t="s">
        <v>2707</v>
      </c>
      <c r="S1" s="95" t="s">
        <v>2708</v>
      </c>
      <c r="T1" s="95"/>
      <c r="U1" s="95"/>
      <c r="V1" s="95"/>
      <c r="W1" s="95"/>
      <c r="X1" s="92" t="s">
        <v>2709</v>
      </c>
      <c r="Y1" s="92" t="s">
        <v>2710</v>
      </c>
      <c r="Z1" s="92" t="s">
        <v>2711</v>
      </c>
      <c r="AA1" s="92"/>
      <c r="AB1" s="92" t="s">
        <v>2711</v>
      </c>
      <c r="AC1" s="92"/>
      <c r="AD1" s="94"/>
      <c r="AE1" s="92" t="s">
        <v>2712</v>
      </c>
      <c r="AF1" s="95" t="s">
        <v>2708</v>
      </c>
      <c r="AG1" s="95"/>
      <c r="AH1" s="95"/>
      <c r="AI1" s="95"/>
      <c r="AJ1" s="95"/>
      <c r="AK1" s="92" t="s">
        <v>2713</v>
      </c>
      <c r="AL1" s="92" t="s">
        <v>2714</v>
      </c>
      <c r="AM1" s="92" t="s">
        <v>2711</v>
      </c>
      <c r="AN1" s="92"/>
      <c r="AO1" s="92" t="s">
        <v>2711</v>
      </c>
      <c r="AP1" s="92"/>
      <c r="AQ1" s="94"/>
      <c r="AR1" s="92" t="s">
        <v>2715</v>
      </c>
      <c r="AS1" s="95" t="s">
        <v>2708</v>
      </c>
      <c r="AT1" s="95"/>
      <c r="AU1" s="95"/>
      <c r="AV1" s="95"/>
      <c r="AW1" s="95"/>
      <c r="AX1" s="92" t="s">
        <v>2716</v>
      </c>
      <c r="AY1" s="92" t="s">
        <v>2717</v>
      </c>
      <c r="AZ1" s="92" t="s">
        <v>2711</v>
      </c>
      <c r="BA1" s="92"/>
      <c r="BB1" s="92" t="s">
        <v>2711</v>
      </c>
      <c r="BC1" s="92"/>
      <c r="BD1" s="92"/>
      <c r="BE1" s="92" t="s">
        <v>2718</v>
      </c>
      <c r="BF1" s="95" t="s">
        <v>2708</v>
      </c>
      <c r="BG1" s="95"/>
      <c r="BH1" s="95"/>
      <c r="BI1" s="95"/>
      <c r="BJ1" s="95"/>
      <c r="BK1" s="92" t="s">
        <v>2719</v>
      </c>
      <c r="BL1" s="92" t="s">
        <v>2720</v>
      </c>
      <c r="BM1" s="92" t="s">
        <v>2711</v>
      </c>
      <c r="BN1" s="92"/>
      <c r="BO1" s="92" t="s">
        <v>2711</v>
      </c>
      <c r="BP1" s="92"/>
      <c r="BQ1" s="92"/>
      <c r="BR1" s="92" t="s">
        <v>2721</v>
      </c>
      <c r="BS1" s="95" t="s">
        <v>2708</v>
      </c>
      <c r="BT1" s="95"/>
      <c r="BU1" s="95"/>
      <c r="BV1" s="95"/>
      <c r="BW1" s="95"/>
      <c r="BX1" s="92" t="s">
        <v>2722</v>
      </c>
      <c r="BY1" s="92" t="s">
        <v>2723</v>
      </c>
      <c r="BZ1" s="92" t="s">
        <v>2724</v>
      </c>
      <c r="CA1" s="92"/>
      <c r="CB1" s="92" t="s">
        <v>2711</v>
      </c>
      <c r="CD1" s="96" t="s">
        <v>2725</v>
      </c>
      <c r="CE1" s="92"/>
      <c r="CF1" s="97"/>
      <c r="CG1" s="164"/>
      <c r="CH1" s="164"/>
      <c r="CI1" s="97"/>
      <c r="CJ1" s="97"/>
      <c r="CK1" s="97"/>
      <c r="CL1" s="98"/>
      <c r="CM1" s="97"/>
      <c r="CN1" s="92" t="s">
        <v>2726</v>
      </c>
      <c r="CO1" s="92"/>
      <c r="CP1" s="92" t="s">
        <v>2711</v>
      </c>
      <c r="CQ1" s="92"/>
      <c r="CR1" s="92"/>
      <c r="CS1" s="92" t="s">
        <v>2711</v>
      </c>
      <c r="CT1" s="92"/>
      <c r="CU1" s="96" t="s">
        <v>2727</v>
      </c>
      <c r="CV1" s="92" t="s">
        <v>2728</v>
      </c>
      <c r="CW1" s="92"/>
      <c r="CX1" s="96" t="s">
        <v>2729</v>
      </c>
      <c r="CY1" s="92" t="s">
        <v>2728</v>
      </c>
      <c r="CZ1" s="92"/>
      <c r="DA1" s="92" t="s">
        <v>2730</v>
      </c>
      <c r="DB1" s="96"/>
      <c r="DC1" s="92"/>
      <c r="DE1" s="92" t="s">
        <v>2731</v>
      </c>
      <c r="DG1" s="92"/>
      <c r="DI1" s="92"/>
      <c r="DJ1" s="92"/>
      <c r="DK1" s="92"/>
      <c r="DL1" s="92"/>
      <c r="DM1" s="92"/>
      <c r="DN1" s="92" t="s">
        <v>2732</v>
      </c>
      <c r="DO1" s="92" t="s">
        <v>2711</v>
      </c>
      <c r="DP1" s="92"/>
      <c r="DQ1" s="92" t="s">
        <v>2711</v>
      </c>
      <c r="DR1" s="92"/>
      <c r="DS1" s="92" t="s">
        <v>2711</v>
      </c>
      <c r="DT1" s="92"/>
      <c r="DU1" s="92" t="s">
        <v>2711</v>
      </c>
      <c r="DV1" s="92"/>
      <c r="DW1" s="92" t="s">
        <v>2711</v>
      </c>
      <c r="DX1" s="92"/>
      <c r="DY1" s="92" t="s">
        <v>2711</v>
      </c>
      <c r="DZ1" s="92"/>
      <c r="EA1" s="92"/>
      <c r="EB1" s="92"/>
      <c r="EC1" s="92"/>
      <c r="ED1" s="92"/>
      <c r="EE1" s="92" t="s">
        <v>2733</v>
      </c>
      <c r="EF1" s="92"/>
      <c r="EG1" s="92" t="s">
        <v>2733</v>
      </c>
      <c r="EH1" s="92"/>
      <c r="EI1" s="92"/>
      <c r="EJ1" s="95"/>
      <c r="EK1" s="95"/>
      <c r="EL1" s="92"/>
      <c r="EN1" s="92"/>
      <c r="EO1" s="92"/>
      <c r="EP1" s="92"/>
      <c r="EQ1" s="92"/>
      <c r="ER1" s="92"/>
      <c r="ES1" s="92"/>
      <c r="ET1" s="92"/>
      <c r="EU1" s="92"/>
    </row>
    <row r="2" spans="1:152" ht="45" customHeight="1">
      <c r="B2" s="99"/>
      <c r="C2" s="162" t="s">
        <v>2734</v>
      </c>
      <c r="D2" s="162"/>
      <c r="E2" s="162"/>
      <c r="F2" s="162"/>
      <c r="G2" s="162"/>
      <c r="H2" s="162"/>
      <c r="I2" s="162"/>
      <c r="J2" s="162"/>
      <c r="K2" s="162"/>
      <c r="L2" s="162"/>
      <c r="M2" s="159" t="s">
        <v>2735</v>
      </c>
      <c r="N2" s="160"/>
      <c r="O2" s="160"/>
      <c r="P2" s="160"/>
      <c r="Q2" s="160"/>
      <c r="R2" s="160"/>
      <c r="S2" s="160"/>
      <c r="T2" s="160"/>
      <c r="U2" s="160"/>
      <c r="V2" s="160"/>
      <c r="W2" s="160"/>
      <c r="X2" s="160"/>
      <c r="Y2" s="161"/>
      <c r="Z2" s="159" t="s">
        <v>2578</v>
      </c>
      <c r="AA2" s="160"/>
      <c r="AB2" s="160"/>
      <c r="AC2" s="160"/>
      <c r="AD2" s="160"/>
      <c r="AE2" s="160"/>
      <c r="AF2" s="160"/>
      <c r="AG2" s="160"/>
      <c r="AH2" s="160"/>
      <c r="AI2" s="160"/>
      <c r="AJ2" s="160"/>
      <c r="AK2" s="160"/>
      <c r="AL2" s="161"/>
      <c r="AM2" s="159" t="s">
        <v>2581</v>
      </c>
      <c r="AN2" s="160"/>
      <c r="AO2" s="160"/>
      <c r="AP2" s="160"/>
      <c r="AQ2" s="160"/>
      <c r="AR2" s="160"/>
      <c r="AS2" s="160"/>
      <c r="AT2" s="160"/>
      <c r="AU2" s="160"/>
      <c r="AV2" s="160"/>
      <c r="AW2" s="160"/>
      <c r="AX2" s="160"/>
      <c r="AY2" s="161"/>
      <c r="AZ2" s="159" t="s">
        <v>2584</v>
      </c>
      <c r="BA2" s="160"/>
      <c r="BB2" s="160"/>
      <c r="BC2" s="160"/>
      <c r="BD2" s="160"/>
      <c r="BE2" s="160"/>
      <c r="BF2" s="160"/>
      <c r="BG2" s="160"/>
      <c r="BH2" s="160"/>
      <c r="BI2" s="160"/>
      <c r="BJ2" s="160"/>
      <c r="BK2" s="160"/>
      <c r="BL2" s="161"/>
      <c r="BM2" s="159" t="s">
        <v>2587</v>
      </c>
      <c r="BN2" s="160"/>
      <c r="BO2" s="160"/>
      <c r="BP2" s="160"/>
      <c r="BQ2" s="160"/>
      <c r="BR2" s="160"/>
      <c r="BS2" s="160"/>
      <c r="BT2" s="160"/>
      <c r="BU2" s="160"/>
      <c r="BV2" s="160"/>
      <c r="BW2" s="160"/>
      <c r="BX2" s="160"/>
      <c r="BY2" s="161"/>
      <c r="BZ2" s="95" t="s">
        <v>2708</v>
      </c>
      <c r="CA2" s="95"/>
      <c r="CB2" s="100" t="str">
        <f>"Subtotal = "&amp;SUBTOTAL(9,CB4:CB41)</f>
        <v>Subtotal = 9149</v>
      </c>
      <c r="CC2" s="101"/>
      <c r="CE2" s="102"/>
      <c r="CF2" s="103" t="s">
        <v>2708</v>
      </c>
      <c r="CG2" s="95"/>
      <c r="CH2" s="95"/>
      <c r="CI2" s="95" t="s">
        <v>2708</v>
      </c>
      <c r="CJ2" s="95"/>
      <c r="CK2" s="104"/>
      <c r="CL2" s="95" t="s">
        <v>2736</v>
      </c>
      <c r="CM2" s="95" t="s">
        <v>2737</v>
      </c>
      <c r="CN2" s="102">
        <f>+SUBTOTAL(9,CN4:CN34)</f>
        <v>81041212081</v>
      </c>
      <c r="CO2" s="102"/>
      <c r="CP2" s="95"/>
      <c r="CQ2" s="95"/>
      <c r="CR2" s="95"/>
      <c r="CS2" s="95"/>
      <c r="CT2" s="95"/>
      <c r="CV2" s="95" t="s">
        <v>2708</v>
      </c>
      <c r="CW2" s="95"/>
      <c r="CY2" s="30"/>
      <c r="CZ2" s="105"/>
      <c r="DA2" s="106">
        <v>45708</v>
      </c>
      <c r="DB2" s="95" t="s">
        <v>2708</v>
      </c>
      <c r="DC2" s="159" t="s">
        <v>2738</v>
      </c>
      <c r="DD2" s="160"/>
      <c r="DE2" s="160"/>
      <c r="DF2" s="160"/>
      <c r="DG2" s="160"/>
      <c r="DH2" s="160"/>
      <c r="DI2" s="160"/>
      <c r="DJ2" s="160"/>
      <c r="DK2" s="160"/>
      <c r="DL2" s="160"/>
      <c r="DM2" s="161"/>
      <c r="DN2" s="107">
        <v>0.25</v>
      </c>
      <c r="DO2" s="165" t="s">
        <v>2739</v>
      </c>
      <c r="DP2" s="165"/>
      <c r="DQ2" s="165"/>
      <c r="DR2" s="165"/>
      <c r="DS2" s="165"/>
      <c r="DT2" s="165"/>
      <c r="DU2" s="165"/>
      <c r="DV2" s="165"/>
      <c r="DW2" s="165"/>
      <c r="DX2" s="165"/>
      <c r="DY2" s="165"/>
      <c r="DZ2" s="165"/>
      <c r="EA2" s="165"/>
      <c r="EB2" s="165"/>
      <c r="EC2" s="165"/>
      <c r="ED2" s="165"/>
      <c r="EE2" s="163" t="s">
        <v>2740</v>
      </c>
      <c r="EF2" s="163"/>
      <c r="EG2" s="163"/>
      <c r="EH2" s="163"/>
      <c r="EI2" s="163"/>
      <c r="EJ2" s="95"/>
      <c r="EK2" s="95"/>
      <c r="EL2" s="95"/>
      <c r="EN2" s="95"/>
      <c r="EO2" s="95"/>
      <c r="EP2" s="95"/>
      <c r="EQ2" s="95"/>
      <c r="ER2" s="95"/>
      <c r="ES2" s="95"/>
      <c r="ET2" s="95"/>
      <c r="EU2" s="95"/>
    </row>
    <row r="3" spans="1:152" s="28" customFormat="1" ht="49.5" customHeight="1">
      <c r="A3" s="108" t="s">
        <v>2741</v>
      </c>
      <c r="B3" s="108" t="s">
        <v>2742</v>
      </c>
      <c r="C3" s="108" t="s">
        <v>2743</v>
      </c>
      <c r="D3" s="108" t="s">
        <v>2744</v>
      </c>
      <c r="E3" s="108" t="s">
        <v>2745</v>
      </c>
      <c r="F3" s="108" t="s">
        <v>2741</v>
      </c>
      <c r="G3" s="83" t="s">
        <v>2746</v>
      </c>
      <c r="H3" s="108" t="s">
        <v>2747</v>
      </c>
      <c r="I3" s="83" t="s">
        <v>2746</v>
      </c>
      <c r="J3" s="108" t="s">
        <v>2</v>
      </c>
      <c r="K3" s="83" t="s">
        <v>2746</v>
      </c>
      <c r="L3" s="108" t="s">
        <v>2539</v>
      </c>
      <c r="M3" s="108" t="s">
        <v>2735</v>
      </c>
      <c r="N3" s="83" t="s">
        <v>2746</v>
      </c>
      <c r="O3" s="110" t="s">
        <v>2748</v>
      </c>
      <c r="P3" s="83" t="s">
        <v>2746</v>
      </c>
      <c r="Q3" s="111" t="s">
        <v>2749</v>
      </c>
      <c r="R3" s="112" t="s">
        <v>2750</v>
      </c>
      <c r="S3" s="108" t="s">
        <v>2751</v>
      </c>
      <c r="T3" s="83" t="s">
        <v>2746</v>
      </c>
      <c r="U3" s="108" t="s">
        <v>2752</v>
      </c>
      <c r="V3" s="83" t="s">
        <v>2746</v>
      </c>
      <c r="W3" s="108" t="s">
        <v>2753</v>
      </c>
      <c r="X3" s="112" t="s">
        <v>2754</v>
      </c>
      <c r="Y3" s="112" t="s">
        <v>2755</v>
      </c>
      <c r="Z3" s="108" t="s">
        <v>2578</v>
      </c>
      <c r="AA3" s="83" t="s">
        <v>2746</v>
      </c>
      <c r="AB3" s="108" t="s">
        <v>2756</v>
      </c>
      <c r="AC3" s="83" t="s">
        <v>2746</v>
      </c>
      <c r="AD3" s="108" t="s">
        <v>2757</v>
      </c>
      <c r="AE3" s="112" t="s">
        <v>2758</v>
      </c>
      <c r="AF3" s="108" t="s">
        <v>2759</v>
      </c>
      <c r="AG3" s="83" t="s">
        <v>2746</v>
      </c>
      <c r="AH3" s="108" t="s">
        <v>2760</v>
      </c>
      <c r="AI3" s="83" t="s">
        <v>2746</v>
      </c>
      <c r="AJ3" s="108" t="s">
        <v>2761</v>
      </c>
      <c r="AK3" s="112" t="s">
        <v>2762</v>
      </c>
      <c r="AL3" s="112" t="s">
        <v>2763</v>
      </c>
      <c r="AM3" s="108" t="s">
        <v>2581</v>
      </c>
      <c r="AN3" s="83" t="s">
        <v>2746</v>
      </c>
      <c r="AO3" s="108" t="s">
        <v>2764</v>
      </c>
      <c r="AP3" s="83" t="s">
        <v>2746</v>
      </c>
      <c r="AQ3" s="108" t="s">
        <v>2765</v>
      </c>
      <c r="AR3" s="112" t="s">
        <v>2766</v>
      </c>
      <c r="AS3" s="108" t="s">
        <v>2767</v>
      </c>
      <c r="AT3" s="83" t="s">
        <v>2746</v>
      </c>
      <c r="AU3" s="108" t="s">
        <v>2768</v>
      </c>
      <c r="AV3" s="83" t="s">
        <v>2746</v>
      </c>
      <c r="AW3" s="108" t="s">
        <v>2769</v>
      </c>
      <c r="AX3" s="112" t="s">
        <v>2770</v>
      </c>
      <c r="AY3" s="112" t="s">
        <v>2771</v>
      </c>
      <c r="AZ3" s="108" t="s">
        <v>2772</v>
      </c>
      <c r="BA3" s="83" t="s">
        <v>2746</v>
      </c>
      <c r="BB3" s="108" t="s">
        <v>2773</v>
      </c>
      <c r="BC3" s="83" t="s">
        <v>2746</v>
      </c>
      <c r="BD3" s="108" t="s">
        <v>2774</v>
      </c>
      <c r="BE3" s="112" t="s">
        <v>2775</v>
      </c>
      <c r="BF3" s="108" t="s">
        <v>2776</v>
      </c>
      <c r="BG3" s="83" t="s">
        <v>2746</v>
      </c>
      <c r="BH3" s="108" t="s">
        <v>2777</v>
      </c>
      <c r="BI3" s="83" t="s">
        <v>2746</v>
      </c>
      <c r="BJ3" s="108" t="s">
        <v>2778</v>
      </c>
      <c r="BK3" s="112" t="s">
        <v>2779</v>
      </c>
      <c r="BL3" s="112" t="s">
        <v>2780</v>
      </c>
      <c r="BM3" s="108" t="s">
        <v>2781</v>
      </c>
      <c r="BN3" s="83" t="s">
        <v>2746</v>
      </c>
      <c r="BO3" s="108" t="s">
        <v>2782</v>
      </c>
      <c r="BP3" s="83" t="s">
        <v>2746</v>
      </c>
      <c r="BQ3" s="108" t="s">
        <v>2783</v>
      </c>
      <c r="BR3" s="112" t="s">
        <v>2784</v>
      </c>
      <c r="BS3" s="108" t="s">
        <v>2785</v>
      </c>
      <c r="BT3" s="83" t="s">
        <v>2746</v>
      </c>
      <c r="BU3" s="108" t="s">
        <v>2786</v>
      </c>
      <c r="BV3" s="83" t="s">
        <v>2746</v>
      </c>
      <c r="BW3" s="108" t="s">
        <v>2787</v>
      </c>
      <c r="BX3" s="112" t="s">
        <v>2788</v>
      </c>
      <c r="BY3" s="112" t="s">
        <v>2789</v>
      </c>
      <c r="BZ3" s="108" t="s">
        <v>2790</v>
      </c>
      <c r="CA3" s="83" t="s">
        <v>2746</v>
      </c>
      <c r="CB3" s="113" t="s">
        <v>2791</v>
      </c>
      <c r="CC3" s="83" t="s">
        <v>2746</v>
      </c>
      <c r="CD3" s="112" t="s">
        <v>2792</v>
      </c>
      <c r="CE3" s="109" t="s">
        <v>2793</v>
      </c>
      <c r="CF3" s="114" t="s">
        <v>2794</v>
      </c>
      <c r="CG3" s="114"/>
      <c r="CH3" s="114" t="s">
        <v>2795</v>
      </c>
      <c r="CI3" s="114"/>
      <c r="CJ3" s="114"/>
      <c r="CK3" s="115" t="s">
        <v>2796</v>
      </c>
      <c r="CL3" s="115" t="s">
        <v>2797</v>
      </c>
      <c r="CM3" s="114" t="s">
        <v>2798</v>
      </c>
      <c r="CN3" s="108" t="s">
        <v>2799</v>
      </c>
      <c r="CO3" s="83" t="s">
        <v>2746</v>
      </c>
      <c r="CP3" s="108" t="s">
        <v>2800</v>
      </c>
      <c r="CQ3" s="83" t="s">
        <v>2746</v>
      </c>
      <c r="CR3" s="108" t="s">
        <v>2801</v>
      </c>
      <c r="CS3" s="108" t="s">
        <v>2802</v>
      </c>
      <c r="CT3" s="83" t="s">
        <v>2746</v>
      </c>
      <c r="CU3" s="112" t="s">
        <v>2803</v>
      </c>
      <c r="CV3" s="108" t="s">
        <v>2804</v>
      </c>
      <c r="CW3" s="83" t="s">
        <v>2805</v>
      </c>
      <c r="CX3" s="112" t="s">
        <v>2806</v>
      </c>
      <c r="CY3" s="108" t="s">
        <v>2807</v>
      </c>
      <c r="CZ3" s="83" t="s">
        <v>2805</v>
      </c>
      <c r="DA3" s="116" t="s">
        <v>2808</v>
      </c>
      <c r="DB3" s="108" t="s">
        <v>2809</v>
      </c>
      <c r="DC3" s="108" t="s">
        <v>2810</v>
      </c>
      <c r="DD3" s="83" t="s">
        <v>2811</v>
      </c>
      <c r="DE3" s="113" t="s">
        <v>2812</v>
      </c>
      <c r="DF3" s="83" t="s">
        <v>2813</v>
      </c>
      <c r="DG3" s="83" t="s">
        <v>2814</v>
      </c>
      <c r="DH3" s="108" t="s">
        <v>2815</v>
      </c>
      <c r="DI3" s="83" t="s">
        <v>2814</v>
      </c>
      <c r="DJ3" s="108" t="s">
        <v>2816</v>
      </c>
      <c r="DK3" s="83" t="s">
        <v>2814</v>
      </c>
      <c r="DL3" s="108" t="s">
        <v>2817</v>
      </c>
      <c r="DM3" s="108" t="s">
        <v>2818</v>
      </c>
      <c r="DN3" s="116" t="s">
        <v>2819</v>
      </c>
      <c r="DO3" s="117" t="s">
        <v>2820</v>
      </c>
      <c r="DP3" s="83" t="s">
        <v>2746</v>
      </c>
      <c r="DQ3" s="117" t="s">
        <v>2821</v>
      </c>
      <c r="DR3" s="83" t="s">
        <v>2746</v>
      </c>
      <c r="DS3" s="117" t="s">
        <v>2822</v>
      </c>
      <c r="DT3" s="83" t="s">
        <v>2746</v>
      </c>
      <c r="DU3" s="117" t="s">
        <v>2823</v>
      </c>
      <c r="DV3" s="83" t="s">
        <v>2746</v>
      </c>
      <c r="DW3" s="117" t="s">
        <v>2824</v>
      </c>
      <c r="DX3" s="83" t="s">
        <v>2746</v>
      </c>
      <c r="DY3" s="117" t="s">
        <v>2825</v>
      </c>
      <c r="DZ3" s="83" t="s">
        <v>2746</v>
      </c>
      <c r="EA3" s="117" t="s">
        <v>2826</v>
      </c>
      <c r="EB3" s="83" t="s">
        <v>2746</v>
      </c>
      <c r="EC3" s="117" t="s">
        <v>2827</v>
      </c>
      <c r="ED3" s="83" t="s">
        <v>2746</v>
      </c>
      <c r="EE3" s="118" t="s">
        <v>2828</v>
      </c>
      <c r="EF3" s="83" t="s">
        <v>2746</v>
      </c>
      <c r="EG3" s="118" t="s">
        <v>2829</v>
      </c>
      <c r="EH3" s="83" t="s">
        <v>2746</v>
      </c>
      <c r="EI3" s="119" t="s">
        <v>2830</v>
      </c>
      <c r="EJ3" s="120" t="s">
        <v>2831</v>
      </c>
      <c r="EK3" s="120" t="s">
        <v>2832</v>
      </c>
      <c r="EL3" s="108" t="s">
        <v>2833</v>
      </c>
      <c r="EN3" s="121"/>
      <c r="EO3" s="121"/>
      <c r="EP3" s="121"/>
      <c r="EQ3" s="121"/>
      <c r="ER3" s="121"/>
      <c r="ES3" s="121"/>
      <c r="ET3" s="121"/>
      <c r="EU3" s="121"/>
      <c r="EV3" s="121"/>
    </row>
    <row r="4" spans="1:152" ht="28.9">
      <c r="A4" s="122" t="str">
        <f>+B4&amp;"."&amp;" "&amp;F4</f>
        <v>1. NORMALIZACION DE REDES ELECTRICAS ALAMOS DE ALGECIRAS</v>
      </c>
      <c r="B4" s="123">
        <v>1</v>
      </c>
      <c r="C4" s="123" t="s">
        <v>2834</v>
      </c>
      <c r="D4" s="123" t="s">
        <v>2835</v>
      </c>
      <c r="E4" s="122" t="s">
        <v>2489</v>
      </c>
      <c r="F4" s="123" t="s">
        <v>2598</v>
      </c>
      <c r="G4" s="85" t="s">
        <v>2836</v>
      </c>
      <c r="H4" s="122" t="s">
        <v>2599</v>
      </c>
      <c r="I4" s="85" t="s">
        <v>2836</v>
      </c>
      <c r="J4" s="122" t="s">
        <v>419</v>
      </c>
      <c r="K4" s="85" t="s">
        <v>2836</v>
      </c>
      <c r="L4" s="122" t="str">
        <f>+IFERROR('MUNICIPIOS PDET'!E192,"NO")</f>
        <v>SI</v>
      </c>
      <c r="M4" s="122" t="str">
        <f>+BD_Proyectos!F2</f>
        <v>ALAMOS</v>
      </c>
      <c r="N4" s="85" t="s">
        <v>2836</v>
      </c>
      <c r="O4" s="122">
        <f>+BD_Proyectos!G2</f>
        <v>9804</v>
      </c>
      <c r="P4" s="85" t="s">
        <v>2836</v>
      </c>
      <c r="Q4" s="124" t="str">
        <f>+IF(O4="","",IFERROR(VLOOKUP(O4,BS!$G$2:$K$2399,1,FALSE),"NO"))</f>
        <v>NO</v>
      </c>
      <c r="R4" s="125" t="str">
        <f>+IF(P4="NO","NO",IF(Q4=O4,"OK","NO"))</f>
        <v>NO</v>
      </c>
      <c r="S4" s="122">
        <f>+BD_Proyectos!J2</f>
        <v>165</v>
      </c>
      <c r="T4" s="85" t="s">
        <v>2836</v>
      </c>
      <c r="U4" s="122">
        <f>+BD_Proyectos!I2</f>
        <v>165</v>
      </c>
      <c r="V4" s="85" t="s">
        <v>2836</v>
      </c>
      <c r="W4" s="122" t="str">
        <f>+IF(O4="","",IFERROR(VLOOKUP(O4,BS!$G$2:$K$2399,5,FALSE),"NO"))</f>
        <v>NO</v>
      </c>
      <c r="X4" s="125" t="str">
        <f t="shared" ref="X4:X34" si="0">+IF(W4=U4,"OK","NO")</f>
        <v>NO</v>
      </c>
      <c r="Y4" s="125" t="str">
        <f t="shared" ref="Y4:Y34" si="1">+IF(X4="OK",IF(S4&gt;W4,"OK","NO"),"NO")</f>
        <v>NO</v>
      </c>
      <c r="Z4" s="122">
        <f>+BD_Proyectos!AQ2</f>
        <v>0</v>
      </c>
      <c r="AA4" s="85" t="s">
        <v>2836</v>
      </c>
      <c r="AB4" s="122">
        <f>+BD_Proyectos!AR2</f>
        <v>0</v>
      </c>
      <c r="AC4" s="85" t="s">
        <v>2836</v>
      </c>
      <c r="AD4" s="122" t="str">
        <f>+IF(AB4="","",IFERROR(VLOOKUP(AB4,BS!$G$2:$K$2399,1,FALSE),"NO"))</f>
        <v>NO</v>
      </c>
      <c r="AE4" s="125" t="str">
        <f t="shared" ref="AE4:AE34" si="2">+IF(AD4="NO","NO","OK")</f>
        <v>NO</v>
      </c>
      <c r="AF4" s="122">
        <f>+BD_Proyectos!AS2</f>
        <v>0</v>
      </c>
      <c r="AG4" s="85" t="s">
        <v>2836</v>
      </c>
      <c r="AH4" s="122">
        <f>+BD_Proyectos!BC2</f>
        <v>0</v>
      </c>
      <c r="AI4" s="85" t="s">
        <v>2836</v>
      </c>
      <c r="AJ4" s="122" t="str">
        <f>+IF(AB4="","",IFERROR(VLOOKUP(AB4,BS!$G$2:$K$2399,5,FALSE),"NO"))</f>
        <v>NO</v>
      </c>
      <c r="AK4" s="125" t="str">
        <f t="shared" ref="AK4:AK34" si="3">+IF(AJ4=AH4,"OK","NO")</f>
        <v>NO</v>
      </c>
      <c r="AL4" s="125" t="str">
        <f t="shared" ref="AL4:AL34" si="4">+IF(AK4="OK",IF(AH4&gt;AJ4,"OK","NO"),"NO")</f>
        <v>NO</v>
      </c>
      <c r="AM4" s="122">
        <f>+BD_Proyectos!AT2</f>
        <v>0</v>
      </c>
      <c r="AN4" s="85" t="s">
        <v>2836</v>
      </c>
      <c r="AO4" s="122">
        <f>+BD_Proyectos!AU2</f>
        <v>0</v>
      </c>
      <c r="AP4" s="85" t="s">
        <v>2836</v>
      </c>
      <c r="AQ4" s="122" t="str">
        <f>+IF(AO4="","",IFERROR(VLOOKUP(AO4,BS!$G$2:$K$2399,1,FALSE),"NO"))</f>
        <v>NO</v>
      </c>
      <c r="AR4" s="125" t="str">
        <f t="shared" ref="AR4:AR34" si="5">+IF(AQ4="NO","NO","OK")</f>
        <v>NO</v>
      </c>
      <c r="AS4" s="122">
        <f>+BD_Proyectos!AV2</f>
        <v>0</v>
      </c>
      <c r="AT4" s="85" t="s">
        <v>2836</v>
      </c>
      <c r="AU4" s="122">
        <f>+BD_Proyectos!BD2</f>
        <v>0</v>
      </c>
      <c r="AV4" s="85" t="s">
        <v>2836</v>
      </c>
      <c r="AW4" s="122" t="str">
        <f>+IF(AO4="","",IFERROR(VLOOKUP(AO4,BS!$G$2:$K$2399,5,FALSE),"NO"))</f>
        <v>NO</v>
      </c>
      <c r="AX4" s="125" t="str">
        <f t="shared" ref="AX4:AX34" si="6">+IF(AW4=AU4,"OK","NO")</f>
        <v>NO</v>
      </c>
      <c r="AY4" s="125" t="str">
        <f t="shared" ref="AY4:AY34" si="7">+IF(AX4="OK",IF(AU4&gt;AW4,"OK","NO"),"NO")</f>
        <v>NO</v>
      </c>
      <c r="AZ4" s="122">
        <f>+BD_Proyectos!AW2</f>
        <v>0</v>
      </c>
      <c r="BA4" s="85" t="s">
        <v>2836</v>
      </c>
      <c r="BB4" s="122">
        <f>+BD_Proyectos!AX2</f>
        <v>0</v>
      </c>
      <c r="BC4" s="85" t="s">
        <v>2836</v>
      </c>
      <c r="BD4" s="122" t="str">
        <f>+IF(BB4="","",IFERROR(VLOOKUP(BB4,BS!$G$2:$K$2399,1,FALSE),"NO"))</f>
        <v>NO</v>
      </c>
      <c r="BE4" s="125" t="str">
        <f t="shared" ref="BE4:BE34" si="8">+IF(BD4="NO","NO","OK")</f>
        <v>NO</v>
      </c>
      <c r="BF4" s="122">
        <f>+BD_Proyectos!AY2</f>
        <v>0</v>
      </c>
      <c r="BG4" s="85" t="s">
        <v>2836</v>
      </c>
      <c r="BH4" s="122">
        <f>+BD_Proyectos!BE2</f>
        <v>0</v>
      </c>
      <c r="BI4" s="85" t="s">
        <v>2836</v>
      </c>
      <c r="BJ4" s="122" t="str">
        <f>+IF(BB4="","",IFERROR(VLOOKUP(BB4,BS!$G$2:$K$2399,5,FALSE),"NO"))</f>
        <v>NO</v>
      </c>
      <c r="BK4" s="125" t="str">
        <f t="shared" ref="BK4:BK34" si="9">+IF(BJ4=BH4,"OK","NO")</f>
        <v>NO</v>
      </c>
      <c r="BL4" s="125" t="str">
        <f t="shared" ref="BL4:BL34" si="10">+IF(BK4="OK",IF(BH4&gt;BJ4,"OK","NO"),"NO")</f>
        <v>NO</v>
      </c>
      <c r="BM4" s="122">
        <f>+BD_Proyectos!AZ2</f>
        <v>0</v>
      </c>
      <c r="BN4" s="85" t="s">
        <v>2836</v>
      </c>
      <c r="BO4" s="122">
        <f>+BD_Proyectos!BA2</f>
        <v>0</v>
      </c>
      <c r="BP4" s="85" t="s">
        <v>2836</v>
      </c>
      <c r="BQ4" s="122" t="str">
        <f>+IF(BO4="","",IFERROR(VLOOKUP(BO4,BS!$G$2:$K$2399,1,FALSE),"NO"))</f>
        <v>NO</v>
      </c>
      <c r="BR4" s="125" t="str">
        <f t="shared" ref="BR4:BR34" si="11">+IF(BQ4="NO","NO","OK")</f>
        <v>NO</v>
      </c>
      <c r="BS4" s="122">
        <f>+BD_Proyectos!BB2</f>
        <v>0</v>
      </c>
      <c r="BT4" s="85" t="s">
        <v>2836</v>
      </c>
      <c r="BU4" s="122">
        <f>+BD_Proyectos!BF2</f>
        <v>0</v>
      </c>
      <c r="BV4" s="85" t="s">
        <v>2836</v>
      </c>
      <c r="BW4" s="122" t="str">
        <f>+IF(BO4="","",IFERROR(VLOOKUP(BO4,BS!$G$2:$K$2399,5,FALSE),"NO"))</f>
        <v>NO</v>
      </c>
      <c r="BX4" s="125" t="str">
        <f t="shared" ref="BX4:BX34" si="12">+IF(BW4=BU4,"OK","NO")</f>
        <v>NO</v>
      </c>
      <c r="BY4" s="125" t="str">
        <f t="shared" ref="BY4:BY34" si="13">+IF(BX4="OK",IF(BU4&gt;BW4,"OK","NO"),"NO")</f>
        <v>NO</v>
      </c>
      <c r="BZ4" s="122">
        <f>+BD_Proyectos!L2</f>
        <v>165</v>
      </c>
      <c r="CA4" s="85" t="s">
        <v>2836</v>
      </c>
      <c r="CB4" s="122">
        <f t="shared" ref="CB4:CB34" si="14">+S4+AF4+AS4+BF4+BS4</f>
        <v>165</v>
      </c>
      <c r="CC4" s="85" t="s">
        <v>2836</v>
      </c>
      <c r="CD4" s="125" t="str">
        <f t="shared" ref="CD4:CD34" si="15">+IF(BZ4=CB4,"OK","NO")</f>
        <v>OK</v>
      </c>
      <c r="CE4" s="99"/>
      <c r="CF4" s="122"/>
      <c r="CG4" s="122"/>
      <c r="CH4" s="122"/>
      <c r="CI4" s="122"/>
      <c r="CJ4" s="122"/>
      <c r="CK4" s="122"/>
      <c r="CL4" s="122"/>
      <c r="CM4" s="122"/>
      <c r="CN4" s="126">
        <f>+BD_Proyectos!P2</f>
        <v>2274824131</v>
      </c>
      <c r="CO4" s="85" t="s">
        <v>2836</v>
      </c>
      <c r="CP4" s="126">
        <f>+BD_Proyectos!Q2</f>
        <v>0</v>
      </c>
      <c r="CQ4" s="85" t="s">
        <v>686</v>
      </c>
      <c r="CR4" s="126">
        <f t="shared" ref="CR4:CR34" si="16">+IFERROR(CN4/CB4,0)</f>
        <v>13786812.915151516</v>
      </c>
      <c r="CS4" s="126">
        <f>+BD_Proyectos!AK2</f>
        <v>4784766</v>
      </c>
      <c r="CT4" s="85" t="s">
        <v>2836</v>
      </c>
      <c r="CU4" s="125" t="str">
        <f t="shared" ref="CU4:CU34" si="17">+IF(CS4&gt;(CN4*3%),"NO","SI")</f>
        <v>SI</v>
      </c>
      <c r="CV4" s="126">
        <f>+BD_Proyectos!T2</f>
        <v>263519480</v>
      </c>
      <c r="CW4" s="85" t="s">
        <v>2836</v>
      </c>
      <c r="CX4" s="125" t="str">
        <f>+IF(CV4&gt;=CN4*5%,"SI","NO")</f>
        <v>SI</v>
      </c>
      <c r="CY4" s="127">
        <f>+BD_Proyectos!V2</f>
        <v>45895</v>
      </c>
      <c r="CZ4" s="85" t="s">
        <v>2836</v>
      </c>
      <c r="DA4" s="125" t="str">
        <f t="shared" ref="DA4:DA31" si="18">+IF(CY4&gt;=$DA$2,"SI","NO")</f>
        <v>SI</v>
      </c>
      <c r="DB4" s="122" t="str">
        <f t="shared" ref="DB4:DB34" si="19">+L4</f>
        <v>SI</v>
      </c>
      <c r="DC4" s="128">
        <f t="shared" ref="DC4:DC34" si="20">+DD4*DF4</f>
        <v>32889816.100000001</v>
      </c>
      <c r="DD4" s="89">
        <v>0.02</v>
      </c>
      <c r="DE4" s="125" t="str">
        <f>+IF(DD4&gt;2%,"NO","SI")</f>
        <v>SI</v>
      </c>
      <c r="DF4" s="90">
        <v>1644490805</v>
      </c>
      <c r="DG4" s="89">
        <v>0.15</v>
      </c>
      <c r="DH4" s="126">
        <f>+DF4*DG4</f>
        <v>246673620.75</v>
      </c>
      <c r="DI4" s="89">
        <v>0.03</v>
      </c>
      <c r="DJ4" s="126">
        <f>+DF4*DI4</f>
        <v>49334724.149999999</v>
      </c>
      <c r="DK4" s="89">
        <v>7.0000000000000007E-2</v>
      </c>
      <c r="DL4" s="126">
        <f>+DF4*DK4</f>
        <v>115114356.35000001</v>
      </c>
      <c r="DM4" s="126">
        <f t="shared" ref="DM4:DM34" si="21">+DL4+DJ4++DH4</f>
        <v>411122701.25</v>
      </c>
      <c r="DN4" s="129" t="str">
        <f t="shared" ref="DN4:DN34" si="22">+IF(DG4+DI4+DK4&lt;=$DN$2,"SI","NO")</f>
        <v>SI</v>
      </c>
      <c r="DO4" s="122" t="str">
        <f>+BD_Proyectos!AM2</f>
        <v>Infraestructura de medición avanzada-centralizada-medida directa</v>
      </c>
      <c r="DP4" s="85" t="s">
        <v>2836</v>
      </c>
      <c r="DQ4" s="126">
        <f>+BD_Proyectos!AN2</f>
        <v>1060829090</v>
      </c>
      <c r="DR4" s="85" t="s">
        <v>2836</v>
      </c>
      <c r="DS4" s="122">
        <f>+BD_Proyectos!AI2</f>
        <v>17</v>
      </c>
      <c r="DT4" s="85" t="s">
        <v>2836</v>
      </c>
      <c r="DU4" s="122">
        <f>+BD_Proyectos!AJ2</f>
        <v>5625</v>
      </c>
      <c r="DV4" s="85" t="s">
        <v>686</v>
      </c>
      <c r="DW4" s="122">
        <f>+BD_Proyectos!AG2</f>
        <v>1977</v>
      </c>
      <c r="DX4" s="85" t="s">
        <v>686</v>
      </c>
      <c r="DY4" s="122">
        <f>+BD_Proyectos!AH2</f>
        <v>3945</v>
      </c>
      <c r="DZ4" s="85" t="s">
        <v>686</v>
      </c>
      <c r="EA4" s="122" t="str">
        <f>+BD_Proyectos!BG2</f>
        <v>5</v>
      </c>
      <c r="EB4" s="85" t="s">
        <v>686</v>
      </c>
      <c r="EC4" s="122">
        <f>+BD_Proyectos!BH2</f>
        <v>0</v>
      </c>
      <c r="ED4" s="85" t="s">
        <v>2836</v>
      </c>
      <c r="EE4" s="127">
        <f>+BD_Proyectos!M2</f>
        <v>45894</v>
      </c>
      <c r="EF4" s="85" t="s">
        <v>2836</v>
      </c>
      <c r="EG4" s="127">
        <f>+BD_Proyectos!O2</f>
        <v>46195</v>
      </c>
      <c r="EH4" s="85" t="s">
        <v>2836</v>
      </c>
      <c r="EI4" s="130">
        <f>+DATEDIF(EE4,EG4,"m")</f>
        <v>9</v>
      </c>
      <c r="EJ4" s="123" t="str">
        <f t="shared" ref="EJ4:EJ34" si="23">IF(R4="NO",$R$1&amp;CHAR(10),"")&amp;IF(X4="NO",$X$1&amp;CHAR(10),"")&amp;IF(Y4="OK",$Y$1&amp;CHAR(10),"")&amp;IF(AE4="NO",$AE$1&amp;CHAR(10),"")&amp;IF(AK4="NO",$AK$1&amp;CHAR(10),"")&amp;IF(AL4="OK",$AL$1&amp;CHAR(10),"")&amp;IF(AR4="NO",$AR$1&amp;CHAR(10),"")&amp;IF(AX4="NO",$AX$1&amp;CHAR(10),"")&amp;IF(AY4="OK",$AY$1&amp;CHAR(10),"")&amp;IF(BE4="NO",$BE$1&amp;CHAR(10),"")&amp;IF(BK4="NO",$BK$1&amp;CHAR(10),"")&amp;IF(BL4="OK",$BL$1&amp;CHAR(10),"")&amp;IF(BR4="NO",$BR$1&amp;CHAR(10),"")&amp;IF(BX4="NO",$BX$1&amp;CHAR(10),"")&amp;IF(BY4="OK",$BY$1&amp;CHAR(10),"")&amp;IF(CD4="NO",$CD$1&amp;CHAR(10),"")&amp;IF(CU4="NO",$CU$1&amp;CHAR(10),"")&amp;IF(CX4="NO",$CX$1&amp;CHAR(10),"")&amp;IF(DA4="NO",$DA$1&amp;CHAR(10),"")&amp;IF(DE4="NO",$DE$1&amp;CHAR(10),"")&amp;IF(DN4="NO",$DN$1&amp;CHAR(10),"")</f>
        <v xml:space="preserve">● El código SUI del B1 no esta registrado en la base de datos de la SSPD
● El numero de usuarios de la base de datos de la SSPDS no corresponde con respecto a la certificacion enviada por el O.R. en el B1
●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v>
      </c>
      <c r="EK4" s="123" t="str">
        <f t="shared" ref="EK4:EK34" si="24">IF(G4="NO","REVISAR:  "&amp;$F$3&amp;CHAR(10),"")&amp;IF(I4="NO","REVISAR:  "&amp;$H$3&amp;CHAR(10),"")&amp;IF(K4="NO","REVISAR:  "&amp;$J$3&amp;CHAR(10),"")&amp;IF(N4="NO","REVISAR:  "&amp;$M$3&amp;CHAR(10),"")&amp;IF(P4="NO","REVISAR:  "&amp;$O$3&amp;CHAR(10),"")&amp;IF(T4="NO","REVISAR:  "&amp;$S$3&amp;CHAR(10),"")&amp;IF(V4="NO","REVISAR:  "&amp;$U$3&amp;CHAR(10),"")&amp;IF(CA4="NO","REVISAR:  "&amp;$BZ$3&amp;CHAR(10),"")&amp;IF(CC4="NO","REVISAR:  "&amp;$CB$3&amp;CHAR(10),"")&amp;IF(CO4="NO","REVISAR:  "&amp;$CN$3&amp;CHAR(10),"")&amp;IF(CQ4="NO","REVISAR:  "&amp;$CP$3&amp;CHAR(10),"")&amp;IF(CT4="NO","REVISAR:  "&amp;$CS$3&amp;CHAR(10),"")&amp;IF(CW4="NO","REVISAR:  "&amp;$CV$3&amp;CHAR(10),"")&amp;IF(CZ4="NO","REVISAR:  "&amp;$CY$3&amp;CHAR(10),"")&amp;IF(DP4="NO","REVISAR:  "&amp;$DO$3&amp;CHAR(10),"")&amp;IF(DR4="NO","REVISAR:  "&amp;$DQ$3&amp;CHAR(10),"")&amp;IF(DT4="NO","REVISAR:  "&amp;$DS$3&amp;CHAR(10),"")&amp;IF(DV4="NO","REVISAR:  "&amp;$DU$3&amp;CHAR(10),"")&amp;IF(DX4="NO","REVISAR:  "&amp;$DW$3&amp;CHAR(10),"")&amp;IF(DZ4="NO","REVISAR:  "&amp;$DY$3&amp;CHAR(10),"")&amp;IF(EB4="NO","REVISAR:  "&amp;$EA$3&amp;CHAR(10),"")&amp;IF(ED4="NO","REVISAR:  "&amp;$EC$3&amp;CHAR(10),"")&amp;IF(EF4="NO","REVISAR:  "&amp;$EE$3&amp;CHAR(10),"")&amp;IF(EH4="NO","REVISAR:  "&amp;$EG$3&amp;CHAR(10),"")</f>
        <v xml:space="preserve">REVISAR:  COFINANCIACION
(ANEXO 1)
REVISAR:  CAPACIDAD A INSTALAR KVA
REVISAR:  KM DE RED MT
REVISAR:  KM DE RED BT
REVISAR:  Municipio Categoria
</v>
      </c>
      <c r="EL4" s="123"/>
    </row>
    <row r="5" spans="1:152" ht="28.9">
      <c r="A5" s="122" t="str">
        <f t="shared" ref="A5:A34" si="25">+B5&amp;"."&amp;" "&amp;F5</f>
        <v>2. NORMALIZACION DE REDES ELECTRICAS CENTENARIO DE ALGECIRAS</v>
      </c>
      <c r="B5" s="123">
        <v>2</v>
      </c>
      <c r="C5" s="123" t="s">
        <v>2834</v>
      </c>
      <c r="D5" s="123" t="s">
        <v>2835</v>
      </c>
      <c r="E5" s="122" t="s">
        <v>2489</v>
      </c>
      <c r="F5" s="123" t="s">
        <v>2606</v>
      </c>
      <c r="G5" s="85" t="s">
        <v>2836</v>
      </c>
      <c r="H5" s="122" t="s">
        <v>2599</v>
      </c>
      <c r="I5" s="85" t="s">
        <v>2836</v>
      </c>
      <c r="J5" s="122" t="s">
        <v>2607</v>
      </c>
      <c r="K5" s="85" t="s">
        <v>2836</v>
      </c>
      <c r="L5" s="122" t="str">
        <f>+IFERROR('MUNICIPIOS PDET'!E193,"NO")</f>
        <v>SI</v>
      </c>
      <c r="M5" s="122" t="str">
        <f>+BD_Proyectos!F3</f>
        <v>Centenario</v>
      </c>
      <c r="N5" s="85" t="s">
        <v>2836</v>
      </c>
      <c r="O5" s="122">
        <f>+BD_Proyectos!G3</f>
        <v>9803</v>
      </c>
      <c r="P5" s="85" t="s">
        <v>2836</v>
      </c>
      <c r="Q5" s="124">
        <f>+IF(O5="","",IFERROR(VLOOKUP(O5,BS!$G$2:$K$2399,1,FALSE),"NO"))</f>
        <v>9803</v>
      </c>
      <c r="R5" s="125" t="str">
        <f t="shared" ref="R5:R34" si="26">+IF(P5="NO","NO","OK")</f>
        <v>OK</v>
      </c>
      <c r="S5" s="122">
        <f>+BD_Proyectos!J3</f>
        <v>179</v>
      </c>
      <c r="T5" s="85" t="s">
        <v>2836</v>
      </c>
      <c r="U5" s="122">
        <f>+BD_Proyectos!I3</f>
        <v>179</v>
      </c>
      <c r="V5" s="85" t="s">
        <v>2836</v>
      </c>
      <c r="W5" s="122">
        <f>+IF(O5="","",IFERROR(VLOOKUP(O5,BS!$G$2:$K$2399,5,FALSE),"NO"))</f>
        <v>179</v>
      </c>
      <c r="X5" s="125" t="str">
        <f t="shared" si="0"/>
        <v>OK</v>
      </c>
      <c r="Y5" s="125" t="str">
        <f t="shared" si="1"/>
        <v>NO</v>
      </c>
      <c r="Z5" s="122">
        <f>+BD_Proyectos!AQ3</f>
        <v>0</v>
      </c>
      <c r="AA5" s="85" t="s">
        <v>2836</v>
      </c>
      <c r="AB5" s="122">
        <f>+BD_Proyectos!AR3</f>
        <v>0</v>
      </c>
      <c r="AC5" s="85" t="s">
        <v>2836</v>
      </c>
      <c r="AD5" s="122" t="str">
        <f>+IF(AB5="","",IFERROR(VLOOKUP(AB5,BS!$G$2:$K$2399,1,FALSE),"NO"))</f>
        <v>NO</v>
      </c>
      <c r="AE5" s="125" t="str">
        <f t="shared" si="2"/>
        <v>NO</v>
      </c>
      <c r="AF5" s="122">
        <f>+BD_Proyectos!AS3</f>
        <v>0</v>
      </c>
      <c r="AG5" s="85" t="s">
        <v>2836</v>
      </c>
      <c r="AH5" s="122">
        <f>+BD_Proyectos!BC3</f>
        <v>0</v>
      </c>
      <c r="AI5" s="85" t="s">
        <v>2836</v>
      </c>
      <c r="AJ5" s="122" t="str">
        <f>+IF(AB5="","",IFERROR(VLOOKUP(AB5,BS!$G$2:$K$2399,5,FALSE),"NO"))</f>
        <v>NO</v>
      </c>
      <c r="AK5" s="125" t="str">
        <f t="shared" si="3"/>
        <v>NO</v>
      </c>
      <c r="AL5" s="125" t="str">
        <f t="shared" si="4"/>
        <v>NO</v>
      </c>
      <c r="AM5" s="122">
        <f>+BD_Proyectos!AT3</f>
        <v>0</v>
      </c>
      <c r="AN5" s="85" t="s">
        <v>2836</v>
      </c>
      <c r="AO5" s="122">
        <f>+BD_Proyectos!AU3</f>
        <v>0</v>
      </c>
      <c r="AP5" s="85" t="s">
        <v>2836</v>
      </c>
      <c r="AQ5" s="122" t="str">
        <f>+IF(AO5="","",IFERROR(VLOOKUP(AO5,BS!$G$2:$K$2399,1,FALSE),"NO"))</f>
        <v>NO</v>
      </c>
      <c r="AR5" s="125" t="str">
        <f t="shared" si="5"/>
        <v>NO</v>
      </c>
      <c r="AS5" s="122">
        <f>+BD_Proyectos!AV3</f>
        <v>0</v>
      </c>
      <c r="AT5" s="85" t="s">
        <v>2836</v>
      </c>
      <c r="AU5" s="122">
        <f>+BD_Proyectos!BD3</f>
        <v>0</v>
      </c>
      <c r="AV5" s="85" t="s">
        <v>2836</v>
      </c>
      <c r="AW5" s="122" t="str">
        <f>+IF(AO5="","",IFERROR(VLOOKUP(AO5,BS!$G$2:$K$2399,5,FALSE),"NO"))</f>
        <v>NO</v>
      </c>
      <c r="AX5" s="125" t="str">
        <f t="shared" si="6"/>
        <v>NO</v>
      </c>
      <c r="AY5" s="125" t="str">
        <f t="shared" si="7"/>
        <v>NO</v>
      </c>
      <c r="AZ5" s="122">
        <f>+BD_Proyectos!AW3</f>
        <v>0</v>
      </c>
      <c r="BA5" s="85" t="s">
        <v>2836</v>
      </c>
      <c r="BB5" s="122">
        <f>+BD_Proyectos!AX3</f>
        <v>0</v>
      </c>
      <c r="BC5" s="85" t="s">
        <v>2836</v>
      </c>
      <c r="BD5" s="122" t="str">
        <f>+IF(BB5="","",IFERROR(VLOOKUP(BB5,BS!$G$2:$K$2399,1,FALSE),"NO"))</f>
        <v>NO</v>
      </c>
      <c r="BE5" s="125" t="str">
        <f t="shared" si="8"/>
        <v>NO</v>
      </c>
      <c r="BF5" s="122">
        <f>+BD_Proyectos!AY3</f>
        <v>0</v>
      </c>
      <c r="BG5" s="85" t="s">
        <v>2836</v>
      </c>
      <c r="BH5" s="122">
        <f>+BD_Proyectos!BE3</f>
        <v>0</v>
      </c>
      <c r="BI5" s="85" t="s">
        <v>2836</v>
      </c>
      <c r="BJ5" s="122" t="str">
        <f>+IF(BB5="","",IFERROR(VLOOKUP(BB5,BS!$G$2:$K$2399,5,FALSE),"NO"))</f>
        <v>NO</v>
      </c>
      <c r="BK5" s="125" t="str">
        <f t="shared" si="9"/>
        <v>NO</v>
      </c>
      <c r="BL5" s="125" t="str">
        <f t="shared" si="10"/>
        <v>NO</v>
      </c>
      <c r="BM5" s="122">
        <f>+BD_Proyectos!AZ3</f>
        <v>0</v>
      </c>
      <c r="BN5" s="85" t="s">
        <v>2836</v>
      </c>
      <c r="BO5" s="122">
        <f>+BD_Proyectos!BA3</f>
        <v>0</v>
      </c>
      <c r="BP5" s="85" t="s">
        <v>2836</v>
      </c>
      <c r="BQ5" s="122" t="str">
        <f>+IF(BO5="","",IFERROR(VLOOKUP(BO5,BS!$G$2:$K$2399,1,FALSE),"NO"))</f>
        <v>NO</v>
      </c>
      <c r="BR5" s="125" t="str">
        <f t="shared" si="11"/>
        <v>NO</v>
      </c>
      <c r="BS5" s="122">
        <f>+BD_Proyectos!BB3</f>
        <v>0</v>
      </c>
      <c r="BT5" s="85" t="s">
        <v>2836</v>
      </c>
      <c r="BU5" s="122">
        <f>+BD_Proyectos!BF3</f>
        <v>0</v>
      </c>
      <c r="BV5" s="85" t="s">
        <v>2836</v>
      </c>
      <c r="BW5" s="122" t="str">
        <f>+IF(BO5="","",IFERROR(VLOOKUP(BO5,BS!$G$2:$K$2399,5,FALSE),"NO"))</f>
        <v>NO</v>
      </c>
      <c r="BX5" s="125" t="str">
        <f t="shared" si="12"/>
        <v>NO</v>
      </c>
      <c r="BY5" s="125" t="str">
        <f t="shared" si="13"/>
        <v>NO</v>
      </c>
      <c r="BZ5" s="122">
        <f>+BD_Proyectos!L3</f>
        <v>179</v>
      </c>
      <c r="CA5" s="85" t="s">
        <v>2836</v>
      </c>
      <c r="CB5" s="122">
        <f t="shared" si="14"/>
        <v>179</v>
      </c>
      <c r="CC5" s="85" t="s">
        <v>2836</v>
      </c>
      <c r="CD5" s="125" t="str">
        <f t="shared" si="15"/>
        <v>OK</v>
      </c>
      <c r="CE5" s="99"/>
      <c r="CF5" s="122"/>
      <c r="CG5" s="122"/>
      <c r="CH5" s="122"/>
      <c r="CI5" s="122"/>
      <c r="CJ5" s="122"/>
      <c r="CK5" s="122"/>
      <c r="CL5" s="122"/>
      <c r="CM5" s="122"/>
      <c r="CN5" s="126">
        <f>+BD_Proyectos!P3</f>
        <v>2950467368</v>
      </c>
      <c r="CO5" s="85" t="s">
        <v>2836</v>
      </c>
      <c r="CP5" s="126">
        <f>+BD_Proyectos!Q3</f>
        <v>0</v>
      </c>
      <c r="CQ5" s="85" t="s">
        <v>2836</v>
      </c>
      <c r="CR5" s="126">
        <f>+IFERROR(CN5/CB5,0)</f>
        <v>16483057.921787709</v>
      </c>
      <c r="CS5" s="126">
        <f>+BD_Proyectos!AK3</f>
        <v>4894047</v>
      </c>
      <c r="CT5" s="85" t="s">
        <v>2836</v>
      </c>
      <c r="CU5" s="125" t="str">
        <f t="shared" si="17"/>
        <v>SI</v>
      </c>
      <c r="CV5" s="126">
        <f>+BD_Proyectos!T3</f>
        <v>263519480</v>
      </c>
      <c r="CW5" s="85" t="s">
        <v>2836</v>
      </c>
      <c r="CX5" s="125" t="str">
        <f t="shared" ref="CX5:CX34" si="27">+IF(CV5&gt;=CN5*5%,"SI","NO")</f>
        <v>SI</v>
      </c>
      <c r="CY5" s="127">
        <f>+BD_Proyectos!V3</f>
        <v>45895</v>
      </c>
      <c r="CZ5" s="85" t="s">
        <v>2836</v>
      </c>
      <c r="DA5" s="125" t="str">
        <f t="shared" si="18"/>
        <v>SI</v>
      </c>
      <c r="DB5" s="122" t="str">
        <f t="shared" si="19"/>
        <v>SI</v>
      </c>
      <c r="DC5" s="128">
        <f t="shared" si="20"/>
        <v>42658387.439999998</v>
      </c>
      <c r="DD5" s="89">
        <v>0.02</v>
      </c>
      <c r="DE5" s="125" t="str">
        <f t="shared" ref="DE5:DE34" si="28">+IF(DD5&gt;2%,"NO","SI")</f>
        <v>SI</v>
      </c>
      <c r="DF5" s="90">
        <v>2132919372</v>
      </c>
      <c r="DG5" s="89">
        <v>0.15</v>
      </c>
      <c r="DH5" s="126">
        <f t="shared" ref="DH5:DH34" si="29">+DF5*DG5</f>
        <v>319937905.80000001</v>
      </c>
      <c r="DI5" s="89">
        <v>0.03</v>
      </c>
      <c r="DJ5" s="126">
        <f t="shared" ref="DJ5:DJ34" si="30">+DF5*DI5</f>
        <v>63987581.159999996</v>
      </c>
      <c r="DK5" s="89">
        <v>7.0000000000000007E-2</v>
      </c>
      <c r="DL5" s="126">
        <f t="shared" ref="DL5:DL34" si="31">+DF5*DK5</f>
        <v>149304356.04000002</v>
      </c>
      <c r="DM5" s="126">
        <f t="shared" si="21"/>
        <v>533229843</v>
      </c>
      <c r="DN5" s="129" t="str">
        <f t="shared" si="22"/>
        <v>SI</v>
      </c>
      <c r="DO5" s="122" t="str">
        <f>+BD_Proyectos!AM3</f>
        <v>Infraestructura de medición avanzada-centralizada-medida directa</v>
      </c>
      <c r="DP5" s="85" t="s">
        <v>2836</v>
      </c>
      <c r="DQ5" s="126">
        <f>+BD_Proyectos!AN3</f>
        <v>1333830439</v>
      </c>
      <c r="DR5" s="85" t="s">
        <v>2836</v>
      </c>
      <c r="DS5" s="122">
        <f>+BD_Proyectos!AI3</f>
        <v>31</v>
      </c>
      <c r="DT5" s="85" t="s">
        <v>2836</v>
      </c>
      <c r="DU5" s="122">
        <f>+BD_Proyectos!AJ3</f>
        <v>9375</v>
      </c>
      <c r="DV5" s="85" t="s">
        <v>686</v>
      </c>
      <c r="DW5" s="122">
        <f>+BD_Proyectos!AG3</f>
        <v>1123</v>
      </c>
      <c r="DX5" s="85" t="s">
        <v>686</v>
      </c>
      <c r="DY5" s="122">
        <f>+BD_Proyectos!AH3</f>
        <v>4711</v>
      </c>
      <c r="DZ5" s="85" t="s">
        <v>2836</v>
      </c>
      <c r="EA5" s="122" t="str">
        <f>+BD_Proyectos!BG3</f>
        <v>5</v>
      </c>
      <c r="EB5" s="85"/>
      <c r="EC5" s="122">
        <f>+BD_Proyectos!BH3</f>
        <v>0</v>
      </c>
      <c r="ED5" s="85" t="s">
        <v>2836</v>
      </c>
      <c r="EE5" s="127">
        <f>+BD_Proyectos!M3</f>
        <v>45889</v>
      </c>
      <c r="EF5" s="85" t="s">
        <v>2836</v>
      </c>
      <c r="EG5" s="127">
        <f>+BD_Proyectos!O3</f>
        <v>46211</v>
      </c>
      <c r="EH5" s="85" t="s">
        <v>2836</v>
      </c>
      <c r="EI5" s="130">
        <f t="shared" ref="EI5:EI34" si="32">+DATEDIF(EE5,EG5,"m")</f>
        <v>10</v>
      </c>
      <c r="EJ5" s="123" t="str">
        <f t="shared" si="23"/>
        <v xml:space="preserve">●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v>
      </c>
      <c r="EK5" s="123" t="str">
        <f t="shared" si="24"/>
        <v xml:space="preserve">REVISAR:  CAPACIDAD A INSTALAR KVA
REVISAR:  KM DE RED MT
</v>
      </c>
      <c r="EL5" s="123"/>
    </row>
    <row r="6" spans="1:152" ht="57.6">
      <c r="A6" s="122" t="str">
        <f t="shared" si="25"/>
        <v>3. NORMALIZACIÓN Y AMPLIACIÓN DE LAS REDES ELÉCTRICAS DE MEDIA Y BAJA TENSIÓN PARA LOS BARRIOS ANTONIO LICCIONI Y JOSE EUSTACIO RIVERA EN EL MUNICIPIO DE OROCUE DEPARTAMENTO DE CASANARE</v>
      </c>
      <c r="B6" s="123">
        <v>3</v>
      </c>
      <c r="C6" s="123" t="s">
        <v>2834</v>
      </c>
      <c r="D6" s="123" t="s">
        <v>2835</v>
      </c>
      <c r="E6" s="122" t="s">
        <v>2483</v>
      </c>
      <c r="F6" s="123" t="s">
        <v>2609</v>
      </c>
      <c r="G6" s="85" t="s">
        <v>2836</v>
      </c>
      <c r="H6" s="122" t="s">
        <v>2610</v>
      </c>
      <c r="I6" s="85" t="s">
        <v>2836</v>
      </c>
      <c r="J6" s="122" t="s">
        <v>2611</v>
      </c>
      <c r="K6" s="85" t="s">
        <v>2836</v>
      </c>
      <c r="L6" s="122" t="str">
        <f>+IFERROR('MUNICIPIOS PDET'!E194,"NO")</f>
        <v>NO</v>
      </c>
      <c r="M6" s="122" t="str">
        <f>+BD_Proyectos!F4</f>
        <v>ANTONIO LICCIONI</v>
      </c>
      <c r="N6" s="85" t="s">
        <v>2836</v>
      </c>
      <c r="O6" s="122">
        <f>+BD_Proyectos!G4</f>
        <v>1832</v>
      </c>
      <c r="P6" s="85" t="s">
        <v>686</v>
      </c>
      <c r="Q6" s="124" t="str">
        <f>+IF(O6="","",IFERROR(VLOOKUP(O6,BS!$G$2:$K$2399,1,FALSE),"NO"))</f>
        <v>NO</v>
      </c>
      <c r="R6" s="125" t="str">
        <f t="shared" si="26"/>
        <v>NO</v>
      </c>
      <c r="S6" s="122">
        <f>+BD_Proyectos!J4</f>
        <v>19</v>
      </c>
      <c r="T6" s="85" t="s">
        <v>686</v>
      </c>
      <c r="U6" s="122">
        <f>+BD_Proyectos!I4</f>
        <v>19</v>
      </c>
      <c r="V6" s="85" t="s">
        <v>686</v>
      </c>
      <c r="W6" s="122" t="str">
        <f>+IF(O6="","",IFERROR(VLOOKUP(O6,BS!$G$2:$K$2399,5,FALSE),"NO"))</f>
        <v>NO</v>
      </c>
      <c r="X6" s="125" t="str">
        <f t="shared" si="0"/>
        <v>NO</v>
      </c>
      <c r="Y6" s="125" t="str">
        <f t="shared" si="1"/>
        <v>NO</v>
      </c>
      <c r="Z6" s="122" t="str">
        <f>+BD_Proyectos!AQ4</f>
        <v>JOSE EUSTACIO RIVERA</v>
      </c>
      <c r="AA6" s="85" t="s">
        <v>2836</v>
      </c>
      <c r="AB6" s="122">
        <f>+BD_Proyectos!AR4</f>
        <v>1833</v>
      </c>
      <c r="AC6" s="85" t="s">
        <v>686</v>
      </c>
      <c r="AD6" s="122" t="str">
        <f>+IF(AB6="","",IFERROR(VLOOKUP(AB6,BS!$G$2:$K$2399,1,FALSE),"NO"))</f>
        <v>NO</v>
      </c>
      <c r="AE6" s="125" t="str">
        <f t="shared" si="2"/>
        <v>NO</v>
      </c>
      <c r="AF6" s="122">
        <f>+BD_Proyectos!AS4</f>
        <v>65</v>
      </c>
      <c r="AG6" s="85" t="s">
        <v>686</v>
      </c>
      <c r="AH6" s="122">
        <f>+BD_Proyectos!BC4</f>
        <v>65</v>
      </c>
      <c r="AI6" s="85" t="s">
        <v>686</v>
      </c>
      <c r="AJ6" s="122" t="str">
        <f>+IF(AB6="","",IFERROR(VLOOKUP(AB6,BS!$G$2:$K$2399,5,FALSE),"NO"))</f>
        <v>NO</v>
      </c>
      <c r="AK6" s="125" t="str">
        <f t="shared" si="3"/>
        <v>NO</v>
      </c>
      <c r="AL6" s="125" t="str">
        <f t="shared" si="4"/>
        <v>NO</v>
      </c>
      <c r="AM6" s="122">
        <f>+BD_Proyectos!AT4</f>
        <v>0</v>
      </c>
      <c r="AN6" s="85" t="s">
        <v>2836</v>
      </c>
      <c r="AO6" s="122">
        <f>+BD_Proyectos!AU4</f>
        <v>0</v>
      </c>
      <c r="AP6" s="85" t="s">
        <v>2836</v>
      </c>
      <c r="AQ6" s="122" t="str">
        <f>+IF(AO6="","",IFERROR(VLOOKUP(AO6,BS!$G$2:$K$2399,1,FALSE),"NO"))</f>
        <v>NO</v>
      </c>
      <c r="AR6" s="125" t="str">
        <f t="shared" si="5"/>
        <v>NO</v>
      </c>
      <c r="AS6" s="122">
        <f>+BD_Proyectos!AV4</f>
        <v>0</v>
      </c>
      <c r="AT6" s="85" t="s">
        <v>2836</v>
      </c>
      <c r="AU6" s="122">
        <f>+BD_Proyectos!BD4</f>
        <v>0</v>
      </c>
      <c r="AV6" s="85" t="s">
        <v>2836</v>
      </c>
      <c r="AW6" s="122" t="str">
        <f>+IF(AO6="","",IFERROR(VLOOKUP(AO6,BS!$G$2:$K$2399,5,FALSE),"NO"))</f>
        <v>NO</v>
      </c>
      <c r="AX6" s="125" t="str">
        <f t="shared" si="6"/>
        <v>NO</v>
      </c>
      <c r="AY6" s="125" t="str">
        <f t="shared" si="7"/>
        <v>NO</v>
      </c>
      <c r="AZ6" s="122">
        <f>+BD_Proyectos!AW4</f>
        <v>0</v>
      </c>
      <c r="BA6" s="85" t="s">
        <v>2836</v>
      </c>
      <c r="BB6" s="122">
        <f>+BD_Proyectos!AX4</f>
        <v>0</v>
      </c>
      <c r="BC6" s="85" t="s">
        <v>2836</v>
      </c>
      <c r="BD6" s="122" t="str">
        <f>+IF(BB6="","",IFERROR(VLOOKUP(BB6,BS!$G$2:$K$2399,1,FALSE),"NO"))</f>
        <v>NO</v>
      </c>
      <c r="BE6" s="125" t="str">
        <f t="shared" si="8"/>
        <v>NO</v>
      </c>
      <c r="BF6" s="122">
        <f>+BD_Proyectos!AY4</f>
        <v>0</v>
      </c>
      <c r="BG6" s="85" t="s">
        <v>2836</v>
      </c>
      <c r="BH6" s="122">
        <f>+BD_Proyectos!BE4</f>
        <v>0</v>
      </c>
      <c r="BI6" s="85" t="s">
        <v>2836</v>
      </c>
      <c r="BJ6" s="122" t="str">
        <f>+IF(BB6="","",IFERROR(VLOOKUP(BB6,BS!$G$2:$K$2399,5,FALSE),"NO"))</f>
        <v>NO</v>
      </c>
      <c r="BK6" s="125" t="str">
        <f t="shared" si="9"/>
        <v>NO</v>
      </c>
      <c r="BL6" s="125" t="str">
        <f t="shared" si="10"/>
        <v>NO</v>
      </c>
      <c r="BM6" s="122">
        <f>+BD_Proyectos!AZ4</f>
        <v>0</v>
      </c>
      <c r="BN6" s="85" t="s">
        <v>2836</v>
      </c>
      <c r="BO6" s="122">
        <f>+BD_Proyectos!BA4</f>
        <v>0</v>
      </c>
      <c r="BP6" s="85" t="s">
        <v>2836</v>
      </c>
      <c r="BQ6" s="122" t="str">
        <f>+IF(BO6="","",IFERROR(VLOOKUP(BO6,BS!$G$2:$K$2399,1,FALSE),"NO"))</f>
        <v>NO</v>
      </c>
      <c r="BR6" s="125" t="str">
        <f t="shared" si="11"/>
        <v>NO</v>
      </c>
      <c r="BS6" s="122">
        <f>+BD_Proyectos!BB4</f>
        <v>0</v>
      </c>
      <c r="BT6" s="85" t="s">
        <v>2836</v>
      </c>
      <c r="BU6" s="122">
        <f>+BD_Proyectos!BF4</f>
        <v>0</v>
      </c>
      <c r="BV6" s="85" t="s">
        <v>2836</v>
      </c>
      <c r="BW6" s="122" t="str">
        <f>+IF(BO6="","",IFERROR(VLOOKUP(BO6,BS!$G$2:$K$2399,5,FALSE),"NO"))</f>
        <v>NO</v>
      </c>
      <c r="BX6" s="125" t="str">
        <f t="shared" si="12"/>
        <v>NO</v>
      </c>
      <c r="BY6" s="125" t="str">
        <f t="shared" si="13"/>
        <v>NO</v>
      </c>
      <c r="BZ6" s="122">
        <f>+BD_Proyectos!L4</f>
        <v>84</v>
      </c>
      <c r="CA6" s="85" t="s">
        <v>2836</v>
      </c>
      <c r="CB6" s="122">
        <f t="shared" si="14"/>
        <v>84</v>
      </c>
      <c r="CC6" s="85" t="s">
        <v>2836</v>
      </c>
      <c r="CD6" s="125" t="str">
        <f t="shared" si="15"/>
        <v>OK</v>
      </c>
      <c r="CE6" s="99"/>
      <c r="CF6" s="122"/>
      <c r="CG6" s="122"/>
      <c r="CH6" s="122"/>
      <c r="CI6" s="122"/>
      <c r="CJ6" s="122"/>
      <c r="CK6" s="122"/>
      <c r="CL6" s="122"/>
      <c r="CM6" s="122"/>
      <c r="CN6" s="126">
        <f>+BD_Proyectos!P4</f>
        <v>506732870</v>
      </c>
      <c r="CO6" s="85" t="s">
        <v>2836</v>
      </c>
      <c r="CP6" s="126">
        <f>+BD_Proyectos!Q4</f>
        <v>71738783</v>
      </c>
      <c r="CQ6" s="85" t="s">
        <v>2836</v>
      </c>
      <c r="CR6" s="126">
        <f>+IFERROR((CN6)/CB6,0)</f>
        <v>6032534.166666667</v>
      </c>
      <c r="CS6" s="126">
        <f>+BD_Proyectos!AK4</f>
        <v>0</v>
      </c>
      <c r="CT6" s="85" t="s">
        <v>2836</v>
      </c>
      <c r="CU6" s="125" t="str">
        <f t="shared" si="17"/>
        <v>SI</v>
      </c>
      <c r="CV6" s="126">
        <f>+BD_Proyectos!T4</f>
        <v>25667939.5</v>
      </c>
      <c r="CW6" s="85" t="s">
        <v>2836</v>
      </c>
      <c r="CX6" s="125" t="str">
        <f t="shared" si="27"/>
        <v>SI</v>
      </c>
      <c r="CY6" s="127">
        <f>+BD_Proyectos!V4</f>
        <v>45715</v>
      </c>
      <c r="CZ6" s="85" t="s">
        <v>2836</v>
      </c>
      <c r="DA6" s="125" t="str">
        <f t="shared" si="18"/>
        <v>SI</v>
      </c>
      <c r="DB6" s="122" t="str">
        <f t="shared" si="19"/>
        <v>NO</v>
      </c>
      <c r="DC6" s="131">
        <f t="shared" si="20"/>
        <v>0</v>
      </c>
      <c r="DD6" s="91"/>
      <c r="DE6" s="125" t="str">
        <f t="shared" si="28"/>
        <v>SI</v>
      </c>
      <c r="DF6" s="90">
        <v>91972798</v>
      </c>
      <c r="DG6" s="89">
        <v>0.25</v>
      </c>
      <c r="DH6" s="126">
        <f t="shared" si="29"/>
        <v>22993199.5</v>
      </c>
      <c r="DI6" s="89">
        <v>0.02</v>
      </c>
      <c r="DJ6" s="126">
        <f t="shared" si="30"/>
        <v>1839455.96</v>
      </c>
      <c r="DK6" s="89">
        <v>0.03</v>
      </c>
      <c r="DL6" s="126">
        <f t="shared" si="31"/>
        <v>2759183.94</v>
      </c>
      <c r="DM6" s="126">
        <f t="shared" si="21"/>
        <v>27591839.399999999</v>
      </c>
      <c r="DN6" s="129" t="str">
        <f t="shared" si="22"/>
        <v>NO</v>
      </c>
      <c r="DO6" s="122" t="str">
        <f>+BD_Proyectos!AM4</f>
        <v>MEDIDOR BIFASICO TRIFILAR</v>
      </c>
      <c r="DP6" s="85" t="s">
        <v>2836</v>
      </c>
      <c r="DQ6" s="126">
        <f>+BD_Proyectos!AN4</f>
        <v>107899092</v>
      </c>
      <c r="DR6" s="85" t="s">
        <v>2836</v>
      </c>
      <c r="DS6" s="122">
        <f>+BD_Proyectos!AI4</f>
        <v>1</v>
      </c>
      <c r="DT6" s="85" t="s">
        <v>2836</v>
      </c>
      <c r="DU6" s="122">
        <f>+BD_Proyectos!AJ4</f>
        <v>45</v>
      </c>
      <c r="DV6" s="85" t="s">
        <v>2836</v>
      </c>
      <c r="DW6" s="122">
        <f>+BD_Proyectos!AG4</f>
        <v>0.11</v>
      </c>
      <c r="DX6" s="85" t="s">
        <v>2836</v>
      </c>
      <c r="DY6" s="122">
        <f>+BD_Proyectos!AH4</f>
        <v>0.9</v>
      </c>
      <c r="DZ6" s="85" t="s">
        <v>2836</v>
      </c>
      <c r="EA6" s="122" t="str">
        <f>+BD_Proyectos!BG4</f>
        <v>5</v>
      </c>
      <c r="EB6" s="85"/>
      <c r="EC6" s="122">
        <f>+BD_Proyectos!BH4</f>
        <v>0</v>
      </c>
      <c r="ED6" s="85" t="s">
        <v>2836</v>
      </c>
      <c r="EE6" s="127">
        <f>+BD_Proyectos!M4</f>
        <v>45551</v>
      </c>
      <c r="EF6" s="85" t="s">
        <v>686</v>
      </c>
      <c r="EG6" s="127">
        <f>+BD_Proyectos!O4</f>
        <v>45612</v>
      </c>
      <c r="EH6" s="85" t="s">
        <v>686</v>
      </c>
      <c r="EI6" s="130">
        <f t="shared" si="32"/>
        <v>2</v>
      </c>
      <c r="EJ6" s="123" t="str">
        <f t="shared" si="23"/>
        <v xml:space="preserve">● El código SUI del B1 no esta registrado en la base de datos de la SSPD
● El numero de usuarios de la base de datos de la SSPDS no corresponde con respecto a la certificacion enviada por el O.R. en el B1
●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●El porcentaje de administración, imprevisto y utilidad debe ser menor a 25%
</v>
      </c>
      <c r="EK6" s="123" t="str">
        <f t="shared" si="24"/>
        <v xml:space="preserve">REVISAR:  CÓDIGO SUI (PROYECTO) B1
REVISAR:  # USUARIOS EN PROYECTO B1
REVISAR:  # USUARIOS EN SUI B1
REVISAR:  FEHCA DE INICIO DE OBRA dd/mes/año
REVISAR:  FECHA DE FINALIZACIÓN DE OBRA dd/mes/año
</v>
      </c>
      <c r="EL6" s="123"/>
    </row>
    <row r="7" spans="1:152" ht="43.15">
      <c r="A7" s="122" t="str">
        <f t="shared" si="25"/>
        <v>4. NORMALIZACIÓN DE REDES ELÉCTRICAS BARRIO OCHO DE FEBRERO</v>
      </c>
      <c r="B7" s="123">
        <v>4</v>
      </c>
      <c r="C7" s="123" t="s">
        <v>2834</v>
      </c>
      <c r="D7" s="123" t="s">
        <v>2835</v>
      </c>
      <c r="E7" s="122" t="s">
        <v>2462</v>
      </c>
      <c r="F7" s="123" t="s">
        <v>2616</v>
      </c>
      <c r="G7" s="85" t="s">
        <v>2836</v>
      </c>
      <c r="H7" s="122" t="s">
        <v>2617</v>
      </c>
      <c r="I7" s="85" t="s">
        <v>2836</v>
      </c>
      <c r="J7" s="122" t="s">
        <v>2618</v>
      </c>
      <c r="K7" s="85" t="s">
        <v>2836</v>
      </c>
      <c r="L7" s="122" t="str">
        <f>+IFERROR('MUNICIPIOS PDET'!E195,"NO")</f>
        <v>NO</v>
      </c>
      <c r="M7" s="122" t="str">
        <f>+BD_Proyectos!F5</f>
        <v>OCHO DE FEBRERO</v>
      </c>
      <c r="N7" s="85" t="s">
        <v>2836</v>
      </c>
      <c r="O7" s="122">
        <f>+BD_Proyectos!G5</f>
        <v>1094</v>
      </c>
      <c r="P7" s="85" t="s">
        <v>2836</v>
      </c>
      <c r="Q7" s="124">
        <f>+IF(O7="","",IFERROR(VLOOKUP(O7,BS!$G$2:$K$2399,1,FALSE),"NO"))</f>
        <v>1094</v>
      </c>
      <c r="R7" s="125" t="str">
        <f t="shared" si="26"/>
        <v>OK</v>
      </c>
      <c r="S7" s="122">
        <f>+BD_Proyectos!J5</f>
        <v>176</v>
      </c>
      <c r="T7" s="85" t="s">
        <v>2836</v>
      </c>
      <c r="U7" s="122">
        <f>+BD_Proyectos!I5</f>
        <v>176</v>
      </c>
      <c r="V7" s="85" t="s">
        <v>2836</v>
      </c>
      <c r="W7" s="122">
        <f>+IF(O7="","",IFERROR(VLOOKUP(O7,BS!$G$2:$K$2399,5,FALSE),"NO"))</f>
        <v>183</v>
      </c>
      <c r="X7" s="125" t="str">
        <f t="shared" si="0"/>
        <v>NO</v>
      </c>
      <c r="Y7" s="125" t="str">
        <f t="shared" si="1"/>
        <v>NO</v>
      </c>
      <c r="Z7" s="122">
        <f>+BD_Proyectos!AQ5</f>
        <v>0</v>
      </c>
      <c r="AA7" s="85" t="s">
        <v>2836</v>
      </c>
      <c r="AB7" s="122">
        <f>+BD_Proyectos!AR5</f>
        <v>0</v>
      </c>
      <c r="AC7" s="85" t="s">
        <v>2836</v>
      </c>
      <c r="AD7" s="122" t="str">
        <f>+IF(AB7="","",IFERROR(VLOOKUP(AB7,BS!$G$2:$K$2399,1,FALSE),"NO"))</f>
        <v>NO</v>
      </c>
      <c r="AE7" s="125" t="str">
        <f t="shared" si="2"/>
        <v>NO</v>
      </c>
      <c r="AF7" s="122">
        <f>+BD_Proyectos!AS5</f>
        <v>0</v>
      </c>
      <c r="AG7" s="85" t="s">
        <v>2836</v>
      </c>
      <c r="AH7" s="122">
        <f>+BD_Proyectos!BC5</f>
        <v>0</v>
      </c>
      <c r="AI7" s="85" t="s">
        <v>2836</v>
      </c>
      <c r="AJ7" s="122" t="str">
        <f>+IF(AB7="","",IFERROR(VLOOKUP(AB7,BS!$G$2:$K$2399,5,FALSE),"NO"))</f>
        <v>NO</v>
      </c>
      <c r="AK7" s="125" t="str">
        <f t="shared" si="3"/>
        <v>NO</v>
      </c>
      <c r="AL7" s="125" t="str">
        <f t="shared" si="4"/>
        <v>NO</v>
      </c>
      <c r="AM7" s="122">
        <f>+BD_Proyectos!AT5</f>
        <v>0</v>
      </c>
      <c r="AN7" s="85" t="s">
        <v>2836</v>
      </c>
      <c r="AO7" s="122">
        <f>+BD_Proyectos!AU5</f>
        <v>0</v>
      </c>
      <c r="AP7" s="85" t="s">
        <v>2836</v>
      </c>
      <c r="AQ7" s="122" t="str">
        <f>+IF(AO7="","",IFERROR(VLOOKUP(AO7,BS!$G$2:$K$2399,1,FALSE),"NO"))</f>
        <v>NO</v>
      </c>
      <c r="AR7" s="125" t="str">
        <f t="shared" si="5"/>
        <v>NO</v>
      </c>
      <c r="AS7" s="122">
        <f>+BD_Proyectos!AV5</f>
        <v>0</v>
      </c>
      <c r="AT7" s="85" t="s">
        <v>2836</v>
      </c>
      <c r="AU7" s="122">
        <f>+BD_Proyectos!BD5</f>
        <v>0</v>
      </c>
      <c r="AV7" s="85" t="s">
        <v>2836</v>
      </c>
      <c r="AW7" s="122" t="str">
        <f>+IF(AO7="","",IFERROR(VLOOKUP(AO7,BS!$G$2:$K$2399,5,FALSE),"NO"))</f>
        <v>NO</v>
      </c>
      <c r="AX7" s="125" t="str">
        <f t="shared" si="6"/>
        <v>NO</v>
      </c>
      <c r="AY7" s="125" t="str">
        <f t="shared" si="7"/>
        <v>NO</v>
      </c>
      <c r="AZ7" s="122">
        <f>+BD_Proyectos!AW5</f>
        <v>0</v>
      </c>
      <c r="BA7" s="85" t="s">
        <v>2836</v>
      </c>
      <c r="BB7" s="122">
        <f>+BD_Proyectos!AX5</f>
        <v>0</v>
      </c>
      <c r="BC7" s="85" t="s">
        <v>2836</v>
      </c>
      <c r="BD7" s="122" t="str">
        <f>+IF(BB7="","",IFERROR(VLOOKUP(BB7,BS!$G$2:$K$2399,1,FALSE),"NO"))</f>
        <v>NO</v>
      </c>
      <c r="BE7" s="125" t="str">
        <f t="shared" si="8"/>
        <v>NO</v>
      </c>
      <c r="BF7" s="122">
        <f>+BD_Proyectos!AY5</f>
        <v>0</v>
      </c>
      <c r="BG7" s="85" t="s">
        <v>2836</v>
      </c>
      <c r="BH7" s="122">
        <f>+BD_Proyectos!BE5</f>
        <v>0</v>
      </c>
      <c r="BI7" s="85" t="s">
        <v>2836</v>
      </c>
      <c r="BJ7" s="122" t="str">
        <f>+IF(BB7="","",IFERROR(VLOOKUP(BB7,BS!$G$2:$K$2399,5,FALSE),"NO"))</f>
        <v>NO</v>
      </c>
      <c r="BK7" s="125" t="str">
        <f t="shared" si="9"/>
        <v>NO</v>
      </c>
      <c r="BL7" s="125" t="str">
        <f t="shared" si="10"/>
        <v>NO</v>
      </c>
      <c r="BM7" s="122">
        <f>+BD_Proyectos!AZ5</f>
        <v>0</v>
      </c>
      <c r="BN7" s="85" t="s">
        <v>2836</v>
      </c>
      <c r="BO7" s="122">
        <f>+BD_Proyectos!BA5</f>
        <v>0</v>
      </c>
      <c r="BP7" s="85" t="s">
        <v>2836</v>
      </c>
      <c r="BQ7" s="122" t="str">
        <f>+IF(BO7="","",IFERROR(VLOOKUP(BO7,BS!$G$2:$K$2399,1,FALSE),"NO"))</f>
        <v>NO</v>
      </c>
      <c r="BR7" s="125" t="str">
        <f t="shared" si="11"/>
        <v>NO</v>
      </c>
      <c r="BS7" s="122">
        <f>+BD_Proyectos!BB5</f>
        <v>0</v>
      </c>
      <c r="BT7" s="85" t="s">
        <v>2836</v>
      </c>
      <c r="BU7" s="122">
        <f>+BD_Proyectos!BF5</f>
        <v>0</v>
      </c>
      <c r="BV7" s="85" t="s">
        <v>2836</v>
      </c>
      <c r="BW7" s="122" t="str">
        <f>+IF(BO7="","",IFERROR(VLOOKUP(BO7,BS!$G$2:$K$2399,5,FALSE),"NO"))</f>
        <v>NO</v>
      </c>
      <c r="BX7" s="125" t="str">
        <f t="shared" si="12"/>
        <v>NO</v>
      </c>
      <c r="BY7" s="125" t="str">
        <f t="shared" si="13"/>
        <v>NO</v>
      </c>
      <c r="BZ7" s="122">
        <f>+BD_Proyectos!L5</f>
        <v>198</v>
      </c>
      <c r="CA7" s="85" t="s">
        <v>2836</v>
      </c>
      <c r="CB7" s="122">
        <f t="shared" si="14"/>
        <v>176</v>
      </c>
      <c r="CC7" s="85" t="s">
        <v>2836</v>
      </c>
      <c r="CD7" s="125" t="str">
        <f t="shared" si="15"/>
        <v>NO</v>
      </c>
      <c r="CE7" s="99"/>
      <c r="CF7" s="122"/>
      <c r="CG7" s="122"/>
      <c r="CH7" s="122"/>
      <c r="CI7" s="122"/>
      <c r="CJ7" s="122"/>
      <c r="CK7" s="122"/>
      <c r="CL7" s="122"/>
      <c r="CM7" s="122"/>
      <c r="CN7" s="126">
        <f>+BD_Proyectos!P5</f>
        <v>1718367884</v>
      </c>
      <c r="CO7" s="85" t="s">
        <v>686</v>
      </c>
      <c r="CP7" s="126">
        <f>+BD_Proyectos!Q5</f>
        <v>0</v>
      </c>
      <c r="CQ7" s="85" t="s">
        <v>2836</v>
      </c>
      <c r="CR7" s="126">
        <f t="shared" si="16"/>
        <v>9763453.8863636367</v>
      </c>
      <c r="CS7" s="126">
        <f>+BD_Proyectos!AK5</f>
        <v>22338682</v>
      </c>
      <c r="CT7" s="85" t="s">
        <v>2836</v>
      </c>
      <c r="CU7" s="125" t="str">
        <f t="shared" si="17"/>
        <v>SI</v>
      </c>
      <c r="CV7" s="126">
        <f>+BD_Proyectos!T5</f>
        <v>0</v>
      </c>
      <c r="CW7" s="85" t="s">
        <v>2836</v>
      </c>
      <c r="CX7" s="125" t="str">
        <f>+IF(CV7&gt;=CN7*5%,"SI","NO")</f>
        <v>NO</v>
      </c>
      <c r="CY7" s="127">
        <f>+BD_Proyectos!V5</f>
        <v>45697</v>
      </c>
      <c r="CZ7" s="85" t="s">
        <v>686</v>
      </c>
      <c r="DA7" s="125" t="str">
        <f t="shared" si="18"/>
        <v>NO</v>
      </c>
      <c r="DB7" s="122" t="str">
        <f t="shared" si="19"/>
        <v>NO</v>
      </c>
      <c r="DC7" s="128">
        <f t="shared" si="20"/>
        <v>20224023.75</v>
      </c>
      <c r="DD7" s="89">
        <v>1.4999999999999999E-2</v>
      </c>
      <c r="DE7" s="125" t="str">
        <f t="shared" si="28"/>
        <v>SI</v>
      </c>
      <c r="DF7" s="90">
        <v>1348268250</v>
      </c>
      <c r="DG7" s="89">
        <v>0.15</v>
      </c>
      <c r="DH7" s="126">
        <f t="shared" si="29"/>
        <v>202240237.5</v>
      </c>
      <c r="DI7" s="89">
        <v>0.05</v>
      </c>
      <c r="DJ7" s="126">
        <f t="shared" si="30"/>
        <v>67413412.5</v>
      </c>
      <c r="DK7" s="89">
        <v>0.05</v>
      </c>
      <c r="DL7" s="126">
        <f t="shared" si="31"/>
        <v>67413412.5</v>
      </c>
      <c r="DM7" s="126">
        <f t="shared" si="21"/>
        <v>337067062.5</v>
      </c>
      <c r="DN7" s="129" t="str">
        <f t="shared" si="22"/>
        <v>SI</v>
      </c>
      <c r="DO7" s="122" t="str">
        <f>+BD_Proyectos!AM5</f>
        <v>Sistema de medida con operación remota o local, que concentra en una unidad compacta los protocolos de comunicaciones y la herramienta que permita leer, operar, supervisar, controlar, administrar o comunicarse con el sistema disponible en Air-e S.A.S E.S.P.</v>
      </c>
      <c r="DP7" s="85" t="s">
        <v>2836</v>
      </c>
      <c r="DQ7" s="126">
        <f>+BD_Proyectos!AN5</f>
        <v>407729898</v>
      </c>
      <c r="DR7" s="85" t="s">
        <v>2836</v>
      </c>
      <c r="DS7" s="122">
        <f>+BD_Proyectos!AI5</f>
        <v>10</v>
      </c>
      <c r="DT7" s="85" t="s">
        <v>2836</v>
      </c>
      <c r="DU7" s="122">
        <f>+BD_Proyectos!AJ5</f>
        <v>242.5</v>
      </c>
      <c r="DV7" s="85" t="s">
        <v>2836</v>
      </c>
      <c r="DW7" s="122">
        <f>+BD_Proyectos!AG5</f>
        <v>1.587</v>
      </c>
      <c r="DX7" s="85" t="s">
        <v>2836</v>
      </c>
      <c r="DY7" s="122">
        <f>+BD_Proyectos!AH5</f>
        <v>0.86199999999999999</v>
      </c>
      <c r="DZ7" s="85" t="s">
        <v>2836</v>
      </c>
      <c r="EA7" s="122" t="str">
        <f>+BD_Proyectos!BG5</f>
        <v>5</v>
      </c>
      <c r="EB7" s="85"/>
      <c r="EC7" s="122">
        <f>+BD_Proyectos!BH5</f>
        <v>0</v>
      </c>
      <c r="ED7" s="85" t="s">
        <v>2836</v>
      </c>
      <c r="EE7" s="127">
        <f>+BD_Proyectos!M5</f>
        <v>45912</v>
      </c>
      <c r="EF7" s="85" t="s">
        <v>2836</v>
      </c>
      <c r="EG7" s="127">
        <f>+BD_Proyectos!O5</f>
        <v>46566</v>
      </c>
      <c r="EH7" s="85" t="s">
        <v>2836</v>
      </c>
      <c r="EI7" s="130">
        <f t="shared" si="32"/>
        <v>21</v>
      </c>
      <c r="EJ7" s="123" t="str">
        <f t="shared" si="23"/>
        <v xml:space="preserve">● El numero de usuarios de la base de datos de la SSPDS no corresponde con respecto a la certificacion enviada por el O.R. en el B1
●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 El numero de usuarios totales es diferente al de la memorias de cálculos
●El valor asegurado debe ser igual al 5% del valor total del proyecto
●La vigencia de la póliza debe ser minimo el 20 de febrero de 2025
</v>
      </c>
      <c r="EK7" s="123" t="str">
        <f t="shared" si="24"/>
        <v xml:space="preserve">REVISAR:  VALOR DEL PROYECTO
(ANEXO 1-2)
REVISAR:  VIGENCIA PÓLIZA dd/mes/año
(ANEXO 1 - POLIZA)
</v>
      </c>
      <c r="EL7" s="123"/>
    </row>
    <row r="8" spans="1:152" ht="43.15">
      <c r="A8" s="122" t="str">
        <f t="shared" si="25"/>
        <v>5. NORMALIZACIÓN DE REDES ELÉCTRICAS BARRIO EL ESPINAL</v>
      </c>
      <c r="B8" s="123">
        <v>5</v>
      </c>
      <c r="C8" s="123" t="s">
        <v>2834</v>
      </c>
      <c r="D8" s="123" t="s">
        <v>2835</v>
      </c>
      <c r="E8" s="122" t="s">
        <v>2462</v>
      </c>
      <c r="F8" s="123" t="s">
        <v>2622</v>
      </c>
      <c r="G8" s="85" t="s">
        <v>2836</v>
      </c>
      <c r="H8" s="122" t="s">
        <v>2617</v>
      </c>
      <c r="I8" s="85" t="s">
        <v>2836</v>
      </c>
      <c r="J8" s="122" t="s">
        <v>2623</v>
      </c>
      <c r="K8" s="85" t="s">
        <v>2836</v>
      </c>
      <c r="L8" s="122" t="str">
        <f>+IFERROR('MUNICIPIOS PDET'!E196,"NO")</f>
        <v>NO</v>
      </c>
      <c r="M8" s="122" t="str">
        <f>+BD_Proyectos!F6</f>
        <v>EL ESPINAL</v>
      </c>
      <c r="N8" s="85" t="s">
        <v>2836</v>
      </c>
      <c r="O8" s="122">
        <f>+BD_Proyectos!G6</f>
        <v>1192</v>
      </c>
      <c r="P8" s="85" t="s">
        <v>2836</v>
      </c>
      <c r="Q8" s="124">
        <f>+IF(O8="","",IFERROR(VLOOKUP(O8,BS!$G$2:$K$2399,1,FALSE),"NO"))</f>
        <v>1192</v>
      </c>
      <c r="R8" s="125" t="str">
        <f t="shared" si="26"/>
        <v>OK</v>
      </c>
      <c r="S8" s="122">
        <f>+BD_Proyectos!J6</f>
        <v>78</v>
      </c>
      <c r="T8" s="85" t="s">
        <v>2836</v>
      </c>
      <c r="U8" s="122">
        <f>+BD_Proyectos!I6</f>
        <v>131</v>
      </c>
      <c r="V8" s="85" t="s">
        <v>2836</v>
      </c>
      <c r="W8" s="122">
        <f>+IF(O8="","",IFERROR(VLOOKUP(O8,BS!$G$2:$K$2399,5,FALSE),"NO"))</f>
        <v>134</v>
      </c>
      <c r="X8" s="125" t="str">
        <f t="shared" si="0"/>
        <v>NO</v>
      </c>
      <c r="Y8" s="125" t="str">
        <f t="shared" si="1"/>
        <v>NO</v>
      </c>
      <c r="Z8" s="122">
        <f>+BD_Proyectos!AQ6</f>
        <v>0</v>
      </c>
      <c r="AA8" s="85" t="s">
        <v>2836</v>
      </c>
      <c r="AB8" s="122">
        <f>+BD_Proyectos!AR6</f>
        <v>0</v>
      </c>
      <c r="AC8" s="85" t="s">
        <v>2836</v>
      </c>
      <c r="AD8" s="122" t="str">
        <f>+IF(AB8="","",IFERROR(VLOOKUP(AB8,BS!$G$2:$K$2399,1,FALSE),"NO"))</f>
        <v>NO</v>
      </c>
      <c r="AE8" s="125" t="str">
        <f t="shared" si="2"/>
        <v>NO</v>
      </c>
      <c r="AF8" s="122">
        <f>+BD_Proyectos!AS6</f>
        <v>0</v>
      </c>
      <c r="AG8" s="85" t="s">
        <v>2836</v>
      </c>
      <c r="AH8" s="122">
        <f>+BD_Proyectos!BC6</f>
        <v>0</v>
      </c>
      <c r="AI8" s="85" t="s">
        <v>2836</v>
      </c>
      <c r="AJ8" s="122" t="str">
        <f>+IF(AB8="","",IFERROR(VLOOKUP(AB8,BS!$G$2:$K$2399,5,FALSE),"NO"))</f>
        <v>NO</v>
      </c>
      <c r="AK8" s="125" t="str">
        <f t="shared" si="3"/>
        <v>NO</v>
      </c>
      <c r="AL8" s="125" t="str">
        <f t="shared" si="4"/>
        <v>NO</v>
      </c>
      <c r="AM8" s="122">
        <f>+BD_Proyectos!AT6</f>
        <v>0</v>
      </c>
      <c r="AN8" s="85" t="s">
        <v>2836</v>
      </c>
      <c r="AO8" s="122">
        <f>+BD_Proyectos!AU6</f>
        <v>0</v>
      </c>
      <c r="AP8" s="85" t="s">
        <v>2836</v>
      </c>
      <c r="AQ8" s="122" t="str">
        <f>+IF(AO8="","",IFERROR(VLOOKUP(AO8,BS!$G$2:$K$2399,1,FALSE),"NO"))</f>
        <v>NO</v>
      </c>
      <c r="AR8" s="125" t="str">
        <f t="shared" si="5"/>
        <v>NO</v>
      </c>
      <c r="AS8" s="122">
        <f>+BD_Proyectos!AV6</f>
        <v>0</v>
      </c>
      <c r="AT8" s="85" t="s">
        <v>2836</v>
      </c>
      <c r="AU8" s="122">
        <f>+BD_Proyectos!BD6</f>
        <v>0</v>
      </c>
      <c r="AV8" s="85" t="s">
        <v>2836</v>
      </c>
      <c r="AW8" s="122" t="str">
        <f>+IF(AO8="","",IFERROR(VLOOKUP(AO8,BS!$G$2:$K$2399,5,FALSE),"NO"))</f>
        <v>NO</v>
      </c>
      <c r="AX8" s="125" t="str">
        <f t="shared" si="6"/>
        <v>NO</v>
      </c>
      <c r="AY8" s="125" t="str">
        <f t="shared" si="7"/>
        <v>NO</v>
      </c>
      <c r="AZ8" s="122">
        <f>+BD_Proyectos!AW6</f>
        <v>0</v>
      </c>
      <c r="BA8" s="85" t="s">
        <v>2836</v>
      </c>
      <c r="BB8" s="122">
        <f>+BD_Proyectos!AX6</f>
        <v>0</v>
      </c>
      <c r="BC8" s="85" t="s">
        <v>2836</v>
      </c>
      <c r="BD8" s="122" t="str">
        <f>+IF(BB8="","",IFERROR(VLOOKUP(BB8,BS!$G$2:$K$2399,1,FALSE),"NO"))</f>
        <v>NO</v>
      </c>
      <c r="BE8" s="125" t="str">
        <f t="shared" si="8"/>
        <v>NO</v>
      </c>
      <c r="BF8" s="122">
        <f>+BD_Proyectos!AY6</f>
        <v>0</v>
      </c>
      <c r="BG8" s="85" t="s">
        <v>2836</v>
      </c>
      <c r="BH8" s="122">
        <f>+BD_Proyectos!BE6</f>
        <v>0</v>
      </c>
      <c r="BI8" s="85" t="s">
        <v>2836</v>
      </c>
      <c r="BJ8" s="122" t="str">
        <f>+IF(BB8="","",IFERROR(VLOOKUP(BB8,BS!$G$2:$K$2399,5,FALSE),"NO"))</f>
        <v>NO</v>
      </c>
      <c r="BK8" s="125" t="str">
        <f t="shared" si="9"/>
        <v>NO</v>
      </c>
      <c r="BL8" s="125" t="str">
        <f t="shared" si="10"/>
        <v>NO</v>
      </c>
      <c r="BM8" s="122">
        <f>+BD_Proyectos!AZ6</f>
        <v>0</v>
      </c>
      <c r="BN8" s="85" t="s">
        <v>2836</v>
      </c>
      <c r="BO8" s="122">
        <f>+BD_Proyectos!BA6</f>
        <v>0</v>
      </c>
      <c r="BP8" s="85" t="s">
        <v>2836</v>
      </c>
      <c r="BQ8" s="122" t="str">
        <f>+IF(BO8="","",IFERROR(VLOOKUP(BO8,BS!$G$2:$K$2399,1,FALSE),"NO"))</f>
        <v>NO</v>
      </c>
      <c r="BR8" s="125" t="str">
        <f t="shared" si="11"/>
        <v>NO</v>
      </c>
      <c r="BS8" s="122">
        <f>+BD_Proyectos!BB6</f>
        <v>0</v>
      </c>
      <c r="BT8" s="85" t="s">
        <v>2836</v>
      </c>
      <c r="BU8" s="122">
        <f>+BD_Proyectos!BF6</f>
        <v>0</v>
      </c>
      <c r="BV8" s="85" t="s">
        <v>2836</v>
      </c>
      <c r="BW8" s="122" t="str">
        <f>+IF(BO8="","",IFERROR(VLOOKUP(BO8,BS!$G$2:$K$2399,5,FALSE),"NO"))</f>
        <v>NO</v>
      </c>
      <c r="BX8" s="125" t="str">
        <f t="shared" si="12"/>
        <v>NO</v>
      </c>
      <c r="BY8" s="125" t="str">
        <f t="shared" si="13"/>
        <v>NO</v>
      </c>
      <c r="BZ8" s="122">
        <f>+BD_Proyectos!L6</f>
        <v>78</v>
      </c>
      <c r="CA8" s="85" t="s">
        <v>2836</v>
      </c>
      <c r="CB8" s="122">
        <f t="shared" si="14"/>
        <v>78</v>
      </c>
      <c r="CC8" s="85" t="s">
        <v>2836</v>
      </c>
      <c r="CD8" s="125" t="str">
        <f t="shared" si="15"/>
        <v>OK</v>
      </c>
      <c r="CE8" s="99"/>
      <c r="CF8" s="122"/>
      <c r="CG8" s="122"/>
      <c r="CH8" s="122"/>
      <c r="CI8" s="122"/>
      <c r="CJ8" s="122"/>
      <c r="CK8" s="122"/>
      <c r="CL8" s="122"/>
      <c r="CM8" s="122"/>
      <c r="CN8" s="126">
        <f>+BD_Proyectos!P6</f>
        <v>1190872226</v>
      </c>
      <c r="CO8" s="85" t="s">
        <v>2836</v>
      </c>
      <c r="CP8" s="126">
        <f>+BD_Proyectos!Q6</f>
        <v>0</v>
      </c>
      <c r="CQ8" s="85" t="s">
        <v>2836</v>
      </c>
      <c r="CR8" s="126">
        <f t="shared" si="16"/>
        <v>15267592.641025642</v>
      </c>
      <c r="CS8" s="126">
        <f>+BD_Proyectos!AK6</f>
        <v>26085858</v>
      </c>
      <c r="CT8" s="85" t="s">
        <v>2836</v>
      </c>
      <c r="CU8" s="125" t="str">
        <f t="shared" si="17"/>
        <v>SI</v>
      </c>
      <c r="CV8" s="126">
        <f>+BD_Proyectos!T6</f>
        <v>0</v>
      </c>
      <c r="CW8" s="85" t="s">
        <v>2836</v>
      </c>
      <c r="CX8" s="125" t="str">
        <f t="shared" si="27"/>
        <v>NO</v>
      </c>
      <c r="CY8" s="127">
        <f>+BD_Proyectos!V6</f>
        <v>45697</v>
      </c>
      <c r="CZ8" s="85" t="s">
        <v>686</v>
      </c>
      <c r="DA8" s="125" t="str">
        <f t="shared" si="18"/>
        <v>NO</v>
      </c>
      <c r="DB8" s="122" t="str">
        <f t="shared" si="19"/>
        <v>NO</v>
      </c>
      <c r="DC8" s="128">
        <f t="shared" si="20"/>
        <v>14015757.854999999</v>
      </c>
      <c r="DD8" s="89">
        <v>1.4999999999999999E-2</v>
      </c>
      <c r="DE8" s="125" t="str">
        <f t="shared" si="28"/>
        <v>SI</v>
      </c>
      <c r="DF8" s="90">
        <v>934383857</v>
      </c>
      <c r="DG8" s="89">
        <v>0.15</v>
      </c>
      <c r="DH8" s="126">
        <f t="shared" si="29"/>
        <v>140157578.54999998</v>
      </c>
      <c r="DI8" s="89">
        <v>0.05</v>
      </c>
      <c r="DJ8" s="126">
        <f t="shared" si="30"/>
        <v>46719192.850000001</v>
      </c>
      <c r="DK8" s="89">
        <v>0.05</v>
      </c>
      <c r="DL8" s="126">
        <f t="shared" si="31"/>
        <v>46719192.850000001</v>
      </c>
      <c r="DM8" s="126">
        <f t="shared" si="21"/>
        <v>233595964.25</v>
      </c>
      <c r="DN8" s="129" t="str">
        <f t="shared" si="22"/>
        <v>SI</v>
      </c>
      <c r="DO8" s="122" t="str">
        <f>+BD_Proyectos!AM6</f>
        <v>Sistema de medida con operación remota o local, que concentra en una unidad compacta los protocolos de comunicaciones y la herramienta que permita leer, operar, supervisar, controlar, administrar o comunicarse con el sistema disponible en Air-e S.A.S E.S.P.</v>
      </c>
      <c r="DP8" s="85" t="s">
        <v>2836</v>
      </c>
      <c r="DQ8" s="126">
        <f>+BD_Proyectos!AN6</f>
        <v>206597057</v>
      </c>
      <c r="DR8" s="85" t="s">
        <v>2836</v>
      </c>
      <c r="DS8" s="122">
        <f>+BD_Proyectos!AI6</f>
        <v>8</v>
      </c>
      <c r="DT8" s="85" t="s">
        <v>2836</v>
      </c>
      <c r="DU8" s="122">
        <f>+BD_Proyectos!AJ6</f>
        <v>115</v>
      </c>
      <c r="DV8" s="85" t="s">
        <v>2836</v>
      </c>
      <c r="DW8" s="122">
        <f>+BD_Proyectos!AG6</f>
        <v>1.534</v>
      </c>
      <c r="DX8" s="85" t="s">
        <v>2836</v>
      </c>
      <c r="DY8" s="122">
        <f>+BD_Proyectos!AH6</f>
        <v>0.499</v>
      </c>
      <c r="DZ8" s="85" t="s">
        <v>2836</v>
      </c>
      <c r="EA8" s="122" t="str">
        <f>+BD_Proyectos!BG6</f>
        <v>5</v>
      </c>
      <c r="EB8" s="85" t="s">
        <v>686</v>
      </c>
      <c r="EC8" s="122">
        <f>+BD_Proyectos!BH6</f>
        <v>0</v>
      </c>
      <c r="ED8" s="85" t="s">
        <v>2836</v>
      </c>
      <c r="EE8" s="127">
        <f>+BD_Proyectos!M6</f>
        <v>45912</v>
      </c>
      <c r="EF8" s="85" t="s">
        <v>2836</v>
      </c>
      <c r="EG8" s="127">
        <f>+BD_Proyectos!O6</f>
        <v>46566</v>
      </c>
      <c r="EH8" s="85" t="s">
        <v>2836</v>
      </c>
      <c r="EI8" s="130">
        <f t="shared" si="32"/>
        <v>21</v>
      </c>
      <c r="EJ8" s="123" t="str">
        <f t="shared" si="23"/>
        <v xml:space="preserve">● El numero de usuarios de la base de datos de la SSPDS no corresponde con respecto a la certificacion enviada por el O.R. en el B1
●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●El valor asegurado debe ser igual al 5% del valor total del proyecto
●La vigencia de la póliza debe ser minimo el 20 de febrero de 2025
</v>
      </c>
      <c r="EK8" s="123" t="str">
        <f t="shared" si="24"/>
        <v xml:space="preserve">REVISAR:  VIGENCIA PÓLIZA dd/mes/año
(ANEXO 1 - POLIZA)
REVISAR:  Municipio Categoria
</v>
      </c>
      <c r="EL8" s="123"/>
    </row>
    <row r="9" spans="1:152" ht="43.15">
      <c r="A9" s="122" t="str">
        <f t="shared" si="25"/>
        <v>6. NORMALIZACIÓN DE REDES ELÉCTRICAS BARRIO URB LA FELICIDAD</v>
      </c>
      <c r="B9" s="123">
        <v>6</v>
      </c>
      <c r="C9" s="123" t="s">
        <v>2834</v>
      </c>
      <c r="D9" s="123" t="s">
        <v>2835</v>
      </c>
      <c r="E9" s="122" t="s">
        <v>2462</v>
      </c>
      <c r="F9" s="123" t="s">
        <v>2625</v>
      </c>
      <c r="G9" s="85" t="s">
        <v>2836</v>
      </c>
      <c r="H9" s="122" t="s">
        <v>2617</v>
      </c>
      <c r="I9" s="85" t="s">
        <v>2836</v>
      </c>
      <c r="J9" s="122" t="s">
        <v>2626</v>
      </c>
      <c r="K9" s="85" t="s">
        <v>2836</v>
      </c>
      <c r="L9" s="122" t="str">
        <f>+IFERROR('MUNICIPIOS PDET'!E197,"NO")</f>
        <v>NO</v>
      </c>
      <c r="M9" s="122" t="str">
        <f>+BD_Proyectos!F7</f>
        <v>URB LA FELICIDAD</v>
      </c>
      <c r="N9" s="85" t="s">
        <v>2836</v>
      </c>
      <c r="O9" s="122">
        <f>+BD_Proyectos!G7</f>
        <v>2103</v>
      </c>
      <c r="P9" s="85" t="s">
        <v>2836</v>
      </c>
      <c r="Q9" s="124">
        <f>+IF(O9="","",IFERROR(VLOOKUP(O9,BS!$G$2:$K$2399,1,FALSE),"NO"))</f>
        <v>2103</v>
      </c>
      <c r="R9" s="125" t="str">
        <f t="shared" si="26"/>
        <v>OK</v>
      </c>
      <c r="S9" s="122">
        <f>+BD_Proyectos!J7</f>
        <v>310</v>
      </c>
      <c r="T9" s="85" t="s">
        <v>2836</v>
      </c>
      <c r="U9" s="122">
        <f>+BD_Proyectos!I7</f>
        <v>310</v>
      </c>
      <c r="V9" s="85" t="s">
        <v>2836</v>
      </c>
      <c r="W9" s="122">
        <f>+IF(O9="","",IFERROR(VLOOKUP(O9,BS!$G$2:$K$2399,5,FALSE),"NO"))</f>
        <v>320</v>
      </c>
      <c r="X9" s="125" t="str">
        <f t="shared" si="0"/>
        <v>NO</v>
      </c>
      <c r="Y9" s="125" t="str">
        <f t="shared" si="1"/>
        <v>NO</v>
      </c>
      <c r="Z9" s="122">
        <f>+BD_Proyectos!AQ7</f>
        <v>0</v>
      </c>
      <c r="AA9" s="85" t="s">
        <v>2836</v>
      </c>
      <c r="AB9" s="122">
        <f>+BD_Proyectos!AR7</f>
        <v>0</v>
      </c>
      <c r="AC9" s="85" t="s">
        <v>2836</v>
      </c>
      <c r="AD9" s="122" t="str">
        <f>+IF(AB9="","",IFERROR(VLOOKUP(AB9,BS!$G$2:$K$2399,1,FALSE),"NO"))</f>
        <v>NO</v>
      </c>
      <c r="AE9" s="125" t="str">
        <f t="shared" si="2"/>
        <v>NO</v>
      </c>
      <c r="AF9" s="122">
        <f>+BD_Proyectos!AS7</f>
        <v>0</v>
      </c>
      <c r="AG9" s="85" t="s">
        <v>2836</v>
      </c>
      <c r="AH9" s="122">
        <f>+BD_Proyectos!BC7</f>
        <v>0</v>
      </c>
      <c r="AI9" s="85" t="s">
        <v>2836</v>
      </c>
      <c r="AJ9" s="122" t="str">
        <f>+IF(AB9="","",IFERROR(VLOOKUP(AB9,BS!$G$2:$K$2399,5,FALSE),"NO"))</f>
        <v>NO</v>
      </c>
      <c r="AK9" s="125" t="str">
        <f t="shared" si="3"/>
        <v>NO</v>
      </c>
      <c r="AL9" s="125" t="str">
        <f t="shared" si="4"/>
        <v>NO</v>
      </c>
      <c r="AM9" s="122">
        <f>+BD_Proyectos!AT7</f>
        <v>0</v>
      </c>
      <c r="AN9" s="85" t="s">
        <v>2836</v>
      </c>
      <c r="AO9" s="122">
        <f>+BD_Proyectos!AU7</f>
        <v>0</v>
      </c>
      <c r="AP9" s="85" t="s">
        <v>2836</v>
      </c>
      <c r="AQ9" s="122" t="str">
        <f>+IF(AO9="","",IFERROR(VLOOKUP(AO9,BS!$G$2:$K$2399,1,FALSE),"NO"))</f>
        <v>NO</v>
      </c>
      <c r="AR9" s="125" t="str">
        <f t="shared" si="5"/>
        <v>NO</v>
      </c>
      <c r="AS9" s="122">
        <f>+BD_Proyectos!AV7</f>
        <v>0</v>
      </c>
      <c r="AT9" s="85" t="s">
        <v>2836</v>
      </c>
      <c r="AU9" s="122">
        <f>+BD_Proyectos!BD7</f>
        <v>0</v>
      </c>
      <c r="AV9" s="85" t="s">
        <v>2836</v>
      </c>
      <c r="AW9" s="122" t="str">
        <f>+IF(AO9="","",IFERROR(VLOOKUP(AO9,BS!$G$2:$K$2399,5,FALSE),"NO"))</f>
        <v>NO</v>
      </c>
      <c r="AX9" s="125" t="str">
        <f t="shared" si="6"/>
        <v>NO</v>
      </c>
      <c r="AY9" s="125" t="str">
        <f t="shared" si="7"/>
        <v>NO</v>
      </c>
      <c r="AZ9" s="122">
        <f>+BD_Proyectos!AW7</f>
        <v>0</v>
      </c>
      <c r="BA9" s="85" t="s">
        <v>2836</v>
      </c>
      <c r="BB9" s="122">
        <f>+BD_Proyectos!AX7</f>
        <v>0</v>
      </c>
      <c r="BC9" s="85" t="s">
        <v>2836</v>
      </c>
      <c r="BD9" s="122" t="str">
        <f>+IF(BB9="","",IFERROR(VLOOKUP(BB9,BS!$G$2:$K$2399,1,FALSE),"NO"))</f>
        <v>NO</v>
      </c>
      <c r="BE9" s="125" t="str">
        <f t="shared" si="8"/>
        <v>NO</v>
      </c>
      <c r="BF9" s="122">
        <f>+BD_Proyectos!AY7</f>
        <v>0</v>
      </c>
      <c r="BG9" s="85" t="s">
        <v>2836</v>
      </c>
      <c r="BH9" s="122">
        <f>+BD_Proyectos!BE7</f>
        <v>0</v>
      </c>
      <c r="BI9" s="85" t="s">
        <v>2836</v>
      </c>
      <c r="BJ9" s="122" t="str">
        <f>+IF(BB9="","",IFERROR(VLOOKUP(BB9,BS!$G$2:$K$2399,5,FALSE),"NO"))</f>
        <v>NO</v>
      </c>
      <c r="BK9" s="125" t="str">
        <f t="shared" si="9"/>
        <v>NO</v>
      </c>
      <c r="BL9" s="125" t="str">
        <f t="shared" si="10"/>
        <v>NO</v>
      </c>
      <c r="BM9" s="122">
        <f>+BD_Proyectos!AZ7</f>
        <v>0</v>
      </c>
      <c r="BN9" s="85" t="s">
        <v>2836</v>
      </c>
      <c r="BO9" s="122">
        <f>+BD_Proyectos!BA7</f>
        <v>0</v>
      </c>
      <c r="BP9" s="85" t="s">
        <v>2836</v>
      </c>
      <c r="BQ9" s="122" t="str">
        <f>+IF(BO9="","",IFERROR(VLOOKUP(BO9,BS!$G$2:$K$2399,1,FALSE),"NO"))</f>
        <v>NO</v>
      </c>
      <c r="BR9" s="125" t="str">
        <f t="shared" si="11"/>
        <v>NO</v>
      </c>
      <c r="BS9" s="122">
        <f>+BD_Proyectos!BB7</f>
        <v>0</v>
      </c>
      <c r="BT9" s="85" t="s">
        <v>2836</v>
      </c>
      <c r="BU9" s="122">
        <f>+BD_Proyectos!BF7</f>
        <v>0</v>
      </c>
      <c r="BV9" s="85" t="s">
        <v>2836</v>
      </c>
      <c r="BW9" s="122" t="str">
        <f>+IF(BO9="","",IFERROR(VLOOKUP(BO9,BS!$G$2:$K$2399,5,FALSE),"NO"))</f>
        <v>NO</v>
      </c>
      <c r="BX9" s="125" t="str">
        <f t="shared" si="12"/>
        <v>NO</v>
      </c>
      <c r="BY9" s="125" t="str">
        <f t="shared" si="13"/>
        <v>NO</v>
      </c>
      <c r="BZ9" s="122">
        <f>+BD_Proyectos!L7</f>
        <v>310</v>
      </c>
      <c r="CA9" s="85" t="s">
        <v>2836</v>
      </c>
      <c r="CB9" s="122">
        <f t="shared" si="14"/>
        <v>310</v>
      </c>
      <c r="CC9" s="85" t="s">
        <v>2836</v>
      </c>
      <c r="CD9" s="125" t="str">
        <f t="shared" si="15"/>
        <v>OK</v>
      </c>
      <c r="CE9" s="99"/>
      <c r="CF9" s="122"/>
      <c r="CG9" s="122"/>
      <c r="CH9" s="122"/>
      <c r="CI9" s="122"/>
      <c r="CJ9" s="122"/>
      <c r="CK9" s="122"/>
      <c r="CL9" s="122"/>
      <c r="CM9" s="122"/>
      <c r="CN9" s="126">
        <f>+BD_Proyectos!P7</f>
        <v>2471552249</v>
      </c>
      <c r="CO9" s="85" t="s">
        <v>2836</v>
      </c>
      <c r="CP9" s="126">
        <f>+BD_Proyectos!Q7</f>
        <v>0</v>
      </c>
      <c r="CQ9" s="85" t="s">
        <v>2836</v>
      </c>
      <c r="CR9" s="126">
        <f t="shared" si="16"/>
        <v>7972749.1903225807</v>
      </c>
      <c r="CS9" s="126">
        <f>+BD_Proyectos!AK7</f>
        <v>47358024</v>
      </c>
      <c r="CT9" s="85" t="s">
        <v>2836</v>
      </c>
      <c r="CU9" s="125" t="str">
        <f t="shared" si="17"/>
        <v>SI</v>
      </c>
      <c r="CV9" s="126">
        <f>+BD_Proyectos!T7</f>
        <v>0</v>
      </c>
      <c r="CW9" s="85" t="s">
        <v>2836</v>
      </c>
      <c r="CX9" s="125" t="str">
        <f t="shared" si="27"/>
        <v>NO</v>
      </c>
      <c r="CY9" s="127">
        <f>+BD_Proyectos!V7</f>
        <v>45697</v>
      </c>
      <c r="CZ9" s="85" t="s">
        <v>686</v>
      </c>
      <c r="DA9" s="125" t="str">
        <f t="shared" si="18"/>
        <v>NO</v>
      </c>
      <c r="DB9" s="122" t="str">
        <f t="shared" si="19"/>
        <v>NO</v>
      </c>
      <c r="DC9" s="128">
        <f t="shared" si="20"/>
        <v>29088492.539999999</v>
      </c>
      <c r="DD9" s="89">
        <v>1.4999999999999999E-2</v>
      </c>
      <c r="DE9" s="125" t="str">
        <f t="shared" si="28"/>
        <v>SI</v>
      </c>
      <c r="DF9" s="90">
        <v>1939232836</v>
      </c>
      <c r="DG9" s="89">
        <v>0.15</v>
      </c>
      <c r="DH9" s="126">
        <f t="shared" si="29"/>
        <v>290884925.39999998</v>
      </c>
      <c r="DI9" s="89">
        <v>0.05</v>
      </c>
      <c r="DJ9" s="126">
        <f t="shared" si="30"/>
        <v>96961641.800000012</v>
      </c>
      <c r="DK9" s="89">
        <v>0.05</v>
      </c>
      <c r="DL9" s="126">
        <f t="shared" si="31"/>
        <v>96961641.800000012</v>
      </c>
      <c r="DM9" s="126">
        <f t="shared" si="21"/>
        <v>484808209</v>
      </c>
      <c r="DN9" s="129" t="str">
        <f t="shared" si="22"/>
        <v>SI</v>
      </c>
      <c r="DO9" s="122" t="str">
        <f>+BD_Proyectos!AM7</f>
        <v>Sistema de medida con operación remota o local, que concentra en una unidad compacta los protocolos de comunicaciones y la herramienta que permita leer, operar, supervisar, controlar, administrar o comunicarse con el sistema disponible en Air-e S.A.S E.S.P.</v>
      </c>
      <c r="DP9" s="85" t="s">
        <v>2836</v>
      </c>
      <c r="DQ9" s="126">
        <f>+BD_Proyectos!AN7</f>
        <v>608861371</v>
      </c>
      <c r="DR9" s="85" t="s">
        <v>2836</v>
      </c>
      <c r="DS9" s="122">
        <f>+BD_Proyectos!AI7</f>
        <v>14</v>
      </c>
      <c r="DT9" s="85" t="s">
        <v>2836</v>
      </c>
      <c r="DU9" s="122">
        <f>+BD_Proyectos!AJ7</f>
        <v>340</v>
      </c>
      <c r="DV9" s="85" t="s">
        <v>2836</v>
      </c>
      <c r="DW9" s="122">
        <f>+BD_Proyectos!AG7</f>
        <v>1.2450000000000001</v>
      </c>
      <c r="DX9" s="85" t="s">
        <v>2836</v>
      </c>
      <c r="DY9" s="122">
        <f>+BD_Proyectos!AH7</f>
        <v>0.63900000000000001</v>
      </c>
      <c r="DZ9" s="85" t="s">
        <v>2836</v>
      </c>
      <c r="EA9" s="122" t="str">
        <f>+BD_Proyectos!BG7</f>
        <v>5</v>
      </c>
      <c r="EB9" s="85" t="s">
        <v>686</v>
      </c>
      <c r="EC9" s="122">
        <f>+BD_Proyectos!BH7</f>
        <v>0</v>
      </c>
      <c r="ED9" s="85" t="s">
        <v>2836</v>
      </c>
      <c r="EE9" s="127">
        <f>+BD_Proyectos!M7</f>
        <v>45912</v>
      </c>
      <c r="EF9" s="85" t="s">
        <v>2836</v>
      </c>
      <c r="EG9" s="127">
        <f>+BD_Proyectos!O7</f>
        <v>46566</v>
      </c>
      <c r="EH9" s="85" t="s">
        <v>2836</v>
      </c>
      <c r="EI9" s="130">
        <f t="shared" si="32"/>
        <v>21</v>
      </c>
      <c r="EJ9" s="123" t="str">
        <f t="shared" si="23"/>
        <v xml:space="preserve">● El numero de usuarios de la base de datos de la SSPDS no corresponde con respecto a la certificacion enviada por el O.R. en el B1
●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●El valor asegurado debe ser igual al 5% del valor total del proyecto
●La vigencia de la póliza debe ser minimo el 20 de febrero de 2025
</v>
      </c>
      <c r="EK9" s="123" t="str">
        <f t="shared" si="24"/>
        <v xml:space="preserve">REVISAR:  VIGENCIA PÓLIZA dd/mes/año
(ANEXO 1 - POLIZA)
REVISAR:  Municipio Categoria
</v>
      </c>
      <c r="EL9" s="123"/>
    </row>
    <row r="10" spans="1:152" ht="43.15">
      <c r="A10" s="122" t="str">
        <f t="shared" si="25"/>
        <v>7. NORMALIZACIÓN DE REDES ELÉCTRICAS BARRIO LAS PALMAS</v>
      </c>
      <c r="B10" s="123">
        <v>7</v>
      </c>
      <c r="C10" s="123" t="s">
        <v>2834</v>
      </c>
      <c r="D10" s="123" t="s">
        <v>2835</v>
      </c>
      <c r="E10" s="122" t="s">
        <v>2462</v>
      </c>
      <c r="F10" s="123" t="s">
        <v>2628</v>
      </c>
      <c r="G10" s="85" t="s">
        <v>2836</v>
      </c>
      <c r="H10" s="122" t="s">
        <v>2617</v>
      </c>
      <c r="I10" s="85" t="s">
        <v>2836</v>
      </c>
      <c r="J10" s="122" t="s">
        <v>2629</v>
      </c>
      <c r="K10" s="85" t="s">
        <v>2836</v>
      </c>
      <c r="L10" s="122" t="str">
        <f>+IFERROR('MUNICIPIOS PDET'!E198,"NO")</f>
        <v>NO</v>
      </c>
      <c r="M10" s="122" t="str">
        <f>+BD_Proyectos!F8</f>
        <v>LAS PALMAS</v>
      </c>
      <c r="N10" s="85" t="s">
        <v>2836</v>
      </c>
      <c r="O10" s="122">
        <f>+BD_Proyectos!G8</f>
        <v>8692</v>
      </c>
      <c r="P10" s="85" t="s">
        <v>2836</v>
      </c>
      <c r="Q10" s="124">
        <f>+IF(O10="","",IFERROR(VLOOKUP(O10,BS!$G$2:$K$2399,1,FALSE),"NO"))</f>
        <v>8692</v>
      </c>
      <c r="R10" s="125" t="str">
        <f t="shared" si="26"/>
        <v>OK</v>
      </c>
      <c r="S10" s="122">
        <f>+BD_Proyectos!J8</f>
        <v>205</v>
      </c>
      <c r="T10" s="85" t="s">
        <v>2836</v>
      </c>
      <c r="U10" s="122">
        <f>+BD_Proyectos!I8</f>
        <v>207</v>
      </c>
      <c r="V10" s="85" t="s">
        <v>2836</v>
      </c>
      <c r="W10" s="122">
        <f>+IF(O10="","",IFERROR(VLOOKUP(O10,BS!$G$2:$K$2399,5,FALSE),"NO"))</f>
        <v>233</v>
      </c>
      <c r="X10" s="125" t="str">
        <f t="shared" si="0"/>
        <v>NO</v>
      </c>
      <c r="Y10" s="125" t="str">
        <f t="shared" si="1"/>
        <v>NO</v>
      </c>
      <c r="Z10" s="122">
        <f>+BD_Proyectos!AQ8</f>
        <v>0</v>
      </c>
      <c r="AA10" s="85" t="s">
        <v>2836</v>
      </c>
      <c r="AB10" s="122">
        <f>+BD_Proyectos!AR8</f>
        <v>0</v>
      </c>
      <c r="AC10" s="85" t="s">
        <v>2836</v>
      </c>
      <c r="AD10" s="122" t="str">
        <f>+IF(AB10="","",IFERROR(VLOOKUP(AB10,BS!$G$2:$K$2399,1,FALSE),"NO"))</f>
        <v>NO</v>
      </c>
      <c r="AE10" s="125" t="str">
        <f t="shared" si="2"/>
        <v>NO</v>
      </c>
      <c r="AF10" s="122">
        <f>+BD_Proyectos!AS8</f>
        <v>0</v>
      </c>
      <c r="AG10" s="85" t="s">
        <v>2836</v>
      </c>
      <c r="AH10" s="122">
        <f>+BD_Proyectos!BC8</f>
        <v>0</v>
      </c>
      <c r="AI10" s="85" t="s">
        <v>2836</v>
      </c>
      <c r="AJ10" s="122" t="str">
        <f>+IF(AB10="","",IFERROR(VLOOKUP(AB10,BS!$G$2:$K$2399,5,FALSE),"NO"))</f>
        <v>NO</v>
      </c>
      <c r="AK10" s="125" t="str">
        <f t="shared" si="3"/>
        <v>NO</v>
      </c>
      <c r="AL10" s="125" t="str">
        <f t="shared" si="4"/>
        <v>NO</v>
      </c>
      <c r="AM10" s="122">
        <f>+BD_Proyectos!AT8</f>
        <v>0</v>
      </c>
      <c r="AN10" s="85" t="s">
        <v>2836</v>
      </c>
      <c r="AO10" s="122">
        <f>+BD_Proyectos!AU8</f>
        <v>0</v>
      </c>
      <c r="AP10" s="85" t="s">
        <v>2836</v>
      </c>
      <c r="AQ10" s="122" t="str">
        <f>+IF(AO10="","",IFERROR(VLOOKUP(AO10,BS!$G$2:$K$2399,1,FALSE),"NO"))</f>
        <v>NO</v>
      </c>
      <c r="AR10" s="125" t="str">
        <f t="shared" si="5"/>
        <v>NO</v>
      </c>
      <c r="AS10" s="122">
        <f>+BD_Proyectos!AV8</f>
        <v>0</v>
      </c>
      <c r="AT10" s="85" t="s">
        <v>2836</v>
      </c>
      <c r="AU10" s="122">
        <f>+BD_Proyectos!BD8</f>
        <v>0</v>
      </c>
      <c r="AV10" s="85" t="s">
        <v>2836</v>
      </c>
      <c r="AW10" s="122" t="str">
        <f>+IF(AO10="","",IFERROR(VLOOKUP(AO10,BS!$G$2:$K$2399,5,FALSE),"NO"))</f>
        <v>NO</v>
      </c>
      <c r="AX10" s="125" t="str">
        <f t="shared" si="6"/>
        <v>NO</v>
      </c>
      <c r="AY10" s="125" t="str">
        <f t="shared" si="7"/>
        <v>NO</v>
      </c>
      <c r="AZ10" s="122">
        <f>+BD_Proyectos!AW8</f>
        <v>0</v>
      </c>
      <c r="BA10" s="85" t="s">
        <v>2836</v>
      </c>
      <c r="BB10" s="122">
        <f>+BD_Proyectos!AX8</f>
        <v>0</v>
      </c>
      <c r="BC10" s="85" t="s">
        <v>2836</v>
      </c>
      <c r="BD10" s="122" t="str">
        <f>+IF(BB10="","",IFERROR(VLOOKUP(BB10,BS!$G$2:$K$2399,1,FALSE),"NO"))</f>
        <v>NO</v>
      </c>
      <c r="BE10" s="125" t="str">
        <f t="shared" si="8"/>
        <v>NO</v>
      </c>
      <c r="BF10" s="122">
        <f>+BD_Proyectos!AY8</f>
        <v>0</v>
      </c>
      <c r="BG10" s="85" t="s">
        <v>2836</v>
      </c>
      <c r="BH10" s="122">
        <f>+BD_Proyectos!BE8</f>
        <v>0</v>
      </c>
      <c r="BI10" s="85" t="s">
        <v>2836</v>
      </c>
      <c r="BJ10" s="122" t="str">
        <f>+IF(BB10="","",IFERROR(VLOOKUP(BB10,BS!$G$2:$K$2399,5,FALSE),"NO"))</f>
        <v>NO</v>
      </c>
      <c r="BK10" s="125" t="str">
        <f t="shared" si="9"/>
        <v>NO</v>
      </c>
      <c r="BL10" s="125" t="str">
        <f t="shared" si="10"/>
        <v>NO</v>
      </c>
      <c r="BM10" s="122">
        <f>+BD_Proyectos!AZ8</f>
        <v>0</v>
      </c>
      <c r="BN10" s="85" t="s">
        <v>2836</v>
      </c>
      <c r="BO10" s="122">
        <f>+BD_Proyectos!BA8</f>
        <v>0</v>
      </c>
      <c r="BP10" s="85" t="s">
        <v>2836</v>
      </c>
      <c r="BQ10" s="122" t="str">
        <f>+IF(BO10="","",IFERROR(VLOOKUP(BO10,BS!$G$2:$K$2399,1,FALSE),"NO"))</f>
        <v>NO</v>
      </c>
      <c r="BR10" s="125" t="str">
        <f t="shared" si="11"/>
        <v>NO</v>
      </c>
      <c r="BS10" s="122">
        <f>+BD_Proyectos!BB8</f>
        <v>0</v>
      </c>
      <c r="BT10" s="85" t="s">
        <v>2836</v>
      </c>
      <c r="BU10" s="122">
        <f>+BD_Proyectos!BF8</f>
        <v>0</v>
      </c>
      <c r="BV10" s="85" t="s">
        <v>2836</v>
      </c>
      <c r="BW10" s="122" t="str">
        <f>+IF(BO10="","",IFERROR(VLOOKUP(BO10,BS!$G$2:$K$2399,5,FALSE),"NO"))</f>
        <v>NO</v>
      </c>
      <c r="BX10" s="125" t="str">
        <f t="shared" si="12"/>
        <v>NO</v>
      </c>
      <c r="BY10" s="125" t="str">
        <f t="shared" si="13"/>
        <v>NO</v>
      </c>
      <c r="BZ10" s="122">
        <f>+BD_Proyectos!L8</f>
        <v>244</v>
      </c>
      <c r="CA10" s="85" t="s">
        <v>686</v>
      </c>
      <c r="CB10" s="122">
        <f t="shared" si="14"/>
        <v>205</v>
      </c>
      <c r="CC10" s="85" t="s">
        <v>2836</v>
      </c>
      <c r="CD10" s="125" t="str">
        <f t="shared" si="15"/>
        <v>NO</v>
      </c>
      <c r="CE10" s="99"/>
      <c r="CF10" s="122"/>
      <c r="CG10" s="122"/>
      <c r="CH10" s="122"/>
      <c r="CI10" s="122"/>
      <c r="CJ10" s="122"/>
      <c r="CK10" s="122"/>
      <c r="CL10" s="122"/>
      <c r="CM10" s="122"/>
      <c r="CN10" s="126">
        <f>+BD_Proyectos!P8</f>
        <v>1978797059</v>
      </c>
      <c r="CO10" s="85" t="s">
        <v>2836</v>
      </c>
      <c r="CP10" s="126">
        <f>+BD_Proyectos!Q8</f>
        <v>0</v>
      </c>
      <c r="CQ10" s="85" t="s">
        <v>2836</v>
      </c>
      <c r="CR10" s="126">
        <f t="shared" si="16"/>
        <v>9652668.5804878045</v>
      </c>
      <c r="CS10" s="126">
        <f>+BD_Proyectos!AK8</f>
        <v>44504984</v>
      </c>
      <c r="CT10" s="85" t="s">
        <v>2836</v>
      </c>
      <c r="CU10" s="125" t="str">
        <f t="shared" si="17"/>
        <v>SI</v>
      </c>
      <c r="CV10" s="126">
        <f>+BD_Proyectos!T8</f>
        <v>0</v>
      </c>
      <c r="CW10" s="85" t="s">
        <v>2836</v>
      </c>
      <c r="CX10" s="125" t="str">
        <f t="shared" si="27"/>
        <v>NO</v>
      </c>
      <c r="CY10" s="127">
        <f>+BD_Proyectos!V8</f>
        <v>45697</v>
      </c>
      <c r="CZ10" s="85" t="s">
        <v>686</v>
      </c>
      <c r="DA10" s="125" t="str">
        <f t="shared" si="18"/>
        <v>NO</v>
      </c>
      <c r="DB10" s="122" t="str">
        <f t="shared" si="19"/>
        <v>NO</v>
      </c>
      <c r="DC10" s="128">
        <f t="shared" si="20"/>
        <v>23289098.384999998</v>
      </c>
      <c r="DD10" s="89">
        <v>1.4999999999999999E-2</v>
      </c>
      <c r="DE10" s="125" t="str">
        <f t="shared" si="28"/>
        <v>SI</v>
      </c>
      <c r="DF10" s="90">
        <v>1552606559</v>
      </c>
      <c r="DG10" s="89">
        <v>0.15</v>
      </c>
      <c r="DH10" s="126">
        <f t="shared" si="29"/>
        <v>232890983.84999999</v>
      </c>
      <c r="DI10" s="89">
        <v>0.05</v>
      </c>
      <c r="DJ10" s="126">
        <f t="shared" si="30"/>
        <v>77630327.950000003</v>
      </c>
      <c r="DK10" s="89">
        <v>0.05</v>
      </c>
      <c r="DL10" s="126">
        <f t="shared" si="31"/>
        <v>77630327.950000003</v>
      </c>
      <c r="DM10" s="126">
        <f t="shared" si="21"/>
        <v>388151639.75</v>
      </c>
      <c r="DN10" s="129" t="str">
        <f t="shared" si="22"/>
        <v>SI</v>
      </c>
      <c r="DO10" s="122" t="str">
        <f>+BD_Proyectos!AM8</f>
        <v>Sistema de medida con operación remota o local, que concentra en una unidad compacta los protocolos de comunicaciones y la herramienta que permita leer, operar, supervisar, controlar, administrar o comunicarse con el sistema disponible en Air-e S.A.S E.S.P.</v>
      </c>
      <c r="DP10" s="85" t="s">
        <v>2836</v>
      </c>
      <c r="DQ10" s="126">
        <f>+BD_Proyectos!AN8</f>
        <v>449370709</v>
      </c>
      <c r="DR10" s="85" t="s">
        <v>2836</v>
      </c>
      <c r="DS10" s="122">
        <f>+BD_Proyectos!AI8</f>
        <v>10</v>
      </c>
      <c r="DT10" s="85" t="s">
        <v>2836</v>
      </c>
      <c r="DU10" s="122">
        <f>+BD_Proyectos!AJ8</f>
        <v>270</v>
      </c>
      <c r="DV10" s="85" t="s">
        <v>2836</v>
      </c>
      <c r="DW10" s="122">
        <f>+BD_Proyectos!AG8</f>
        <v>1.234</v>
      </c>
      <c r="DX10" s="85" t="s">
        <v>2836</v>
      </c>
      <c r="DY10" s="122">
        <f>+BD_Proyectos!AH8</f>
        <v>0.65300000000000002</v>
      </c>
      <c r="DZ10" s="85" t="s">
        <v>2836</v>
      </c>
      <c r="EA10" s="122" t="str">
        <f>+BD_Proyectos!BG8</f>
        <v>5</v>
      </c>
      <c r="EB10" s="85" t="s">
        <v>686</v>
      </c>
      <c r="EC10" s="122">
        <f>+BD_Proyectos!BH8</f>
        <v>0</v>
      </c>
      <c r="ED10" s="85" t="s">
        <v>2836</v>
      </c>
      <c r="EE10" s="127">
        <f>+BD_Proyectos!M8</f>
        <v>45912</v>
      </c>
      <c r="EF10" s="85" t="s">
        <v>2836</v>
      </c>
      <c r="EG10" s="127">
        <f>+BD_Proyectos!O8</f>
        <v>46566</v>
      </c>
      <c r="EH10" s="85" t="s">
        <v>2836</v>
      </c>
      <c r="EI10" s="130">
        <f t="shared" si="32"/>
        <v>21</v>
      </c>
      <c r="EJ10" s="123" t="str">
        <f t="shared" si="23"/>
        <v xml:space="preserve">● El numero de usuarios de la base de datos de la SSPDS no corresponde con respecto a la certificacion enviada por el O.R. en el B1
●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 El numero de usuarios totales es diferente al de la memorias de cálculos
●El valor asegurado debe ser igual al 5% del valor total del proyecto
●La vigencia de la póliza debe ser minimo el 20 de febrero de 2025
</v>
      </c>
      <c r="EK10" s="123" t="str">
        <f t="shared" si="24"/>
        <v xml:space="preserve">REVISAR:  USUARIOS TOTALES MEMORIAS DE CÁLCULO 
REVISAR:  VIGENCIA PÓLIZA dd/mes/año
(ANEXO 1 - POLIZA)
REVISAR:  Municipio Categoria
</v>
      </c>
      <c r="EL10" s="123"/>
    </row>
    <row r="11" spans="1:152" ht="43.15">
      <c r="A11" s="122" t="str">
        <f t="shared" si="25"/>
        <v>8. NORMALIZACIÓN DE REDES ELÉCTRICAS BARRIO BUENA ESPERANZA</v>
      </c>
      <c r="B11" s="123">
        <v>8</v>
      </c>
      <c r="C11" s="123" t="s">
        <v>2837</v>
      </c>
      <c r="D11" s="123" t="s">
        <v>2838</v>
      </c>
      <c r="E11" s="122" t="s">
        <v>2462</v>
      </c>
      <c r="F11" s="123" t="s">
        <v>2631</v>
      </c>
      <c r="G11" s="85" t="s">
        <v>2836</v>
      </c>
      <c r="H11" s="122" t="s">
        <v>2617</v>
      </c>
      <c r="I11" s="85" t="s">
        <v>2836</v>
      </c>
      <c r="J11" s="122" t="s">
        <v>2632</v>
      </c>
      <c r="K11" s="85" t="s">
        <v>2836</v>
      </c>
      <c r="L11" s="122" t="str">
        <f>+IFERROR('MUNICIPIOS PDET'!E199,"NO")</f>
        <v>NO</v>
      </c>
      <c r="M11" s="122" t="str">
        <f>+BD_Proyectos!F9</f>
        <v>BUENA ESPERANZA</v>
      </c>
      <c r="N11" s="85" t="s">
        <v>2836</v>
      </c>
      <c r="O11" s="122">
        <f>+BD_Proyectos!G9</f>
        <v>7281</v>
      </c>
      <c r="P11" s="85" t="s">
        <v>2836</v>
      </c>
      <c r="Q11" s="124">
        <f>+IF(O11="","",IFERROR(VLOOKUP(O11,BS!$G$2:$K$2399,1,FALSE),"NO"))</f>
        <v>7281</v>
      </c>
      <c r="R11" s="125" t="str">
        <f t="shared" si="26"/>
        <v>OK</v>
      </c>
      <c r="S11" s="122">
        <f>+BD_Proyectos!J9</f>
        <v>124</v>
      </c>
      <c r="T11" s="85" t="s">
        <v>2836</v>
      </c>
      <c r="U11" s="122">
        <f>+BD_Proyectos!I9</f>
        <v>124</v>
      </c>
      <c r="V11" s="85" t="s">
        <v>2836</v>
      </c>
      <c r="W11" s="122">
        <f>+IF(O11="","",IFERROR(VLOOKUP(O11,BS!$G$2:$K$2399,5,FALSE),"NO"))</f>
        <v>124</v>
      </c>
      <c r="X11" s="125" t="str">
        <f t="shared" si="0"/>
        <v>OK</v>
      </c>
      <c r="Y11" s="125" t="str">
        <f t="shared" si="1"/>
        <v>NO</v>
      </c>
      <c r="Z11" s="122">
        <f>+BD_Proyectos!AQ9</f>
        <v>0</v>
      </c>
      <c r="AA11" s="85"/>
      <c r="AB11" s="122">
        <f>+BD_Proyectos!AR9</f>
        <v>0</v>
      </c>
      <c r="AC11" s="85"/>
      <c r="AD11" s="122" t="str">
        <f>+IF(AB11="","",IFERROR(VLOOKUP(AB11,BS!$G$2:$K$2399,1,FALSE),"NO"))</f>
        <v>NO</v>
      </c>
      <c r="AE11" s="125" t="str">
        <f t="shared" si="2"/>
        <v>NO</v>
      </c>
      <c r="AF11" s="122">
        <f>+BD_Proyectos!AS9</f>
        <v>0</v>
      </c>
      <c r="AG11" s="85"/>
      <c r="AH11" s="122">
        <f>+BD_Proyectos!BC9</f>
        <v>0</v>
      </c>
      <c r="AI11" s="85"/>
      <c r="AJ11" s="122" t="str">
        <f>+IF(AB11="","",IFERROR(VLOOKUP(AB11,BS!$G$2:$K$2399,5,FALSE),"NO"))</f>
        <v>NO</v>
      </c>
      <c r="AK11" s="125" t="str">
        <f t="shared" si="3"/>
        <v>NO</v>
      </c>
      <c r="AL11" s="125" t="str">
        <f t="shared" si="4"/>
        <v>NO</v>
      </c>
      <c r="AM11" s="122">
        <f>+BD_Proyectos!AT9</f>
        <v>0</v>
      </c>
      <c r="AN11" s="85"/>
      <c r="AO11" s="122">
        <f>+BD_Proyectos!AU9</f>
        <v>0</v>
      </c>
      <c r="AP11" s="85"/>
      <c r="AQ11" s="122" t="str">
        <f>+IF(AO11="","",IFERROR(VLOOKUP(AO11,BS!$G$2:$K$2399,1,FALSE),"NO"))</f>
        <v>NO</v>
      </c>
      <c r="AR11" s="125" t="str">
        <f t="shared" si="5"/>
        <v>NO</v>
      </c>
      <c r="AS11" s="122">
        <f>+BD_Proyectos!AV9</f>
        <v>0</v>
      </c>
      <c r="AT11" s="85"/>
      <c r="AU11" s="122">
        <f>+BD_Proyectos!BD9</f>
        <v>0</v>
      </c>
      <c r="AV11" s="85"/>
      <c r="AW11" s="122" t="str">
        <f>+IF(AO11="","",IFERROR(VLOOKUP(AO11,BS!$G$2:$K$2399,5,FALSE),"NO"))</f>
        <v>NO</v>
      </c>
      <c r="AX11" s="125" t="str">
        <f t="shared" si="6"/>
        <v>NO</v>
      </c>
      <c r="AY11" s="125" t="str">
        <f t="shared" si="7"/>
        <v>NO</v>
      </c>
      <c r="AZ11" s="122">
        <f>+BD_Proyectos!AW9</f>
        <v>0</v>
      </c>
      <c r="BA11" s="85"/>
      <c r="BB11" s="122">
        <f>+BD_Proyectos!AX9</f>
        <v>0</v>
      </c>
      <c r="BC11" s="85"/>
      <c r="BD11" s="122" t="str">
        <f>+IF(BB11="","",IFERROR(VLOOKUP(BB11,BS!$G$2:$K$2399,1,FALSE),"NO"))</f>
        <v>NO</v>
      </c>
      <c r="BE11" s="125" t="str">
        <f t="shared" si="8"/>
        <v>NO</v>
      </c>
      <c r="BF11" s="122">
        <f>+BD_Proyectos!AY9</f>
        <v>0</v>
      </c>
      <c r="BG11" s="85"/>
      <c r="BH11" s="122">
        <f>+BD_Proyectos!BE9</f>
        <v>0</v>
      </c>
      <c r="BI11" s="85"/>
      <c r="BJ11" s="122" t="str">
        <f>+IF(BB11="","",IFERROR(VLOOKUP(BB11,BS!$G$2:$K$2399,5,FALSE),"NO"))</f>
        <v>NO</v>
      </c>
      <c r="BK11" s="125" t="str">
        <f t="shared" si="9"/>
        <v>NO</v>
      </c>
      <c r="BL11" s="125" t="str">
        <f t="shared" si="10"/>
        <v>NO</v>
      </c>
      <c r="BM11" s="122">
        <f>+BD_Proyectos!AZ9</f>
        <v>0</v>
      </c>
      <c r="BN11" s="85"/>
      <c r="BO11" s="122">
        <f>+BD_Proyectos!BA9</f>
        <v>0</v>
      </c>
      <c r="BP11" s="85"/>
      <c r="BQ11" s="122" t="str">
        <f>+IF(BO11="","",IFERROR(VLOOKUP(BO11,BS!$G$2:$K$2399,1,FALSE),"NO"))</f>
        <v>NO</v>
      </c>
      <c r="BR11" s="125" t="str">
        <f t="shared" si="11"/>
        <v>NO</v>
      </c>
      <c r="BS11" s="122">
        <f>+BD_Proyectos!BB9</f>
        <v>0</v>
      </c>
      <c r="BT11" s="85"/>
      <c r="BU11" s="122">
        <f>+BD_Proyectos!BF9</f>
        <v>0</v>
      </c>
      <c r="BV11" s="85"/>
      <c r="BW11" s="122" t="str">
        <f>+IF(BO11="","",IFERROR(VLOOKUP(BO11,BS!$G$2:$K$2399,5,FALSE),"NO"))</f>
        <v>NO</v>
      </c>
      <c r="BX11" s="125" t="str">
        <f t="shared" si="12"/>
        <v>NO</v>
      </c>
      <c r="BY11" s="125" t="str">
        <f t="shared" si="13"/>
        <v>NO</v>
      </c>
      <c r="BZ11" s="122">
        <f>+BD_Proyectos!L9</f>
        <v>157</v>
      </c>
      <c r="CA11" s="85" t="s">
        <v>2836</v>
      </c>
      <c r="CB11" s="122">
        <f t="shared" si="14"/>
        <v>124</v>
      </c>
      <c r="CC11" s="85" t="s">
        <v>2836</v>
      </c>
      <c r="CD11" s="125" t="str">
        <f t="shared" si="15"/>
        <v>NO</v>
      </c>
      <c r="CE11" s="99"/>
      <c r="CF11" s="122"/>
      <c r="CG11" s="122"/>
      <c r="CH11" s="122"/>
      <c r="CI11" s="122"/>
      <c r="CJ11" s="122"/>
      <c r="CK11" s="122"/>
      <c r="CL11" s="122"/>
      <c r="CM11" s="122"/>
      <c r="CN11" s="126">
        <f>+BD_Proyectos!P9</f>
        <v>1248203348</v>
      </c>
      <c r="CO11" s="85" t="s">
        <v>2836</v>
      </c>
      <c r="CP11" s="126">
        <f>+BD_Proyectos!Q9</f>
        <v>0</v>
      </c>
      <c r="CQ11" s="85" t="s">
        <v>2836</v>
      </c>
      <c r="CR11" s="126">
        <f t="shared" si="16"/>
        <v>10066156.032258065</v>
      </c>
      <c r="CS11" s="126">
        <f>+BD_Proyectos!AK9</f>
        <v>6787991</v>
      </c>
      <c r="CT11" s="85" t="s">
        <v>2836</v>
      </c>
      <c r="CU11" s="125" t="str">
        <f t="shared" si="17"/>
        <v>SI</v>
      </c>
      <c r="CV11" s="126">
        <f>+BD_Proyectos!T9</f>
        <v>0</v>
      </c>
      <c r="CW11" s="85" t="s">
        <v>2836</v>
      </c>
      <c r="CX11" s="125" t="str">
        <f t="shared" si="27"/>
        <v>NO</v>
      </c>
      <c r="CY11" s="127">
        <f>+BD_Proyectos!V9</f>
        <v>45697</v>
      </c>
      <c r="CZ11" s="85" t="s">
        <v>686</v>
      </c>
      <c r="DA11" s="125" t="str">
        <f t="shared" si="18"/>
        <v>NO</v>
      </c>
      <c r="DB11" s="122" t="str">
        <f t="shared" si="19"/>
        <v>NO</v>
      </c>
      <c r="DC11" s="128">
        <f t="shared" si="20"/>
        <v>14690506.26</v>
      </c>
      <c r="DD11" s="89">
        <v>1.4999999999999999E-2</v>
      </c>
      <c r="DE11" s="125" t="str">
        <f t="shared" si="28"/>
        <v>SI</v>
      </c>
      <c r="DF11" s="90">
        <v>979367084</v>
      </c>
      <c r="DG11" s="89">
        <v>0.15</v>
      </c>
      <c r="DH11" s="126">
        <f t="shared" si="29"/>
        <v>146905062.59999999</v>
      </c>
      <c r="DI11" s="89">
        <v>0.05</v>
      </c>
      <c r="DJ11" s="126">
        <f t="shared" si="30"/>
        <v>48968354.200000003</v>
      </c>
      <c r="DK11" s="89">
        <v>0.05</v>
      </c>
      <c r="DL11" s="126">
        <f t="shared" si="31"/>
        <v>48968354.200000003</v>
      </c>
      <c r="DM11" s="126">
        <f t="shared" si="21"/>
        <v>244841771</v>
      </c>
      <c r="DN11" s="129" t="str">
        <f t="shared" si="22"/>
        <v>SI</v>
      </c>
      <c r="DO11" s="122" t="str">
        <f>+BD_Proyectos!AM9</f>
        <v>Sistema de medida con operación remota o local, que concentra en una unidad compacta los protocolos de comunicaciones y la herramienta que permita leer, operar, supervisar, controlar, administrar o comunicarse con el sistema disponible en Air-e S.A.S E.S.P.</v>
      </c>
      <c r="DP11" s="85" t="s">
        <v>2836</v>
      </c>
      <c r="DQ11" s="126">
        <f>+BD_Proyectos!AN9</f>
        <v>285400619</v>
      </c>
      <c r="DR11" s="85" t="s">
        <v>2836</v>
      </c>
      <c r="DS11" s="122">
        <f>+BD_Proyectos!AI9</f>
        <v>7</v>
      </c>
      <c r="DT11" s="85" t="s">
        <v>2836</v>
      </c>
      <c r="DU11" s="122">
        <f>+BD_Proyectos!AJ9</f>
        <v>190</v>
      </c>
      <c r="DV11" s="85" t="s">
        <v>2836</v>
      </c>
      <c r="DW11" s="122">
        <f>+BD_Proyectos!AG9</f>
        <v>0.85599999999999998</v>
      </c>
      <c r="DX11" s="85" t="s">
        <v>2836</v>
      </c>
      <c r="DY11" s="122">
        <f>+BD_Proyectos!AH9</f>
        <v>0.502</v>
      </c>
      <c r="DZ11" s="85" t="s">
        <v>2836</v>
      </c>
      <c r="EA11" s="122" t="str">
        <f>+BD_Proyectos!BG9</f>
        <v>5</v>
      </c>
      <c r="EB11" s="85"/>
      <c r="EC11" s="122">
        <f>+BD_Proyectos!BH9</f>
        <v>0</v>
      </c>
      <c r="ED11" s="85" t="s">
        <v>2836</v>
      </c>
      <c r="EE11" s="127">
        <f>+BD_Proyectos!M9</f>
        <v>45912</v>
      </c>
      <c r="EF11" s="85" t="s">
        <v>2836</v>
      </c>
      <c r="EG11" s="127">
        <f>+BD_Proyectos!O9</f>
        <v>46566</v>
      </c>
      <c r="EH11" s="85" t="s">
        <v>2836</v>
      </c>
      <c r="EI11" s="130">
        <f t="shared" si="32"/>
        <v>21</v>
      </c>
      <c r="EJ11" s="123" t="str">
        <f t="shared" si="23"/>
        <v xml:space="preserve">●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 El numero de usuarios totales es diferente al de la memorias de cálculos
●El valor asegurado debe ser igual al 5% del valor total del proyecto
●La vigencia de la póliza debe ser minimo el 20 de febrero de 2025
</v>
      </c>
      <c r="EK11" s="123" t="str">
        <f t="shared" si="24"/>
        <v xml:space="preserve">REVISAR:  VIGENCIA PÓLIZA dd/mes/año
(ANEXO 1 - POLIZA)
</v>
      </c>
      <c r="EL11" s="123"/>
    </row>
    <row r="12" spans="1:152" ht="43.15">
      <c r="A12" s="122" t="str">
        <f t="shared" si="25"/>
        <v>9. NORMALIZACIÓN DE REDES ELÉCTRICAS BARRIO LAS DELICIAS II</v>
      </c>
      <c r="B12" s="123">
        <v>9</v>
      </c>
      <c r="C12" s="123" t="s">
        <v>2837</v>
      </c>
      <c r="D12" s="123" t="s">
        <v>2838</v>
      </c>
      <c r="E12" s="122" t="s">
        <v>2462</v>
      </c>
      <c r="F12" s="123" t="s">
        <v>2634</v>
      </c>
      <c r="G12" s="85" t="s">
        <v>2836</v>
      </c>
      <c r="H12" s="122" t="s">
        <v>2635</v>
      </c>
      <c r="I12" s="85" t="s">
        <v>2836</v>
      </c>
      <c r="J12" s="122" t="s">
        <v>2636</v>
      </c>
      <c r="K12" s="85" t="s">
        <v>2836</v>
      </c>
      <c r="L12" s="122" t="str">
        <f>+IFERROR('MUNICIPIOS PDET'!E200,"NO")</f>
        <v>NO</v>
      </c>
      <c r="M12" s="122" t="str">
        <f>+BD_Proyectos!F10</f>
        <v>LAS DELICIAS II</v>
      </c>
      <c r="N12" s="85" t="s">
        <v>2836</v>
      </c>
      <c r="O12" s="122">
        <f>+BD_Proyectos!G10</f>
        <v>1243</v>
      </c>
      <c r="P12" s="85" t="s">
        <v>2836</v>
      </c>
      <c r="Q12" s="124">
        <f>+IF(O12="","",IFERROR(VLOOKUP(O12,BS!$G$2:$K$2399,1,FALSE),"NO"))</f>
        <v>1243</v>
      </c>
      <c r="R12" s="125" t="str">
        <f t="shared" si="26"/>
        <v>OK</v>
      </c>
      <c r="S12" s="122">
        <f>+BD_Proyectos!J10</f>
        <v>147</v>
      </c>
      <c r="T12" s="85" t="s">
        <v>2836</v>
      </c>
      <c r="U12" s="122">
        <f>+BD_Proyectos!I10</f>
        <v>147</v>
      </c>
      <c r="V12" s="85" t="s">
        <v>2836</v>
      </c>
      <c r="W12" s="122">
        <f>+IF(O12="","",IFERROR(VLOOKUP(O12,BS!$G$2:$K$2399,5,FALSE),"NO"))</f>
        <v>147</v>
      </c>
      <c r="X12" s="125" t="str">
        <f t="shared" si="0"/>
        <v>OK</v>
      </c>
      <c r="Y12" s="125" t="str">
        <f t="shared" si="1"/>
        <v>NO</v>
      </c>
      <c r="Z12" s="122">
        <f>+BD_Proyectos!AQ10</f>
        <v>0</v>
      </c>
      <c r="AA12" s="85"/>
      <c r="AB12" s="122">
        <f>+BD_Proyectos!AR10</f>
        <v>0</v>
      </c>
      <c r="AC12" s="85"/>
      <c r="AD12" s="122" t="str">
        <f>+IF(AB12="","",IFERROR(VLOOKUP(AB12,BS!$G$2:$K$2399,1,FALSE),"NO"))</f>
        <v>NO</v>
      </c>
      <c r="AE12" s="125" t="str">
        <f t="shared" si="2"/>
        <v>NO</v>
      </c>
      <c r="AF12" s="122">
        <f>+BD_Proyectos!AS10</f>
        <v>0</v>
      </c>
      <c r="AG12" s="85"/>
      <c r="AH12" s="122">
        <f>+BD_Proyectos!BC10</f>
        <v>0</v>
      </c>
      <c r="AI12" s="85"/>
      <c r="AJ12" s="122" t="str">
        <f>+IF(AB12="","",IFERROR(VLOOKUP(AB12,BS!$G$2:$K$2399,5,FALSE),"NO"))</f>
        <v>NO</v>
      </c>
      <c r="AK12" s="125" t="str">
        <f t="shared" si="3"/>
        <v>NO</v>
      </c>
      <c r="AL12" s="125" t="str">
        <f t="shared" si="4"/>
        <v>NO</v>
      </c>
      <c r="AM12" s="122">
        <f>+BD_Proyectos!AT10</f>
        <v>0</v>
      </c>
      <c r="AN12" s="85"/>
      <c r="AO12" s="122">
        <f>+BD_Proyectos!AU10</f>
        <v>0</v>
      </c>
      <c r="AP12" s="85"/>
      <c r="AQ12" s="122" t="str">
        <f>+IF(AO12="","",IFERROR(VLOOKUP(AO12,BS!$G$2:$K$2399,1,FALSE),"NO"))</f>
        <v>NO</v>
      </c>
      <c r="AR12" s="125" t="str">
        <f t="shared" si="5"/>
        <v>NO</v>
      </c>
      <c r="AS12" s="122">
        <f>+BD_Proyectos!AV10</f>
        <v>0</v>
      </c>
      <c r="AT12" s="85"/>
      <c r="AU12" s="122">
        <f>+BD_Proyectos!BD10</f>
        <v>0</v>
      </c>
      <c r="AV12" s="85"/>
      <c r="AW12" s="122" t="str">
        <f>+IF(AO12="","",IFERROR(VLOOKUP(AO12,BS!$G$2:$K$2399,5,FALSE),"NO"))</f>
        <v>NO</v>
      </c>
      <c r="AX12" s="125" t="str">
        <f t="shared" si="6"/>
        <v>NO</v>
      </c>
      <c r="AY12" s="125" t="str">
        <f t="shared" si="7"/>
        <v>NO</v>
      </c>
      <c r="AZ12" s="122">
        <f>+BD_Proyectos!AW10</f>
        <v>0</v>
      </c>
      <c r="BA12" s="85"/>
      <c r="BB12" s="122">
        <f>+BD_Proyectos!AX10</f>
        <v>0</v>
      </c>
      <c r="BC12" s="85"/>
      <c r="BD12" s="122" t="str">
        <f>+IF(BB12="","",IFERROR(VLOOKUP(BB12,BS!$G$2:$K$2399,1,FALSE),"NO"))</f>
        <v>NO</v>
      </c>
      <c r="BE12" s="125" t="str">
        <f t="shared" si="8"/>
        <v>NO</v>
      </c>
      <c r="BF12" s="122">
        <f>+BD_Proyectos!AY10</f>
        <v>0</v>
      </c>
      <c r="BG12" s="85"/>
      <c r="BH12" s="122">
        <f>+BD_Proyectos!BE10</f>
        <v>0</v>
      </c>
      <c r="BI12" s="85"/>
      <c r="BJ12" s="122" t="str">
        <f>+IF(BB12="","",IFERROR(VLOOKUP(BB12,BS!$G$2:$K$2399,5,FALSE),"NO"))</f>
        <v>NO</v>
      </c>
      <c r="BK12" s="125" t="str">
        <f t="shared" si="9"/>
        <v>NO</v>
      </c>
      <c r="BL12" s="125" t="str">
        <f t="shared" si="10"/>
        <v>NO</v>
      </c>
      <c r="BM12" s="122">
        <f>+BD_Proyectos!AZ10</f>
        <v>0</v>
      </c>
      <c r="BN12" s="85"/>
      <c r="BO12" s="122">
        <f>+BD_Proyectos!BA10</f>
        <v>0</v>
      </c>
      <c r="BP12" s="85"/>
      <c r="BQ12" s="122" t="str">
        <f>+IF(BO12="","",IFERROR(VLOOKUP(BO12,BS!$G$2:$K$2399,1,FALSE),"NO"))</f>
        <v>NO</v>
      </c>
      <c r="BR12" s="125" t="str">
        <f t="shared" si="11"/>
        <v>NO</v>
      </c>
      <c r="BS12" s="122">
        <f>+BD_Proyectos!BB10</f>
        <v>0</v>
      </c>
      <c r="BT12" s="85"/>
      <c r="BU12" s="122">
        <f>+BD_Proyectos!BF10</f>
        <v>0</v>
      </c>
      <c r="BV12" s="85"/>
      <c r="BW12" s="122" t="str">
        <f>+IF(BO12="","",IFERROR(VLOOKUP(BO12,BS!$G$2:$K$2399,5,FALSE),"NO"))</f>
        <v>NO</v>
      </c>
      <c r="BX12" s="125" t="str">
        <f t="shared" si="12"/>
        <v>NO</v>
      </c>
      <c r="BY12" s="125" t="str">
        <f t="shared" si="13"/>
        <v>NO</v>
      </c>
      <c r="BZ12" s="122">
        <f>+BD_Proyectos!L10</f>
        <v>300</v>
      </c>
      <c r="CA12" s="85" t="s">
        <v>2836</v>
      </c>
      <c r="CB12" s="122">
        <f t="shared" si="14"/>
        <v>147</v>
      </c>
      <c r="CC12" s="85" t="s">
        <v>2836</v>
      </c>
      <c r="CD12" s="125" t="str">
        <f t="shared" si="15"/>
        <v>NO</v>
      </c>
      <c r="CE12" s="99"/>
      <c r="CF12" s="122"/>
      <c r="CG12" s="122"/>
      <c r="CH12" s="122"/>
      <c r="CI12" s="122"/>
      <c r="CJ12" s="122"/>
      <c r="CK12" s="122"/>
      <c r="CL12" s="122"/>
      <c r="CM12" s="122"/>
      <c r="CN12" s="126">
        <f>+BD_Proyectos!P10</f>
        <v>3135929252</v>
      </c>
      <c r="CO12" s="85" t="s">
        <v>2836</v>
      </c>
      <c r="CP12" s="126">
        <f>+BD_Proyectos!Q10</f>
        <v>0</v>
      </c>
      <c r="CQ12" s="85" t="s">
        <v>2836</v>
      </c>
      <c r="CR12" s="126">
        <f t="shared" si="16"/>
        <v>21332852.054421768</v>
      </c>
      <c r="CS12" s="126">
        <f>+BD_Proyectos!AK10</f>
        <v>66847570</v>
      </c>
      <c r="CT12" s="85" t="s">
        <v>2836</v>
      </c>
      <c r="CU12" s="125" t="str">
        <f t="shared" si="17"/>
        <v>SI</v>
      </c>
      <c r="CV12" s="126">
        <f>+BD_Proyectos!T10</f>
        <v>0</v>
      </c>
      <c r="CW12" s="85" t="s">
        <v>2836</v>
      </c>
      <c r="CX12" s="125" t="str">
        <f t="shared" si="27"/>
        <v>NO</v>
      </c>
      <c r="CY12" s="127">
        <f>+BD_Proyectos!V10</f>
        <v>45697</v>
      </c>
      <c r="CZ12" s="85" t="s">
        <v>686</v>
      </c>
      <c r="DA12" s="125" t="str">
        <f t="shared" si="18"/>
        <v>NO</v>
      </c>
      <c r="DB12" s="122" t="str">
        <f t="shared" si="19"/>
        <v>NO</v>
      </c>
      <c r="DC12" s="128">
        <f t="shared" si="20"/>
        <v>36907758.945</v>
      </c>
      <c r="DD12" s="89">
        <v>1.4999999999999999E-2</v>
      </c>
      <c r="DE12" s="125" t="str">
        <f t="shared" si="28"/>
        <v>SI</v>
      </c>
      <c r="DF12" s="90">
        <v>2460517263</v>
      </c>
      <c r="DG12" s="89">
        <v>0.15</v>
      </c>
      <c r="DH12" s="126">
        <f t="shared" si="29"/>
        <v>369077589.44999999</v>
      </c>
      <c r="DI12" s="89">
        <v>0.05</v>
      </c>
      <c r="DJ12" s="126">
        <f t="shared" si="30"/>
        <v>123025863.15000001</v>
      </c>
      <c r="DK12" s="89">
        <v>0.05</v>
      </c>
      <c r="DL12" s="126">
        <f t="shared" si="31"/>
        <v>123025863.15000001</v>
      </c>
      <c r="DM12" s="126">
        <f t="shared" si="21"/>
        <v>615129315.75</v>
      </c>
      <c r="DN12" s="129" t="str">
        <f t="shared" si="22"/>
        <v>SI</v>
      </c>
      <c r="DO12" s="122" t="str">
        <f>+BD_Proyectos!AM10</f>
        <v>Sistema de medida con operación remota o local, que concentra en una unidad compacta los protocolos de comunicaciones y la herramienta que permita leer, operar, supervisar, controlar, administrar o comunicarse con el sistema disponible en Air-e S.A.S E.S.P.</v>
      </c>
      <c r="DP12" s="85" t="s">
        <v>2836</v>
      </c>
      <c r="DQ12" s="126">
        <f>+BD_Proyectos!AN10</f>
        <v>623502744</v>
      </c>
      <c r="DR12" s="85" t="s">
        <v>2836</v>
      </c>
      <c r="DS12" s="122">
        <f>+BD_Proyectos!AI10</f>
        <v>26</v>
      </c>
      <c r="DT12" s="85" t="s">
        <v>2836</v>
      </c>
      <c r="DU12" s="122">
        <f>+BD_Proyectos!AJ10</f>
        <v>407.5</v>
      </c>
      <c r="DV12" s="85" t="s">
        <v>2836</v>
      </c>
      <c r="DW12" s="122">
        <f>+BD_Proyectos!AG10</f>
        <v>3.706</v>
      </c>
      <c r="DX12" s="85" t="s">
        <v>2836</v>
      </c>
      <c r="DY12" s="122">
        <f>+BD_Proyectos!AH10</f>
        <v>1.927</v>
      </c>
      <c r="DZ12" s="85" t="s">
        <v>2836</v>
      </c>
      <c r="EA12" s="122" t="str">
        <f>+BD_Proyectos!BG10</f>
        <v>5</v>
      </c>
      <c r="EB12" s="85"/>
      <c r="EC12" s="122">
        <f>+BD_Proyectos!BH10</f>
        <v>0</v>
      </c>
      <c r="ED12" s="85" t="s">
        <v>2836</v>
      </c>
      <c r="EE12" s="127">
        <f>+BD_Proyectos!M10</f>
        <v>45912</v>
      </c>
      <c r="EF12" s="85" t="s">
        <v>2836</v>
      </c>
      <c r="EG12" s="127">
        <f>+BD_Proyectos!O10</f>
        <v>46566</v>
      </c>
      <c r="EH12" s="85" t="s">
        <v>2836</v>
      </c>
      <c r="EI12" s="130">
        <f t="shared" si="32"/>
        <v>21</v>
      </c>
      <c r="EJ12" s="123" t="str">
        <f t="shared" si="23"/>
        <v xml:space="preserve">●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 El numero de usuarios totales es diferente al de la memorias de cálculos
●El valor asegurado debe ser igual al 5% del valor total del proyecto
●La vigencia de la póliza debe ser minimo el 20 de febrero de 2025
</v>
      </c>
      <c r="EK12" s="123" t="str">
        <f t="shared" si="24"/>
        <v xml:space="preserve">REVISAR:  VIGENCIA PÓLIZA dd/mes/año
(ANEXO 1 - POLIZA)
</v>
      </c>
      <c r="EL12" s="123"/>
    </row>
    <row r="13" spans="1:152" ht="43.15">
      <c r="A13" s="122" t="str">
        <f t="shared" si="25"/>
        <v>10. NORMALIZACIÓN DE REDES ELÉCTRICAS BARRIO LOS CEREZOS</v>
      </c>
      <c r="B13" s="123">
        <v>10</v>
      </c>
      <c r="C13" s="123" t="s">
        <v>2837</v>
      </c>
      <c r="D13" s="123" t="s">
        <v>2838</v>
      </c>
      <c r="E13" s="122" t="s">
        <v>2462</v>
      </c>
      <c r="F13" s="123" t="s">
        <v>2638</v>
      </c>
      <c r="G13" s="85" t="s">
        <v>2836</v>
      </c>
      <c r="H13" s="122" t="s">
        <v>2635</v>
      </c>
      <c r="I13" s="85" t="s">
        <v>2836</v>
      </c>
      <c r="J13" s="122" t="s">
        <v>2636</v>
      </c>
      <c r="K13" s="85" t="s">
        <v>2836</v>
      </c>
      <c r="L13" s="122" t="str">
        <f>+IFERROR('MUNICIPIOS PDET'!E201,"NO")</f>
        <v>NO</v>
      </c>
      <c r="M13" s="122" t="str">
        <f>+BD_Proyectos!F11</f>
        <v>LOS CEREZOS</v>
      </c>
      <c r="N13" s="85" t="s">
        <v>2836</v>
      </c>
      <c r="O13" s="122">
        <f>+BD_Proyectos!G11</f>
        <v>1244</v>
      </c>
      <c r="P13" s="85" t="s">
        <v>2836</v>
      </c>
      <c r="Q13" s="124">
        <f>+IF(O13="","",IFERROR(VLOOKUP(O13,BS!$G$2:$K$2399,1,FALSE),"NO"))</f>
        <v>1244</v>
      </c>
      <c r="R13" s="125" t="str">
        <f t="shared" si="26"/>
        <v>OK</v>
      </c>
      <c r="S13" s="122">
        <f>+BD_Proyectos!J11</f>
        <v>124</v>
      </c>
      <c r="T13" s="85" t="s">
        <v>2836</v>
      </c>
      <c r="U13" s="122">
        <f>+BD_Proyectos!I11</f>
        <v>124</v>
      </c>
      <c r="V13" s="85" t="s">
        <v>2836</v>
      </c>
      <c r="W13" s="122">
        <f>+IF(O13="","",IFERROR(VLOOKUP(O13,BS!$G$2:$K$2399,5,FALSE),"NO"))</f>
        <v>124</v>
      </c>
      <c r="X13" s="125" t="str">
        <f t="shared" si="0"/>
        <v>OK</v>
      </c>
      <c r="Y13" s="125" t="str">
        <f t="shared" si="1"/>
        <v>NO</v>
      </c>
      <c r="Z13" s="122">
        <f>+BD_Proyectos!AQ11</f>
        <v>0</v>
      </c>
      <c r="AA13" s="85"/>
      <c r="AB13" s="122">
        <f>+BD_Proyectos!AR11</f>
        <v>0</v>
      </c>
      <c r="AC13" s="85"/>
      <c r="AD13" s="122" t="str">
        <f>+IF(AB13="","",IFERROR(VLOOKUP(AB13,BS!$G$2:$K$2399,1,FALSE),"NO"))</f>
        <v>NO</v>
      </c>
      <c r="AE13" s="125" t="str">
        <f t="shared" si="2"/>
        <v>NO</v>
      </c>
      <c r="AF13" s="122">
        <f>+BD_Proyectos!AS11</f>
        <v>0</v>
      </c>
      <c r="AG13" s="85"/>
      <c r="AH13" s="122">
        <f>+BD_Proyectos!BC11</f>
        <v>0</v>
      </c>
      <c r="AI13" s="85"/>
      <c r="AJ13" s="122" t="str">
        <f>+IF(AB13="","",IFERROR(VLOOKUP(AB13,BS!$G$2:$K$2399,5,FALSE),"NO"))</f>
        <v>NO</v>
      </c>
      <c r="AK13" s="125" t="str">
        <f t="shared" si="3"/>
        <v>NO</v>
      </c>
      <c r="AL13" s="125" t="str">
        <f t="shared" si="4"/>
        <v>NO</v>
      </c>
      <c r="AM13" s="122">
        <f>+BD_Proyectos!AT11</f>
        <v>0</v>
      </c>
      <c r="AN13" s="85"/>
      <c r="AO13" s="122">
        <f>+BD_Proyectos!AU11</f>
        <v>0</v>
      </c>
      <c r="AP13" s="85"/>
      <c r="AQ13" s="122" t="str">
        <f>+IF(AO13="","",IFERROR(VLOOKUP(AO13,BS!$G$2:$K$2399,1,FALSE),"NO"))</f>
        <v>NO</v>
      </c>
      <c r="AR13" s="125" t="str">
        <f t="shared" si="5"/>
        <v>NO</v>
      </c>
      <c r="AS13" s="122">
        <f>+BD_Proyectos!AV11</f>
        <v>0</v>
      </c>
      <c r="AT13" s="85"/>
      <c r="AU13" s="122">
        <f>+BD_Proyectos!BD11</f>
        <v>0</v>
      </c>
      <c r="AV13" s="85"/>
      <c r="AW13" s="122" t="str">
        <f>+IF(AO13="","",IFERROR(VLOOKUP(AO13,BS!$G$2:$K$2399,5,FALSE),"NO"))</f>
        <v>NO</v>
      </c>
      <c r="AX13" s="125" t="str">
        <f t="shared" si="6"/>
        <v>NO</v>
      </c>
      <c r="AY13" s="125" t="str">
        <f t="shared" si="7"/>
        <v>NO</v>
      </c>
      <c r="AZ13" s="122">
        <f>+BD_Proyectos!AW11</f>
        <v>0</v>
      </c>
      <c r="BA13" s="85"/>
      <c r="BB13" s="122">
        <f>+BD_Proyectos!AX11</f>
        <v>0</v>
      </c>
      <c r="BC13" s="85"/>
      <c r="BD13" s="122" t="str">
        <f>+IF(BB13="","",IFERROR(VLOOKUP(BB13,BS!$G$2:$K$2399,1,FALSE),"NO"))</f>
        <v>NO</v>
      </c>
      <c r="BE13" s="125" t="str">
        <f t="shared" si="8"/>
        <v>NO</v>
      </c>
      <c r="BF13" s="122">
        <f>+BD_Proyectos!AY11</f>
        <v>0</v>
      </c>
      <c r="BG13" s="85"/>
      <c r="BH13" s="122">
        <f>+BD_Proyectos!BE11</f>
        <v>0</v>
      </c>
      <c r="BI13" s="85"/>
      <c r="BJ13" s="122" t="str">
        <f>+IF(BB13="","",IFERROR(VLOOKUP(BB13,BS!$G$2:$K$2399,5,FALSE),"NO"))</f>
        <v>NO</v>
      </c>
      <c r="BK13" s="125" t="str">
        <f t="shared" si="9"/>
        <v>NO</v>
      </c>
      <c r="BL13" s="125" t="str">
        <f t="shared" si="10"/>
        <v>NO</v>
      </c>
      <c r="BM13" s="122">
        <f>+BD_Proyectos!AZ11</f>
        <v>0</v>
      </c>
      <c r="BN13" s="85"/>
      <c r="BO13" s="122">
        <f>+BD_Proyectos!BA11</f>
        <v>0</v>
      </c>
      <c r="BP13" s="85"/>
      <c r="BQ13" s="122" t="str">
        <f>+IF(BO13="","",IFERROR(VLOOKUP(BO13,BS!$G$2:$K$2399,1,FALSE),"NO"))</f>
        <v>NO</v>
      </c>
      <c r="BR13" s="125" t="str">
        <f t="shared" si="11"/>
        <v>NO</v>
      </c>
      <c r="BS13" s="122">
        <f>+BD_Proyectos!BB11</f>
        <v>0</v>
      </c>
      <c r="BT13" s="85"/>
      <c r="BU13" s="122">
        <f>+BD_Proyectos!BF11</f>
        <v>0</v>
      </c>
      <c r="BV13" s="85"/>
      <c r="BW13" s="122" t="str">
        <f>+IF(BO13="","",IFERROR(VLOOKUP(BO13,BS!$G$2:$K$2399,5,FALSE),"NO"))</f>
        <v>NO</v>
      </c>
      <c r="BX13" s="125" t="str">
        <f t="shared" si="12"/>
        <v>NO</v>
      </c>
      <c r="BY13" s="125" t="str">
        <f t="shared" si="13"/>
        <v>NO</v>
      </c>
      <c r="BZ13" s="122">
        <f>+BD_Proyectos!L11</f>
        <v>191</v>
      </c>
      <c r="CA13" s="85" t="s">
        <v>2836</v>
      </c>
      <c r="CB13" s="122">
        <f t="shared" si="14"/>
        <v>124</v>
      </c>
      <c r="CC13" s="85" t="s">
        <v>2836</v>
      </c>
      <c r="CD13" s="125" t="str">
        <f t="shared" si="15"/>
        <v>NO</v>
      </c>
      <c r="CE13" s="99"/>
      <c r="CF13" s="122"/>
      <c r="CG13" s="122"/>
      <c r="CH13" s="122"/>
      <c r="CI13" s="122"/>
      <c r="CJ13" s="122"/>
      <c r="CK13" s="122"/>
      <c r="CL13" s="122"/>
      <c r="CM13" s="122"/>
      <c r="CN13" s="126">
        <f>+BD_Proyectos!P11</f>
        <v>1860248919</v>
      </c>
      <c r="CO13" s="85" t="s">
        <v>2836</v>
      </c>
      <c r="CP13" s="126">
        <f>+BD_Proyectos!Q11</f>
        <v>0</v>
      </c>
      <c r="CQ13" s="85" t="s">
        <v>2836</v>
      </c>
      <c r="CR13" s="126">
        <f t="shared" si="16"/>
        <v>15002007.411290323</v>
      </c>
      <c r="CS13" s="126">
        <f>+BD_Proyectos!AK11</f>
        <v>32343459</v>
      </c>
      <c r="CT13" s="85" t="s">
        <v>2836</v>
      </c>
      <c r="CU13" s="125" t="str">
        <f t="shared" si="17"/>
        <v>SI</v>
      </c>
      <c r="CV13" s="126">
        <f>+BD_Proyectos!T11</f>
        <v>0</v>
      </c>
      <c r="CW13" s="85" t="s">
        <v>2836</v>
      </c>
      <c r="CX13" s="125" t="str">
        <f t="shared" si="27"/>
        <v>NO</v>
      </c>
      <c r="CY13" s="127">
        <f>+BD_Proyectos!V11</f>
        <v>45697</v>
      </c>
      <c r="CZ13" s="85" t="s">
        <v>686</v>
      </c>
      <c r="DA13" s="125" t="str">
        <f t="shared" si="18"/>
        <v>NO</v>
      </c>
      <c r="DB13" s="122" t="str">
        <f t="shared" si="19"/>
        <v>NO</v>
      </c>
      <c r="DC13" s="128">
        <f t="shared" si="20"/>
        <v>21893867.234999999</v>
      </c>
      <c r="DD13" s="89">
        <v>1.4999999999999999E-2</v>
      </c>
      <c r="DE13" s="125" t="str">
        <f t="shared" si="28"/>
        <v>SI</v>
      </c>
      <c r="DF13" s="90">
        <v>1459591149</v>
      </c>
      <c r="DG13" s="89">
        <v>0.15</v>
      </c>
      <c r="DH13" s="126">
        <f t="shared" si="29"/>
        <v>218938672.34999999</v>
      </c>
      <c r="DI13" s="89">
        <v>0.05</v>
      </c>
      <c r="DJ13" s="126">
        <f t="shared" si="30"/>
        <v>72979557.450000003</v>
      </c>
      <c r="DK13" s="89">
        <v>0.05</v>
      </c>
      <c r="DL13" s="126">
        <f t="shared" si="31"/>
        <v>72979557.450000003</v>
      </c>
      <c r="DM13" s="126">
        <f t="shared" si="21"/>
        <v>364897787.25</v>
      </c>
      <c r="DN13" s="129" t="str">
        <f t="shared" si="22"/>
        <v>SI</v>
      </c>
      <c r="DO13" s="122" t="str">
        <f>+BD_Proyectos!AM11</f>
        <v>Sistema de medida con operación remota o local, que concentra en una unidad compacta los protocolos de comunicaciones y la herramienta que permita leer, operar, supervisar, controlar, administrar o comunicarse con el sistema disponible en Air-e S.A.S E.S.P.</v>
      </c>
      <c r="DP13" s="85" t="s">
        <v>2836</v>
      </c>
      <c r="DQ13" s="126">
        <f>+BD_Proyectos!AN11</f>
        <v>480119743</v>
      </c>
      <c r="DR13" s="85" t="s">
        <v>2836</v>
      </c>
      <c r="DS13" s="122">
        <f>+BD_Proyectos!AI11</f>
        <v>11</v>
      </c>
      <c r="DT13" s="85" t="s">
        <v>2836</v>
      </c>
      <c r="DU13" s="122">
        <f>+BD_Proyectos!AJ11</f>
        <v>250</v>
      </c>
      <c r="DV13" s="85" t="s">
        <v>2836</v>
      </c>
      <c r="DW13" s="122">
        <f>+BD_Proyectos!AG11</f>
        <v>1.615</v>
      </c>
      <c r="DX13" s="85" t="s">
        <v>2836</v>
      </c>
      <c r="DY13" s="122">
        <f>+BD_Proyectos!AH11</f>
        <v>1.774</v>
      </c>
      <c r="DZ13" s="85" t="s">
        <v>2836</v>
      </c>
      <c r="EA13" s="122" t="str">
        <f>+BD_Proyectos!BG11</f>
        <v>5</v>
      </c>
      <c r="EB13" s="85"/>
      <c r="EC13" s="122">
        <f>+BD_Proyectos!BH11</f>
        <v>0</v>
      </c>
      <c r="ED13" s="85" t="s">
        <v>2836</v>
      </c>
      <c r="EE13" s="127">
        <f>+BD_Proyectos!M11</f>
        <v>45912</v>
      </c>
      <c r="EF13" s="85" t="s">
        <v>2836</v>
      </c>
      <c r="EG13" s="127">
        <f>+BD_Proyectos!O11</f>
        <v>46566</v>
      </c>
      <c r="EH13" s="85" t="s">
        <v>2836</v>
      </c>
      <c r="EI13" s="130">
        <f t="shared" si="32"/>
        <v>21</v>
      </c>
      <c r="EJ13" s="123" t="str">
        <f t="shared" si="23"/>
        <v xml:space="preserve">●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 El numero de usuarios totales es diferente al de la memorias de cálculos
●El valor asegurado debe ser igual al 5% del valor total del proyecto
●La vigencia de la póliza debe ser minimo el 20 de febrero de 2025
</v>
      </c>
      <c r="EK13" s="123" t="str">
        <f t="shared" si="24"/>
        <v xml:space="preserve">REVISAR:  VIGENCIA PÓLIZA dd/mes/año
(ANEXO 1 - POLIZA)
</v>
      </c>
      <c r="EL13" s="123"/>
    </row>
    <row r="14" spans="1:152" ht="43.15">
      <c r="A14" s="122" t="str">
        <f t="shared" si="25"/>
        <v>11. NORMALIZACIÓN DE REDES ELÉCTRICAS BARRIO DOCE DE OCTUBRE</v>
      </c>
      <c r="B14" s="123">
        <v>11</v>
      </c>
      <c r="C14" s="123" t="s">
        <v>2837</v>
      </c>
      <c r="D14" s="123" t="s">
        <v>2838</v>
      </c>
      <c r="E14" s="122" t="s">
        <v>2462</v>
      </c>
      <c r="F14" s="123" t="s">
        <v>2640</v>
      </c>
      <c r="G14" s="85" t="s">
        <v>2836</v>
      </c>
      <c r="H14" s="122" t="s">
        <v>2635</v>
      </c>
      <c r="I14" s="85" t="s">
        <v>2836</v>
      </c>
      <c r="J14" s="122" t="s">
        <v>428</v>
      </c>
      <c r="K14" s="85" t="s">
        <v>2836</v>
      </c>
      <c r="L14" s="122" t="str">
        <f>+IFERROR('MUNICIPIOS PDET'!E202,"NO")</f>
        <v>SI</v>
      </c>
      <c r="M14" s="122" t="str">
        <f>+BD_Proyectos!F12</f>
        <v>DOCE DE OCTUBRE</v>
      </c>
      <c r="N14" s="85" t="s">
        <v>2836</v>
      </c>
      <c r="O14" s="122">
        <f>+BD_Proyectos!G12</f>
        <v>5047</v>
      </c>
      <c r="P14" s="85" t="s">
        <v>2836</v>
      </c>
      <c r="Q14" s="124">
        <f>+IF(O14="","",IFERROR(VLOOKUP(O14,BS!$G$2:$K$2399,1,FALSE),"NO"))</f>
        <v>5047</v>
      </c>
      <c r="R14" s="125" t="str">
        <f t="shared" si="26"/>
        <v>OK</v>
      </c>
      <c r="S14" s="122">
        <f>+BD_Proyectos!J12</f>
        <v>297</v>
      </c>
      <c r="T14" s="85" t="s">
        <v>2836</v>
      </c>
      <c r="U14" s="122">
        <f>+BD_Proyectos!I12</f>
        <v>598</v>
      </c>
      <c r="V14" s="85" t="s">
        <v>2836</v>
      </c>
      <c r="W14" s="122">
        <f>+IF(O14="","",IFERROR(VLOOKUP(O14,BS!$G$2:$K$2399,5,FALSE),"NO"))</f>
        <v>599</v>
      </c>
      <c r="X14" s="125" t="str">
        <f t="shared" si="0"/>
        <v>NO</v>
      </c>
      <c r="Y14" s="125" t="str">
        <f t="shared" si="1"/>
        <v>NO</v>
      </c>
      <c r="Z14" s="122">
        <f>+BD_Proyectos!AQ12</f>
        <v>0</v>
      </c>
      <c r="AA14" s="85"/>
      <c r="AB14" s="122">
        <f>+BD_Proyectos!AR12</f>
        <v>0</v>
      </c>
      <c r="AC14" s="85"/>
      <c r="AD14" s="122" t="str">
        <f>+IF(AB14="","",IFERROR(VLOOKUP(AB14,BS!$G$2:$K$2399,1,FALSE),"NO"))</f>
        <v>NO</v>
      </c>
      <c r="AE14" s="125" t="str">
        <f t="shared" si="2"/>
        <v>NO</v>
      </c>
      <c r="AF14" s="122">
        <f>+BD_Proyectos!AS12</f>
        <v>0</v>
      </c>
      <c r="AG14" s="85"/>
      <c r="AH14" s="122">
        <f>+BD_Proyectos!BC12</f>
        <v>0</v>
      </c>
      <c r="AI14" s="85"/>
      <c r="AJ14" s="122" t="str">
        <f>+IF(AB14="","",IFERROR(VLOOKUP(AB14,BS!$G$2:$K$2399,5,FALSE),"NO"))</f>
        <v>NO</v>
      </c>
      <c r="AK14" s="125" t="str">
        <f t="shared" si="3"/>
        <v>NO</v>
      </c>
      <c r="AL14" s="125" t="str">
        <f t="shared" si="4"/>
        <v>NO</v>
      </c>
      <c r="AM14" s="122">
        <f>+BD_Proyectos!AT12</f>
        <v>0</v>
      </c>
      <c r="AN14" s="85"/>
      <c r="AO14" s="122">
        <f>+BD_Proyectos!AU12</f>
        <v>0</v>
      </c>
      <c r="AP14" s="85"/>
      <c r="AQ14" s="122" t="str">
        <f>+IF(AO14="","",IFERROR(VLOOKUP(AO14,BS!$G$2:$K$2399,1,FALSE),"NO"))</f>
        <v>NO</v>
      </c>
      <c r="AR14" s="125" t="str">
        <f t="shared" si="5"/>
        <v>NO</v>
      </c>
      <c r="AS14" s="122">
        <f>+BD_Proyectos!AV12</f>
        <v>0</v>
      </c>
      <c r="AT14" s="85"/>
      <c r="AU14" s="122">
        <f>+BD_Proyectos!BD12</f>
        <v>0</v>
      </c>
      <c r="AV14" s="85"/>
      <c r="AW14" s="122" t="str">
        <f>+IF(AO14="","",IFERROR(VLOOKUP(AO14,BS!$G$2:$K$2399,5,FALSE),"NO"))</f>
        <v>NO</v>
      </c>
      <c r="AX14" s="125" t="str">
        <f t="shared" si="6"/>
        <v>NO</v>
      </c>
      <c r="AY14" s="125" t="str">
        <f t="shared" si="7"/>
        <v>NO</v>
      </c>
      <c r="AZ14" s="122">
        <f>+BD_Proyectos!AW12</f>
        <v>0</v>
      </c>
      <c r="BA14" s="85"/>
      <c r="BB14" s="122">
        <f>+BD_Proyectos!AX12</f>
        <v>0</v>
      </c>
      <c r="BC14" s="85"/>
      <c r="BD14" s="122" t="str">
        <f>+IF(BB14="","",IFERROR(VLOOKUP(BB14,BS!$G$2:$K$2399,1,FALSE),"NO"))</f>
        <v>NO</v>
      </c>
      <c r="BE14" s="125" t="str">
        <f t="shared" si="8"/>
        <v>NO</v>
      </c>
      <c r="BF14" s="122">
        <f>+BD_Proyectos!AY12</f>
        <v>0</v>
      </c>
      <c r="BG14" s="85"/>
      <c r="BH14" s="122">
        <f>+BD_Proyectos!BE12</f>
        <v>0</v>
      </c>
      <c r="BI14" s="85"/>
      <c r="BJ14" s="122" t="str">
        <f>+IF(BB14="","",IFERROR(VLOOKUP(BB14,BS!$G$2:$K$2399,5,FALSE),"NO"))</f>
        <v>NO</v>
      </c>
      <c r="BK14" s="125" t="str">
        <f t="shared" si="9"/>
        <v>NO</v>
      </c>
      <c r="BL14" s="125" t="str">
        <f t="shared" si="10"/>
        <v>NO</v>
      </c>
      <c r="BM14" s="122">
        <f>+BD_Proyectos!AZ12</f>
        <v>0</v>
      </c>
      <c r="BN14" s="85"/>
      <c r="BO14" s="122">
        <f>+BD_Proyectos!BA12</f>
        <v>0</v>
      </c>
      <c r="BP14" s="85"/>
      <c r="BQ14" s="122" t="str">
        <f>+IF(BO14="","",IFERROR(VLOOKUP(BO14,BS!$G$2:$K$2399,1,FALSE),"NO"))</f>
        <v>NO</v>
      </c>
      <c r="BR14" s="125" t="str">
        <f t="shared" si="11"/>
        <v>NO</v>
      </c>
      <c r="BS14" s="122">
        <f>+BD_Proyectos!BB12</f>
        <v>0</v>
      </c>
      <c r="BT14" s="85"/>
      <c r="BU14" s="122">
        <f>+BD_Proyectos!BF12</f>
        <v>0</v>
      </c>
      <c r="BV14" s="85"/>
      <c r="BW14" s="122" t="str">
        <f>+IF(BO14="","",IFERROR(VLOOKUP(BO14,BS!$G$2:$K$2399,5,FALSE),"NO"))</f>
        <v>NO</v>
      </c>
      <c r="BX14" s="125" t="str">
        <f t="shared" si="12"/>
        <v>NO</v>
      </c>
      <c r="BY14" s="125" t="str">
        <f t="shared" si="13"/>
        <v>NO</v>
      </c>
      <c r="BZ14" s="122">
        <f>+BD_Proyectos!L12</f>
        <v>297</v>
      </c>
      <c r="CA14" s="85" t="s">
        <v>2836</v>
      </c>
      <c r="CB14" s="122">
        <f t="shared" si="14"/>
        <v>297</v>
      </c>
      <c r="CC14" s="85" t="s">
        <v>2836</v>
      </c>
      <c r="CD14" s="125" t="str">
        <f t="shared" si="15"/>
        <v>OK</v>
      </c>
      <c r="CE14" s="99"/>
      <c r="CF14" s="122"/>
      <c r="CG14" s="122"/>
      <c r="CH14" s="122"/>
      <c r="CI14" s="122"/>
      <c r="CJ14" s="122"/>
      <c r="CK14" s="122"/>
      <c r="CL14" s="122"/>
      <c r="CM14" s="122"/>
      <c r="CN14" s="126">
        <f>+BD_Proyectos!P12</f>
        <v>2702644286</v>
      </c>
      <c r="CO14" s="85" t="s">
        <v>2836</v>
      </c>
      <c r="CP14" s="126">
        <f>+BD_Proyectos!Q12</f>
        <v>0</v>
      </c>
      <c r="CQ14" s="85" t="s">
        <v>2836</v>
      </c>
      <c r="CR14" s="126">
        <f t="shared" si="16"/>
        <v>9099812.4107744116</v>
      </c>
      <c r="CS14" s="126">
        <f>+BD_Proyectos!AK12</f>
        <v>10473333</v>
      </c>
      <c r="CT14" s="85" t="s">
        <v>2836</v>
      </c>
      <c r="CU14" s="125" t="str">
        <f t="shared" si="17"/>
        <v>SI</v>
      </c>
      <c r="CV14" s="126">
        <f>+BD_Proyectos!T12</f>
        <v>0</v>
      </c>
      <c r="CW14" s="85" t="s">
        <v>2836</v>
      </c>
      <c r="CX14" s="125" t="str">
        <f t="shared" si="27"/>
        <v>NO</v>
      </c>
      <c r="CY14" s="127">
        <f>+BD_Proyectos!V12</f>
        <v>45697</v>
      </c>
      <c r="CZ14" s="85" t="s">
        <v>686</v>
      </c>
      <c r="DA14" s="125" t="str">
        <f t="shared" si="18"/>
        <v>NO</v>
      </c>
      <c r="DB14" s="122" t="str">
        <f t="shared" si="19"/>
        <v>SI</v>
      </c>
      <c r="DC14" s="128">
        <f t="shared" si="20"/>
        <v>31808288.969999999</v>
      </c>
      <c r="DD14" s="89">
        <v>1.4999999999999999E-2</v>
      </c>
      <c r="DE14" s="125" t="str">
        <f t="shared" si="28"/>
        <v>SI</v>
      </c>
      <c r="DF14" s="90">
        <v>2120552598</v>
      </c>
      <c r="DG14" s="89">
        <v>0.15</v>
      </c>
      <c r="DH14" s="126">
        <f t="shared" si="29"/>
        <v>318082889.69999999</v>
      </c>
      <c r="DI14" s="89">
        <v>0.05</v>
      </c>
      <c r="DJ14" s="126">
        <f t="shared" si="30"/>
        <v>106027629.90000001</v>
      </c>
      <c r="DK14" s="89">
        <v>0.05</v>
      </c>
      <c r="DL14" s="126">
        <f t="shared" si="31"/>
        <v>106027629.90000001</v>
      </c>
      <c r="DM14" s="126">
        <f t="shared" si="21"/>
        <v>530138149.5</v>
      </c>
      <c r="DN14" s="129" t="str">
        <f t="shared" si="22"/>
        <v>SI</v>
      </c>
      <c r="DO14" s="122" t="str">
        <f>+BD_Proyectos!AM12</f>
        <v>Sistema de medida con operación remota o local, que concentra en una unidad compacta los protocolos de comunicaciones y la herramienta que permita leer, operar, supervisar, controlar, administrar o comunicarse con el sistema disponible en Air-e S.A.S E.S.P.</v>
      </c>
      <c r="DP14" s="85" t="s">
        <v>2836</v>
      </c>
      <c r="DQ14" s="126">
        <f>+BD_Proyectos!AN12</f>
        <v>661362193</v>
      </c>
      <c r="DR14" s="85" t="s">
        <v>2836</v>
      </c>
      <c r="DS14" s="122">
        <f>+BD_Proyectos!AI12</f>
        <v>13</v>
      </c>
      <c r="DT14" s="85" t="s">
        <v>2836</v>
      </c>
      <c r="DU14" s="122">
        <f>+BD_Proyectos!AJ12</f>
        <v>347.5</v>
      </c>
      <c r="DV14" s="85" t="s">
        <v>2836</v>
      </c>
      <c r="DW14" s="122">
        <f>+BD_Proyectos!AG12</f>
        <v>2.121</v>
      </c>
      <c r="DX14" s="85" t="s">
        <v>2836</v>
      </c>
      <c r="DY14" s="122">
        <f>+BD_Proyectos!AH12</f>
        <v>1.4259999999999999</v>
      </c>
      <c r="DZ14" s="85" t="s">
        <v>2836</v>
      </c>
      <c r="EA14" s="122" t="str">
        <f>+BD_Proyectos!BG12</f>
        <v>5</v>
      </c>
      <c r="EB14" s="85"/>
      <c r="EC14" s="122">
        <f>+BD_Proyectos!BH12</f>
        <v>0</v>
      </c>
      <c r="ED14" s="85" t="s">
        <v>2836</v>
      </c>
      <c r="EE14" s="127">
        <f>+BD_Proyectos!M12</f>
        <v>45912</v>
      </c>
      <c r="EF14" s="85" t="s">
        <v>2836</v>
      </c>
      <c r="EG14" s="127">
        <f>+BD_Proyectos!O12</f>
        <v>46566</v>
      </c>
      <c r="EH14" s="85" t="s">
        <v>2836</v>
      </c>
      <c r="EI14" s="130">
        <f t="shared" si="32"/>
        <v>21</v>
      </c>
      <c r="EJ14" s="123" t="str">
        <f t="shared" si="23"/>
        <v xml:space="preserve">● El numero de usuarios de la base de datos de la SSPDS no corresponde con respecto a la certificacion enviada por el O.R. en el B1
●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●El valor asegurado debe ser igual al 5% del valor total del proyecto
●La vigencia de la póliza debe ser minimo el 20 de febrero de 2025
</v>
      </c>
      <c r="EK14" s="123" t="str">
        <f t="shared" si="24"/>
        <v xml:space="preserve">REVISAR:  VIGENCIA PÓLIZA dd/mes/año
(ANEXO 1 - POLIZA)
</v>
      </c>
      <c r="EL14" s="123"/>
    </row>
    <row r="15" spans="1:152" ht="43.15">
      <c r="A15" s="122" t="str">
        <f t="shared" si="25"/>
        <v>12. NORMALIZACIÓN DE REDES ELÉCTRICAS BARRIO EL RETIRO II</v>
      </c>
      <c r="B15" s="123">
        <v>12</v>
      </c>
      <c r="C15" s="123" t="s">
        <v>2837</v>
      </c>
      <c r="D15" s="123" t="s">
        <v>2838</v>
      </c>
      <c r="E15" s="122" t="s">
        <v>2462</v>
      </c>
      <c r="F15" s="123" t="s">
        <v>2642</v>
      </c>
      <c r="G15" s="85" t="s">
        <v>2836</v>
      </c>
      <c r="H15" s="122" t="s">
        <v>2635</v>
      </c>
      <c r="I15" s="85" t="s">
        <v>2836</v>
      </c>
      <c r="J15" s="122" t="s">
        <v>428</v>
      </c>
      <c r="K15" s="85" t="s">
        <v>2836</v>
      </c>
      <c r="L15" s="122" t="str">
        <f>+IFERROR('MUNICIPIOS PDET'!E203,"NO")</f>
        <v>SI</v>
      </c>
      <c r="M15" s="122" t="str">
        <f>+BD_Proyectos!F13</f>
        <v>EL RETIRO II</v>
      </c>
      <c r="N15" s="85" t="s">
        <v>2836</v>
      </c>
      <c r="O15" s="122">
        <f>+BD_Proyectos!G13</f>
        <v>3675</v>
      </c>
      <c r="P15" s="85" t="s">
        <v>2836</v>
      </c>
      <c r="Q15" s="124">
        <f>+IF(O15="","",IFERROR(VLOOKUP(O15,BS!$G$2:$K$2399,1,FALSE),"NO"))</f>
        <v>3675</v>
      </c>
      <c r="R15" s="125" t="str">
        <f t="shared" si="26"/>
        <v>OK</v>
      </c>
      <c r="S15" s="122">
        <f>+BD_Proyectos!J13</f>
        <v>210</v>
      </c>
      <c r="T15" s="85" t="s">
        <v>2836</v>
      </c>
      <c r="U15" s="122">
        <f>+BD_Proyectos!I13</f>
        <v>220</v>
      </c>
      <c r="V15" s="85" t="s">
        <v>2836</v>
      </c>
      <c r="W15" s="122">
        <f>+IF(O15="","",IFERROR(VLOOKUP(O15,BS!$G$2:$K$2399,5,FALSE),"NO"))</f>
        <v>220</v>
      </c>
      <c r="X15" s="125" t="str">
        <f t="shared" si="0"/>
        <v>OK</v>
      </c>
      <c r="Y15" s="125" t="str">
        <f t="shared" si="1"/>
        <v>NO</v>
      </c>
      <c r="Z15" s="122">
        <f>+BD_Proyectos!AQ13</f>
        <v>0</v>
      </c>
      <c r="AA15" s="85"/>
      <c r="AB15" s="122">
        <f>+BD_Proyectos!AR13</f>
        <v>0</v>
      </c>
      <c r="AC15" s="85"/>
      <c r="AD15" s="122" t="str">
        <f>+IF(AB15="","",IFERROR(VLOOKUP(AB15,BS!$G$2:$K$2399,1,FALSE),"NO"))</f>
        <v>NO</v>
      </c>
      <c r="AE15" s="125" t="str">
        <f t="shared" si="2"/>
        <v>NO</v>
      </c>
      <c r="AF15" s="122">
        <f>+BD_Proyectos!AS13</f>
        <v>0</v>
      </c>
      <c r="AG15" s="85"/>
      <c r="AH15" s="122">
        <f>+BD_Proyectos!BC13</f>
        <v>0</v>
      </c>
      <c r="AI15" s="85"/>
      <c r="AJ15" s="122" t="str">
        <f>+IF(AB15="","",IFERROR(VLOOKUP(AB15,BS!$G$2:$K$2399,5,FALSE),"NO"))</f>
        <v>NO</v>
      </c>
      <c r="AK15" s="125" t="str">
        <f t="shared" si="3"/>
        <v>NO</v>
      </c>
      <c r="AL15" s="125" t="str">
        <f t="shared" si="4"/>
        <v>NO</v>
      </c>
      <c r="AM15" s="122">
        <f>+BD_Proyectos!AT13</f>
        <v>0</v>
      </c>
      <c r="AN15" s="85"/>
      <c r="AO15" s="122">
        <f>+BD_Proyectos!AU13</f>
        <v>0</v>
      </c>
      <c r="AP15" s="85"/>
      <c r="AQ15" s="122" t="str">
        <f>+IF(AO15="","",IFERROR(VLOOKUP(AO15,BS!$G$2:$K$2399,1,FALSE),"NO"))</f>
        <v>NO</v>
      </c>
      <c r="AR15" s="125" t="str">
        <f t="shared" si="5"/>
        <v>NO</v>
      </c>
      <c r="AS15" s="122">
        <f>+BD_Proyectos!AV13</f>
        <v>0</v>
      </c>
      <c r="AT15" s="85"/>
      <c r="AU15" s="122">
        <f>+BD_Proyectos!BD13</f>
        <v>0</v>
      </c>
      <c r="AV15" s="85"/>
      <c r="AW15" s="122" t="str">
        <f>+IF(AO15="","",IFERROR(VLOOKUP(AO15,BS!$G$2:$K$2399,5,FALSE),"NO"))</f>
        <v>NO</v>
      </c>
      <c r="AX15" s="125" t="str">
        <f t="shared" si="6"/>
        <v>NO</v>
      </c>
      <c r="AY15" s="125" t="str">
        <f t="shared" si="7"/>
        <v>NO</v>
      </c>
      <c r="AZ15" s="122">
        <f>+BD_Proyectos!AW13</f>
        <v>0</v>
      </c>
      <c r="BA15" s="85"/>
      <c r="BB15" s="122">
        <f>+BD_Proyectos!AX13</f>
        <v>0</v>
      </c>
      <c r="BC15" s="85"/>
      <c r="BD15" s="122" t="str">
        <f>+IF(BB15="","",IFERROR(VLOOKUP(BB15,BS!$G$2:$K$2399,1,FALSE),"NO"))</f>
        <v>NO</v>
      </c>
      <c r="BE15" s="125" t="str">
        <f t="shared" si="8"/>
        <v>NO</v>
      </c>
      <c r="BF15" s="122">
        <f>+BD_Proyectos!AY13</f>
        <v>0</v>
      </c>
      <c r="BG15" s="85"/>
      <c r="BH15" s="122">
        <f>+BD_Proyectos!BE13</f>
        <v>0</v>
      </c>
      <c r="BI15" s="85"/>
      <c r="BJ15" s="122" t="str">
        <f>+IF(BB15="","",IFERROR(VLOOKUP(BB15,BS!$G$2:$K$2399,5,FALSE),"NO"))</f>
        <v>NO</v>
      </c>
      <c r="BK15" s="125" t="str">
        <f t="shared" si="9"/>
        <v>NO</v>
      </c>
      <c r="BL15" s="125" t="str">
        <f t="shared" si="10"/>
        <v>NO</v>
      </c>
      <c r="BM15" s="122">
        <f>+BD_Proyectos!AZ13</f>
        <v>0</v>
      </c>
      <c r="BN15" s="85"/>
      <c r="BO15" s="122">
        <f>+BD_Proyectos!BA13</f>
        <v>0</v>
      </c>
      <c r="BP15" s="85"/>
      <c r="BQ15" s="122" t="str">
        <f>+IF(BO15="","",IFERROR(VLOOKUP(BO15,BS!$G$2:$K$2399,1,FALSE),"NO"))</f>
        <v>NO</v>
      </c>
      <c r="BR15" s="125" t="str">
        <f t="shared" si="11"/>
        <v>NO</v>
      </c>
      <c r="BS15" s="122">
        <f>+BD_Proyectos!BB13</f>
        <v>0</v>
      </c>
      <c r="BT15" s="85"/>
      <c r="BU15" s="122">
        <f>+BD_Proyectos!BF13</f>
        <v>0</v>
      </c>
      <c r="BV15" s="85"/>
      <c r="BW15" s="122" t="str">
        <f>+IF(BO15="","",IFERROR(VLOOKUP(BO15,BS!$G$2:$K$2399,5,FALSE),"NO"))</f>
        <v>NO</v>
      </c>
      <c r="BX15" s="125" t="str">
        <f t="shared" si="12"/>
        <v>NO</v>
      </c>
      <c r="BY15" s="125" t="str">
        <f t="shared" si="13"/>
        <v>NO</v>
      </c>
      <c r="BZ15" s="122">
        <f>+BD_Proyectos!L13</f>
        <v>210</v>
      </c>
      <c r="CA15" s="85" t="s">
        <v>2836</v>
      </c>
      <c r="CB15" s="122">
        <f t="shared" si="14"/>
        <v>210</v>
      </c>
      <c r="CC15" s="85" t="s">
        <v>2836</v>
      </c>
      <c r="CD15" s="125" t="str">
        <f t="shared" si="15"/>
        <v>OK</v>
      </c>
      <c r="CE15" s="99"/>
      <c r="CF15" s="122"/>
      <c r="CG15" s="122"/>
      <c r="CH15" s="122"/>
      <c r="CI15" s="122"/>
      <c r="CJ15" s="122"/>
      <c r="CK15" s="122"/>
      <c r="CL15" s="122"/>
      <c r="CM15" s="122"/>
      <c r="CN15" s="126">
        <f>+BD_Proyectos!P13</f>
        <v>1634243192</v>
      </c>
      <c r="CO15" s="85" t="s">
        <v>2836</v>
      </c>
      <c r="CP15" s="126">
        <f>+BD_Proyectos!Q13</f>
        <v>0</v>
      </c>
      <c r="CQ15" s="85" t="s">
        <v>2836</v>
      </c>
      <c r="CR15" s="126">
        <f t="shared" si="16"/>
        <v>7782110.4380952381</v>
      </c>
      <c r="CS15" s="126">
        <f>+BD_Proyectos!AK13</f>
        <v>23216438</v>
      </c>
      <c r="CT15" s="85" t="s">
        <v>2836</v>
      </c>
      <c r="CU15" s="125" t="str">
        <f t="shared" si="17"/>
        <v>SI</v>
      </c>
      <c r="CV15" s="126">
        <f>+BD_Proyectos!T13</f>
        <v>0</v>
      </c>
      <c r="CW15" s="85" t="s">
        <v>2836</v>
      </c>
      <c r="CX15" s="125" t="str">
        <f t="shared" si="27"/>
        <v>NO</v>
      </c>
      <c r="CY15" s="127">
        <f>+BD_Proyectos!V13</f>
        <v>45697</v>
      </c>
      <c r="CZ15" s="85" t="s">
        <v>686</v>
      </c>
      <c r="DA15" s="125" t="str">
        <f t="shared" si="18"/>
        <v>NO</v>
      </c>
      <c r="DB15" s="122" t="str">
        <f t="shared" si="19"/>
        <v>SI</v>
      </c>
      <c r="DC15" s="128">
        <f t="shared" si="20"/>
        <v>19233933.210000001</v>
      </c>
      <c r="DD15" s="89">
        <v>1.4999999999999999E-2</v>
      </c>
      <c r="DE15" s="125" t="str">
        <f t="shared" si="28"/>
        <v>SI</v>
      </c>
      <c r="DF15" s="90">
        <v>1282262214</v>
      </c>
      <c r="DG15" s="89">
        <v>0.15</v>
      </c>
      <c r="DH15" s="126">
        <f t="shared" si="29"/>
        <v>192339332.09999999</v>
      </c>
      <c r="DI15" s="89">
        <v>0.05</v>
      </c>
      <c r="DJ15" s="126">
        <f t="shared" si="30"/>
        <v>64113110.700000003</v>
      </c>
      <c r="DK15" s="89">
        <v>0.05</v>
      </c>
      <c r="DL15" s="126">
        <f t="shared" si="31"/>
        <v>64113110.700000003</v>
      </c>
      <c r="DM15" s="126">
        <f t="shared" si="21"/>
        <v>320565553.5</v>
      </c>
      <c r="DN15" s="129" t="str">
        <f t="shared" si="22"/>
        <v>SI</v>
      </c>
      <c r="DO15" s="122" t="str">
        <f>+BD_Proyectos!AM13</f>
        <v>Sistema de medida con operación remota o local, que concentra en una unidad compacta los protocolos de comunicaciones y la herramienta que permita leer, operar, supervisar, controlar, administrar o comunicarse con el sistema disponible en Air-e S.A.S E.S.P.</v>
      </c>
      <c r="DP15" s="85" t="s">
        <v>2836</v>
      </c>
      <c r="DQ15" s="126">
        <f>+BD_Proyectos!AN13</f>
        <v>425081807</v>
      </c>
      <c r="DR15" s="85" t="s">
        <v>2836</v>
      </c>
      <c r="DS15" s="122">
        <f>+BD_Proyectos!AI13</f>
        <v>9</v>
      </c>
      <c r="DT15" s="85" t="s">
        <v>2836</v>
      </c>
      <c r="DU15" s="122">
        <f>+BD_Proyectos!AJ13</f>
        <v>225</v>
      </c>
      <c r="DV15" s="85" t="s">
        <v>2836</v>
      </c>
      <c r="DW15" s="122">
        <f>+BD_Proyectos!AG13</f>
        <v>1.0009999999999999</v>
      </c>
      <c r="DX15" s="85" t="s">
        <v>2836</v>
      </c>
      <c r="DY15" s="122">
        <f>+BD_Proyectos!AH13</f>
        <v>0.57499999999999996</v>
      </c>
      <c r="DZ15" s="85" t="s">
        <v>2836</v>
      </c>
      <c r="EA15" s="122" t="str">
        <f>+BD_Proyectos!BG13</f>
        <v>5</v>
      </c>
      <c r="EB15" s="85"/>
      <c r="EC15" s="122">
        <f>+BD_Proyectos!BH13</f>
        <v>0</v>
      </c>
      <c r="ED15" s="85" t="s">
        <v>2836</v>
      </c>
      <c r="EE15" s="127">
        <f>+BD_Proyectos!M13</f>
        <v>45912</v>
      </c>
      <c r="EF15" s="85" t="s">
        <v>2836</v>
      </c>
      <c r="EG15" s="127">
        <f>+BD_Proyectos!O13</f>
        <v>46566</v>
      </c>
      <c r="EH15" s="85" t="s">
        <v>2836</v>
      </c>
      <c r="EI15" s="130">
        <f t="shared" si="32"/>
        <v>21</v>
      </c>
      <c r="EJ15" s="123" t="str">
        <f t="shared" si="23"/>
        <v xml:space="preserve">●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●El valor asegurado debe ser igual al 5% del valor total del proyecto
●La vigencia de la póliza debe ser minimo el 20 de febrero de 2025
</v>
      </c>
      <c r="EK15" s="123" t="str">
        <f t="shared" si="24"/>
        <v xml:space="preserve">REVISAR:  VIGENCIA PÓLIZA dd/mes/año
(ANEXO 1 - POLIZA)
</v>
      </c>
      <c r="EL15" s="123"/>
    </row>
    <row r="16" spans="1:152" ht="43.15">
      <c r="A16" s="122" t="str">
        <f t="shared" si="25"/>
        <v>13. NORMALIZACIÓN DE REDES ELÉCTRICAS BARRIO OCHO DE ENERO</v>
      </c>
      <c r="B16" s="123">
        <v>13</v>
      </c>
      <c r="C16" s="123" t="s">
        <v>2837</v>
      </c>
      <c r="D16" s="123" t="s">
        <v>2838</v>
      </c>
      <c r="E16" s="122" t="s">
        <v>2462</v>
      </c>
      <c r="F16" s="123" t="s">
        <v>2644</v>
      </c>
      <c r="G16" s="85" t="s">
        <v>2836</v>
      </c>
      <c r="H16" s="122" t="s">
        <v>2635</v>
      </c>
      <c r="I16" s="85" t="s">
        <v>2836</v>
      </c>
      <c r="J16" s="122" t="s">
        <v>428</v>
      </c>
      <c r="K16" s="85" t="s">
        <v>2836</v>
      </c>
      <c r="L16" s="122" t="str">
        <f>+IFERROR('MUNICIPIOS PDET'!E204,"NO")</f>
        <v>SI</v>
      </c>
      <c r="M16" s="122" t="str">
        <f>+BD_Proyectos!F14</f>
        <v>OCHO DE ENERO</v>
      </c>
      <c r="N16" s="85" t="s">
        <v>2836</v>
      </c>
      <c r="O16" s="122">
        <f>+BD_Proyectos!G14</f>
        <v>4203</v>
      </c>
      <c r="P16" s="85" t="s">
        <v>2836</v>
      </c>
      <c r="Q16" s="124">
        <f>+IF(O16="","",IFERROR(VLOOKUP(O16,BS!$G$2:$K$2399,1,FALSE),"NO"))</f>
        <v>4203</v>
      </c>
      <c r="R16" s="125" t="str">
        <f t="shared" si="26"/>
        <v>OK</v>
      </c>
      <c r="S16" s="122">
        <f>+BD_Proyectos!J14</f>
        <v>364</v>
      </c>
      <c r="T16" s="85" t="s">
        <v>2836</v>
      </c>
      <c r="U16" s="122">
        <f>+BD_Proyectos!I14</f>
        <v>404</v>
      </c>
      <c r="V16" s="85" t="s">
        <v>2836</v>
      </c>
      <c r="W16" s="122">
        <f>+IF(O16="","",IFERROR(VLOOKUP(O16,BS!$G$2:$K$2399,5,FALSE),"NO"))</f>
        <v>404</v>
      </c>
      <c r="X16" s="125" t="str">
        <f t="shared" si="0"/>
        <v>OK</v>
      </c>
      <c r="Y16" s="125" t="str">
        <f t="shared" si="1"/>
        <v>NO</v>
      </c>
      <c r="Z16" s="122">
        <f>+BD_Proyectos!AQ14</f>
        <v>0</v>
      </c>
      <c r="AA16" s="85"/>
      <c r="AB16" s="122">
        <f>+BD_Proyectos!AR14</f>
        <v>0</v>
      </c>
      <c r="AC16" s="85"/>
      <c r="AD16" s="122" t="str">
        <f>+IF(AB16="","",IFERROR(VLOOKUP(AB16,BS!$G$2:$K$2399,1,FALSE),"NO"))</f>
        <v>NO</v>
      </c>
      <c r="AE16" s="125" t="str">
        <f t="shared" si="2"/>
        <v>NO</v>
      </c>
      <c r="AF16" s="122">
        <f>+BD_Proyectos!AS14</f>
        <v>0</v>
      </c>
      <c r="AG16" s="85"/>
      <c r="AH16" s="122">
        <f>+BD_Proyectos!BC14</f>
        <v>0</v>
      </c>
      <c r="AI16" s="85"/>
      <c r="AJ16" s="122" t="str">
        <f>+IF(AB16="","",IFERROR(VLOOKUP(AB16,BS!$G$2:$K$2399,5,FALSE),"NO"))</f>
        <v>NO</v>
      </c>
      <c r="AK16" s="125" t="str">
        <f t="shared" si="3"/>
        <v>NO</v>
      </c>
      <c r="AL16" s="125" t="str">
        <f t="shared" si="4"/>
        <v>NO</v>
      </c>
      <c r="AM16" s="122">
        <f>+BD_Proyectos!AT14</f>
        <v>0</v>
      </c>
      <c r="AN16" s="85"/>
      <c r="AO16" s="122">
        <f>+BD_Proyectos!AU14</f>
        <v>0</v>
      </c>
      <c r="AP16" s="85"/>
      <c r="AQ16" s="122" t="str">
        <f>+IF(AO16="","",IFERROR(VLOOKUP(AO16,BS!$G$2:$K$2399,1,FALSE),"NO"))</f>
        <v>NO</v>
      </c>
      <c r="AR16" s="125" t="str">
        <f t="shared" si="5"/>
        <v>NO</v>
      </c>
      <c r="AS16" s="122">
        <f>+BD_Proyectos!AV14</f>
        <v>0</v>
      </c>
      <c r="AT16" s="85"/>
      <c r="AU16" s="122">
        <f>+BD_Proyectos!BD14</f>
        <v>0</v>
      </c>
      <c r="AV16" s="85"/>
      <c r="AW16" s="122" t="str">
        <f>+IF(AO16="","",IFERROR(VLOOKUP(AO16,BS!$G$2:$K$2399,5,FALSE),"NO"))</f>
        <v>NO</v>
      </c>
      <c r="AX16" s="125" t="str">
        <f t="shared" si="6"/>
        <v>NO</v>
      </c>
      <c r="AY16" s="125" t="str">
        <f t="shared" si="7"/>
        <v>NO</v>
      </c>
      <c r="AZ16" s="122">
        <f>+BD_Proyectos!AW14</f>
        <v>0</v>
      </c>
      <c r="BA16" s="85"/>
      <c r="BB16" s="122">
        <f>+BD_Proyectos!AX14</f>
        <v>0</v>
      </c>
      <c r="BC16" s="85"/>
      <c r="BD16" s="122" t="str">
        <f>+IF(BB16="","",IFERROR(VLOOKUP(BB16,BS!$G$2:$K$2399,1,FALSE),"NO"))</f>
        <v>NO</v>
      </c>
      <c r="BE16" s="125" t="str">
        <f t="shared" si="8"/>
        <v>NO</v>
      </c>
      <c r="BF16" s="122">
        <f>+BD_Proyectos!AY14</f>
        <v>0</v>
      </c>
      <c r="BG16" s="85"/>
      <c r="BH16" s="122">
        <f>+BD_Proyectos!BE14</f>
        <v>0</v>
      </c>
      <c r="BI16" s="85"/>
      <c r="BJ16" s="122" t="str">
        <f>+IF(BB16="","",IFERROR(VLOOKUP(BB16,BS!$G$2:$K$2399,5,FALSE),"NO"))</f>
        <v>NO</v>
      </c>
      <c r="BK16" s="125" t="str">
        <f t="shared" si="9"/>
        <v>NO</v>
      </c>
      <c r="BL16" s="125" t="str">
        <f t="shared" si="10"/>
        <v>NO</v>
      </c>
      <c r="BM16" s="122">
        <f>+BD_Proyectos!AZ14</f>
        <v>0</v>
      </c>
      <c r="BN16" s="85"/>
      <c r="BO16" s="122">
        <f>+BD_Proyectos!BA14</f>
        <v>0</v>
      </c>
      <c r="BP16" s="85"/>
      <c r="BQ16" s="122" t="str">
        <f>+IF(BO16="","",IFERROR(VLOOKUP(BO16,BS!$G$2:$K$2399,1,FALSE),"NO"))</f>
        <v>NO</v>
      </c>
      <c r="BR16" s="125" t="str">
        <f t="shared" si="11"/>
        <v>NO</v>
      </c>
      <c r="BS16" s="122">
        <f>+BD_Proyectos!BB14</f>
        <v>0</v>
      </c>
      <c r="BT16" s="85"/>
      <c r="BU16" s="122">
        <f>+BD_Proyectos!BF14</f>
        <v>0</v>
      </c>
      <c r="BV16" s="85"/>
      <c r="BW16" s="122" t="str">
        <f>+IF(BO16="","",IFERROR(VLOOKUP(BO16,BS!$G$2:$K$2399,5,FALSE),"NO"))</f>
        <v>NO</v>
      </c>
      <c r="BX16" s="125" t="str">
        <f t="shared" si="12"/>
        <v>NO</v>
      </c>
      <c r="BY16" s="125" t="str">
        <f t="shared" si="13"/>
        <v>NO</v>
      </c>
      <c r="BZ16" s="122">
        <f>+BD_Proyectos!L14</f>
        <v>364</v>
      </c>
      <c r="CA16" s="85" t="s">
        <v>2836</v>
      </c>
      <c r="CB16" s="122">
        <f t="shared" si="14"/>
        <v>364</v>
      </c>
      <c r="CC16" s="85" t="s">
        <v>2836</v>
      </c>
      <c r="CD16" s="125" t="str">
        <f t="shared" si="15"/>
        <v>OK</v>
      </c>
      <c r="CE16" s="99"/>
      <c r="CF16" s="122"/>
      <c r="CG16" s="122"/>
      <c r="CH16" s="122"/>
      <c r="CI16" s="122"/>
      <c r="CJ16" s="122"/>
      <c r="CK16" s="122"/>
      <c r="CL16" s="122"/>
      <c r="CM16" s="122"/>
      <c r="CN16" s="126">
        <f>+BD_Proyectos!P14</f>
        <v>3134466141</v>
      </c>
      <c r="CO16" s="85" t="s">
        <v>2836</v>
      </c>
      <c r="CP16" s="126">
        <f>+BD_Proyectos!Q14</f>
        <v>0</v>
      </c>
      <c r="CQ16" s="85" t="s">
        <v>2836</v>
      </c>
      <c r="CR16" s="126">
        <f t="shared" si="16"/>
        <v>8611170.7170329671</v>
      </c>
      <c r="CS16" s="126">
        <f>+BD_Proyectos!AK14</f>
        <v>18051595</v>
      </c>
      <c r="CT16" s="85" t="s">
        <v>2836</v>
      </c>
      <c r="CU16" s="125" t="str">
        <f t="shared" si="17"/>
        <v>SI</v>
      </c>
      <c r="CV16" s="126">
        <f>+BD_Proyectos!T14</f>
        <v>0</v>
      </c>
      <c r="CW16" s="85" t="s">
        <v>2836</v>
      </c>
      <c r="CX16" s="125" t="str">
        <f t="shared" si="27"/>
        <v>NO</v>
      </c>
      <c r="CY16" s="127">
        <f>+BD_Proyectos!V14</f>
        <v>45697</v>
      </c>
      <c r="CZ16" s="85" t="s">
        <v>686</v>
      </c>
      <c r="DA16" s="125" t="str">
        <f t="shared" si="18"/>
        <v>NO</v>
      </c>
      <c r="DB16" s="122" t="str">
        <f t="shared" si="19"/>
        <v>SI</v>
      </c>
      <c r="DC16" s="128">
        <f t="shared" si="20"/>
        <v>36890539.125</v>
      </c>
      <c r="DD16" s="89">
        <v>1.4999999999999999E-2</v>
      </c>
      <c r="DE16" s="125" t="str">
        <f t="shared" si="28"/>
        <v>SI</v>
      </c>
      <c r="DF16" s="90">
        <v>2459369275</v>
      </c>
      <c r="DG16" s="89">
        <v>0.15</v>
      </c>
      <c r="DH16" s="126">
        <f t="shared" si="29"/>
        <v>368905391.25</v>
      </c>
      <c r="DI16" s="89">
        <v>0.05</v>
      </c>
      <c r="DJ16" s="126">
        <f t="shared" si="30"/>
        <v>122968463.75</v>
      </c>
      <c r="DK16" s="89">
        <v>0.05</v>
      </c>
      <c r="DL16" s="126">
        <f t="shared" si="31"/>
        <v>122968463.75</v>
      </c>
      <c r="DM16" s="126">
        <f t="shared" si="21"/>
        <v>614842318.75</v>
      </c>
      <c r="DN16" s="129" t="str">
        <f t="shared" si="22"/>
        <v>SI</v>
      </c>
      <c r="DO16" s="122" t="str">
        <f>+BD_Proyectos!AM14</f>
        <v>Sistema de medida con operación remota o local, que concentra en una unidad compacta los protocolos de comunicaciones y la herramienta que permita leer, operar, supervisar, controlar, administrar o comunicarse con el sistema disponible en Air-e S.A.S E.S.P.</v>
      </c>
      <c r="DP16" s="85" t="s">
        <v>2836</v>
      </c>
      <c r="DQ16" s="126">
        <f>+BD_Proyectos!AN14</f>
        <v>753217080</v>
      </c>
      <c r="DR16" s="85" t="s">
        <v>2836</v>
      </c>
      <c r="DS16" s="122">
        <f>+BD_Proyectos!AI14</f>
        <v>20</v>
      </c>
      <c r="DT16" s="85" t="s">
        <v>2836</v>
      </c>
      <c r="DU16" s="122">
        <f>+BD_Proyectos!AJ14</f>
        <v>410</v>
      </c>
      <c r="DV16" s="85" t="s">
        <v>2836</v>
      </c>
      <c r="DW16" s="122">
        <f>+BD_Proyectos!AG14</f>
        <v>2.0609999999999999</v>
      </c>
      <c r="DX16" s="85" t="s">
        <v>2836</v>
      </c>
      <c r="DY16" s="122">
        <f>+BD_Proyectos!AH14</f>
        <v>1.046</v>
      </c>
      <c r="DZ16" s="85" t="s">
        <v>2836</v>
      </c>
      <c r="EA16" s="122" t="str">
        <f>+BD_Proyectos!BG14</f>
        <v>5</v>
      </c>
      <c r="EB16" s="85"/>
      <c r="EC16" s="122">
        <f>+BD_Proyectos!BH14</f>
        <v>0</v>
      </c>
      <c r="ED16" s="85" t="s">
        <v>2836</v>
      </c>
      <c r="EE16" s="127">
        <f>+BD_Proyectos!M14</f>
        <v>45912</v>
      </c>
      <c r="EF16" s="85" t="s">
        <v>2836</v>
      </c>
      <c r="EG16" s="127">
        <f>+BD_Proyectos!O14</f>
        <v>46566</v>
      </c>
      <c r="EH16" s="85" t="s">
        <v>2836</v>
      </c>
      <c r="EI16" s="130">
        <f t="shared" si="32"/>
        <v>21</v>
      </c>
      <c r="EJ16" s="123" t="str">
        <f t="shared" si="23"/>
        <v xml:space="preserve">●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●El valor asegurado debe ser igual al 5% del valor total del proyecto
●La vigencia de la póliza debe ser minimo el 20 de febrero de 2025
</v>
      </c>
      <c r="EK16" s="123" t="str">
        <f t="shared" si="24"/>
        <v xml:space="preserve">REVISAR:  VIGENCIA PÓLIZA dd/mes/año
(ANEXO 1 - POLIZA)
</v>
      </c>
      <c r="EL16" s="123"/>
    </row>
    <row r="17" spans="1:142" ht="43.15">
      <c r="A17" s="122" t="str">
        <f t="shared" si="25"/>
        <v>14. NORMALIZACIÓN DE REDES ELÉCTRICAS BARRIO SAN JOSE</v>
      </c>
      <c r="B17" s="123">
        <v>14</v>
      </c>
      <c r="C17" s="123" t="s">
        <v>2839</v>
      </c>
      <c r="D17" s="123" t="s">
        <v>2840</v>
      </c>
      <c r="E17" s="122" t="s">
        <v>2462</v>
      </c>
      <c r="F17" s="123" t="s">
        <v>2646</v>
      </c>
      <c r="G17" s="85" t="s">
        <v>2836</v>
      </c>
      <c r="H17" s="122" t="s">
        <v>2635</v>
      </c>
      <c r="I17" s="85" t="s">
        <v>2836</v>
      </c>
      <c r="J17" s="122" t="s">
        <v>428</v>
      </c>
      <c r="K17" s="85" t="s">
        <v>2836</v>
      </c>
      <c r="L17" s="122" t="str">
        <f>+IFERROR('MUNICIPIOS PDET'!E205,"NO")</f>
        <v>SI</v>
      </c>
      <c r="M17" s="122" t="str">
        <f>+BD_Proyectos!F15</f>
        <v>SAN JOSE</v>
      </c>
      <c r="N17" s="85" t="s">
        <v>2836</v>
      </c>
      <c r="O17" s="122">
        <f>+BD_Proyectos!G15</f>
        <v>5221</v>
      </c>
      <c r="P17" s="85" t="s">
        <v>2836</v>
      </c>
      <c r="Q17" s="124">
        <f>+IF(O17="","",IFERROR(VLOOKUP(O17,BS!$G$2:$K$2399,1,FALSE),"NO"))</f>
        <v>5221</v>
      </c>
      <c r="R17" s="125" t="str">
        <f t="shared" si="26"/>
        <v>OK</v>
      </c>
      <c r="S17" s="122">
        <f>+BD_Proyectos!J15</f>
        <v>89</v>
      </c>
      <c r="T17" s="85" t="s">
        <v>2836</v>
      </c>
      <c r="U17" s="122">
        <f>+BD_Proyectos!I15</f>
        <v>113</v>
      </c>
      <c r="V17" s="85" t="s">
        <v>2836</v>
      </c>
      <c r="W17" s="122">
        <f>+IF(O17="","",IFERROR(VLOOKUP(O17,BS!$G$2:$K$2399,5,FALSE),"NO"))</f>
        <v>113</v>
      </c>
      <c r="X17" s="125" t="str">
        <f t="shared" si="0"/>
        <v>OK</v>
      </c>
      <c r="Y17" s="125" t="str">
        <f t="shared" si="1"/>
        <v>NO</v>
      </c>
      <c r="Z17" s="122">
        <f>+BD_Proyectos!AQ15</f>
        <v>0</v>
      </c>
      <c r="AA17" s="85"/>
      <c r="AB17" s="122">
        <f>+BD_Proyectos!AR15</f>
        <v>0</v>
      </c>
      <c r="AC17" s="85"/>
      <c r="AD17" s="122" t="str">
        <f>+IF(AB17="","",IFERROR(VLOOKUP(AB17,BS!$G$2:$K$2399,1,FALSE),"NO"))</f>
        <v>NO</v>
      </c>
      <c r="AE17" s="125" t="str">
        <f t="shared" si="2"/>
        <v>NO</v>
      </c>
      <c r="AF17" s="122">
        <f>+BD_Proyectos!AS15</f>
        <v>0</v>
      </c>
      <c r="AG17" s="85"/>
      <c r="AH17" s="122">
        <f>+BD_Proyectos!BC15</f>
        <v>0</v>
      </c>
      <c r="AI17" s="85"/>
      <c r="AJ17" s="122" t="str">
        <f>+IF(AB17="","",IFERROR(VLOOKUP(AB17,BS!$G$2:$K$2399,5,FALSE),"NO"))</f>
        <v>NO</v>
      </c>
      <c r="AK17" s="125" t="str">
        <f t="shared" si="3"/>
        <v>NO</v>
      </c>
      <c r="AL17" s="125" t="str">
        <f t="shared" si="4"/>
        <v>NO</v>
      </c>
      <c r="AM17" s="122">
        <f>+BD_Proyectos!AT15</f>
        <v>0</v>
      </c>
      <c r="AN17" s="85"/>
      <c r="AO17" s="122">
        <f>+BD_Proyectos!AU15</f>
        <v>0</v>
      </c>
      <c r="AP17" s="85"/>
      <c r="AQ17" s="122" t="str">
        <f>+IF(AO17="","",IFERROR(VLOOKUP(AO17,BS!$G$2:$K$2399,1,FALSE),"NO"))</f>
        <v>NO</v>
      </c>
      <c r="AR17" s="125" t="str">
        <f t="shared" si="5"/>
        <v>NO</v>
      </c>
      <c r="AS17" s="122">
        <f>+BD_Proyectos!AV15</f>
        <v>0</v>
      </c>
      <c r="AT17" s="85"/>
      <c r="AU17" s="122">
        <f>+BD_Proyectos!BD15</f>
        <v>0</v>
      </c>
      <c r="AV17" s="85"/>
      <c r="AW17" s="122" t="str">
        <f>+IF(AO17="","",IFERROR(VLOOKUP(AO17,BS!$G$2:$K$2399,5,FALSE),"NO"))</f>
        <v>NO</v>
      </c>
      <c r="AX17" s="125" t="str">
        <f t="shared" si="6"/>
        <v>NO</v>
      </c>
      <c r="AY17" s="125" t="str">
        <f t="shared" si="7"/>
        <v>NO</v>
      </c>
      <c r="AZ17" s="122">
        <f>+BD_Proyectos!AW15</f>
        <v>0</v>
      </c>
      <c r="BA17" s="85"/>
      <c r="BB17" s="122">
        <f>+BD_Proyectos!AX15</f>
        <v>0</v>
      </c>
      <c r="BC17" s="85"/>
      <c r="BD17" s="122" t="str">
        <f>+IF(BB17="","",IFERROR(VLOOKUP(BB17,BS!$G$2:$K$2399,1,FALSE),"NO"))</f>
        <v>NO</v>
      </c>
      <c r="BE17" s="125" t="str">
        <f t="shared" si="8"/>
        <v>NO</v>
      </c>
      <c r="BF17" s="122">
        <f>+BD_Proyectos!AY15</f>
        <v>0</v>
      </c>
      <c r="BG17" s="85"/>
      <c r="BH17" s="122">
        <f>+BD_Proyectos!BE15</f>
        <v>0</v>
      </c>
      <c r="BI17" s="85"/>
      <c r="BJ17" s="122" t="str">
        <f>+IF(BB17="","",IFERROR(VLOOKUP(BB17,BS!$G$2:$K$2399,5,FALSE),"NO"))</f>
        <v>NO</v>
      </c>
      <c r="BK17" s="125" t="str">
        <f t="shared" si="9"/>
        <v>NO</v>
      </c>
      <c r="BL17" s="125" t="str">
        <f t="shared" si="10"/>
        <v>NO</v>
      </c>
      <c r="BM17" s="122">
        <f>+BD_Proyectos!AZ15</f>
        <v>0</v>
      </c>
      <c r="BN17" s="85"/>
      <c r="BO17" s="122">
        <f>+BD_Proyectos!BA15</f>
        <v>0</v>
      </c>
      <c r="BP17" s="85"/>
      <c r="BQ17" s="122" t="str">
        <f>+IF(BO17="","",IFERROR(VLOOKUP(BO17,BS!$G$2:$K$2399,1,FALSE),"NO"))</f>
        <v>NO</v>
      </c>
      <c r="BR17" s="125" t="str">
        <f t="shared" si="11"/>
        <v>NO</v>
      </c>
      <c r="BS17" s="122">
        <f>+BD_Proyectos!BB15</f>
        <v>0</v>
      </c>
      <c r="BT17" s="85"/>
      <c r="BU17" s="122">
        <f>+BD_Proyectos!BF15</f>
        <v>0</v>
      </c>
      <c r="BV17" s="85"/>
      <c r="BW17" s="122" t="str">
        <f>+IF(BO17="","",IFERROR(VLOOKUP(BO17,BS!$G$2:$K$2399,5,FALSE),"NO"))</f>
        <v>NO</v>
      </c>
      <c r="BX17" s="125" t="str">
        <f t="shared" si="12"/>
        <v>NO</v>
      </c>
      <c r="BY17" s="125" t="str">
        <f t="shared" si="13"/>
        <v>NO</v>
      </c>
      <c r="BZ17" s="122">
        <f>+BD_Proyectos!L15</f>
        <v>89</v>
      </c>
      <c r="CA17" s="85" t="s">
        <v>2836</v>
      </c>
      <c r="CB17" s="122">
        <f t="shared" si="14"/>
        <v>89</v>
      </c>
      <c r="CC17" s="85" t="s">
        <v>686</v>
      </c>
      <c r="CD17" s="125" t="str">
        <f t="shared" si="15"/>
        <v>OK</v>
      </c>
      <c r="CE17" s="99"/>
      <c r="CF17" s="122"/>
      <c r="CG17" s="122"/>
      <c r="CH17" s="122"/>
      <c r="CI17" s="122"/>
      <c r="CJ17" s="122"/>
      <c r="CK17" s="122"/>
      <c r="CL17" s="122"/>
      <c r="CM17" s="122"/>
      <c r="CN17" s="126">
        <f>+BD_Proyectos!P15</f>
        <v>791354266</v>
      </c>
      <c r="CO17" s="85" t="s">
        <v>2836</v>
      </c>
      <c r="CP17" s="126">
        <f>+BD_Proyectos!Q15</f>
        <v>0</v>
      </c>
      <c r="CQ17" s="85" t="s">
        <v>2836</v>
      </c>
      <c r="CR17" s="126">
        <f t="shared" si="16"/>
        <v>8891620.9662921354</v>
      </c>
      <c r="CS17" s="126">
        <f>+BD_Proyectos!AK15</f>
        <v>9501918</v>
      </c>
      <c r="CT17" s="85" t="s">
        <v>2836</v>
      </c>
      <c r="CU17" s="125" t="str">
        <f t="shared" si="17"/>
        <v>SI</v>
      </c>
      <c r="CV17" s="126">
        <f>+BD_Proyectos!T15</f>
        <v>0</v>
      </c>
      <c r="CW17" s="85" t="s">
        <v>686</v>
      </c>
      <c r="CX17" s="125" t="str">
        <f t="shared" si="27"/>
        <v>NO</v>
      </c>
      <c r="CY17" s="127">
        <f>+BD_Proyectos!V15</f>
        <v>45697</v>
      </c>
      <c r="CZ17" s="85" t="s">
        <v>686</v>
      </c>
      <c r="DA17" s="125" t="str">
        <f t="shared" si="18"/>
        <v>NO</v>
      </c>
      <c r="DB17" s="122" t="str">
        <f t="shared" si="19"/>
        <v>SI</v>
      </c>
      <c r="DC17" s="128">
        <f t="shared" si="20"/>
        <v>9313702.6199999992</v>
      </c>
      <c r="DD17" s="89">
        <v>1.4999999999999999E-2</v>
      </c>
      <c r="DE17" s="125" t="str">
        <f t="shared" si="28"/>
        <v>SI</v>
      </c>
      <c r="DF17" s="90">
        <v>620913508</v>
      </c>
      <c r="DG17" s="89">
        <v>0.15</v>
      </c>
      <c r="DH17" s="126">
        <f t="shared" si="29"/>
        <v>93137026.200000003</v>
      </c>
      <c r="DI17" s="89">
        <v>0.05</v>
      </c>
      <c r="DJ17" s="126">
        <f t="shared" si="30"/>
        <v>31045675.400000002</v>
      </c>
      <c r="DK17" s="89">
        <v>0.05</v>
      </c>
      <c r="DL17" s="126">
        <f t="shared" si="31"/>
        <v>31045675.400000002</v>
      </c>
      <c r="DM17" s="126">
        <f t="shared" si="21"/>
        <v>155228377</v>
      </c>
      <c r="DN17" s="129" t="str">
        <f t="shared" si="22"/>
        <v>SI</v>
      </c>
      <c r="DO17" s="122" t="str">
        <f>+BD_Proyectos!AM15</f>
        <v>Sistema de medida con operación remota o local, que concentra en una unidad compacta los protocolos de comunicaciones y la herramienta que permita leer, operar, supervisar, controlar, administrar o comunicarse con el sistema disponible en Air-e S.A.S E.S.P.</v>
      </c>
      <c r="DP17" s="85" t="s">
        <v>2836</v>
      </c>
      <c r="DQ17" s="126">
        <f>+BD_Proyectos!AN15</f>
        <v>208709955</v>
      </c>
      <c r="DR17" s="85" t="s">
        <v>2836</v>
      </c>
      <c r="DS17" s="122">
        <f>+BD_Proyectos!AI15</f>
        <v>5</v>
      </c>
      <c r="DT17" s="85" t="s">
        <v>2836</v>
      </c>
      <c r="DU17" s="122">
        <f>+BD_Proyectos!AJ15</f>
        <v>100</v>
      </c>
      <c r="DV17" s="85" t="s">
        <v>2836</v>
      </c>
      <c r="DW17" s="122">
        <f>+BD_Proyectos!AG15</f>
        <v>0.46</v>
      </c>
      <c r="DX17" s="85" t="s">
        <v>2836</v>
      </c>
      <c r="DY17" s="122">
        <f>+BD_Proyectos!AH15</f>
        <v>0.27500000000000002</v>
      </c>
      <c r="DZ17" s="85" t="s">
        <v>2836</v>
      </c>
      <c r="EA17" s="122" t="str">
        <f>+BD_Proyectos!BG15</f>
        <v>5</v>
      </c>
      <c r="EB17" s="85"/>
      <c r="EC17" s="122">
        <f>+BD_Proyectos!BH15</f>
        <v>0</v>
      </c>
      <c r="ED17" s="85" t="s">
        <v>2836</v>
      </c>
      <c r="EE17" s="127">
        <f>+BD_Proyectos!M15</f>
        <v>45912</v>
      </c>
      <c r="EF17" s="85" t="s">
        <v>2836</v>
      </c>
      <c r="EG17" s="127">
        <f>+BD_Proyectos!O15</f>
        <v>46566</v>
      </c>
      <c r="EH17" s="85" t="s">
        <v>2836</v>
      </c>
      <c r="EI17" s="130">
        <f t="shared" si="32"/>
        <v>21</v>
      </c>
      <c r="EJ17" s="123" t="str">
        <f t="shared" si="23"/>
        <v xml:space="preserve">●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●El valor asegurado debe ser igual al 5% del valor total del proyecto
●La vigencia de la póliza debe ser minimo el 20 de febrero de 2025
</v>
      </c>
      <c r="EK17" s="123" t="str">
        <f t="shared" si="24"/>
        <v xml:space="preserve">REVISAR:  USUARIOS DEL PROYECTO (ANEXO 1)
REVISAR:  VALOR ASEGURADO (PÓLIZA)
(ANEXO 1 - POLIZA)
REVISAR:  VIGENCIA PÓLIZA dd/mes/año
(ANEXO 1 - POLIZA)
</v>
      </c>
      <c r="EL17" s="123"/>
    </row>
    <row r="18" spans="1:142" ht="43.15">
      <c r="A18" s="122" t="str">
        <f t="shared" si="25"/>
        <v>15. NORMALIZACIÓN DE REDES ELÉCTRICAS BARRIO BENDICION DE DIOS</v>
      </c>
      <c r="B18" s="123">
        <v>15</v>
      </c>
      <c r="C18" s="123" t="s">
        <v>2839</v>
      </c>
      <c r="D18" s="123" t="s">
        <v>2840</v>
      </c>
      <c r="E18" s="122" t="s">
        <v>2462</v>
      </c>
      <c r="F18" s="123" t="s">
        <v>2648</v>
      </c>
      <c r="G18" s="85" t="s">
        <v>2836</v>
      </c>
      <c r="H18" s="122" t="s">
        <v>2635</v>
      </c>
      <c r="I18" s="85" t="s">
        <v>2836</v>
      </c>
      <c r="J18" s="122" t="s">
        <v>2649</v>
      </c>
      <c r="K18" s="85" t="s">
        <v>2836</v>
      </c>
      <c r="L18" s="122" t="str">
        <f>+IFERROR('MUNICIPIOS PDET'!E206,"NO")</f>
        <v>NO</v>
      </c>
      <c r="M18" s="122" t="str">
        <f>+BD_Proyectos!F16</f>
        <v>BENDICION DE DIOS</v>
      </c>
      <c r="N18" s="85" t="s">
        <v>2836</v>
      </c>
      <c r="O18" s="122">
        <f>+BD_Proyectos!G16</f>
        <v>4150</v>
      </c>
      <c r="P18" s="85" t="s">
        <v>2836</v>
      </c>
      <c r="Q18" s="124">
        <f>+IF(O18="","",IFERROR(VLOOKUP(O18,BS!$G$2:$K$2399,1,FALSE),"NO"))</f>
        <v>4150</v>
      </c>
      <c r="R18" s="125" t="str">
        <f t="shared" si="26"/>
        <v>OK</v>
      </c>
      <c r="S18" s="122">
        <f>+BD_Proyectos!J16</f>
        <v>82</v>
      </c>
      <c r="T18" s="85" t="s">
        <v>2836</v>
      </c>
      <c r="U18" s="122">
        <f>+BD_Proyectos!I16</f>
        <v>161</v>
      </c>
      <c r="V18" s="85" t="s">
        <v>2836</v>
      </c>
      <c r="W18" s="122">
        <f>+IF(O18="","",IFERROR(VLOOKUP(O18,BS!$G$2:$K$2399,5,FALSE),"NO"))</f>
        <v>170</v>
      </c>
      <c r="X18" s="125" t="str">
        <f t="shared" si="0"/>
        <v>NO</v>
      </c>
      <c r="Y18" s="125" t="str">
        <f t="shared" si="1"/>
        <v>NO</v>
      </c>
      <c r="Z18" s="122">
        <f>+BD_Proyectos!AQ16</f>
        <v>0</v>
      </c>
      <c r="AA18" s="85"/>
      <c r="AB18" s="122">
        <f>+BD_Proyectos!AR16</f>
        <v>0</v>
      </c>
      <c r="AC18" s="85"/>
      <c r="AD18" s="122" t="str">
        <f>+IF(AB18="","",IFERROR(VLOOKUP(AB18,BS!$G$2:$K$2399,1,FALSE),"NO"))</f>
        <v>NO</v>
      </c>
      <c r="AE18" s="125" t="str">
        <f t="shared" si="2"/>
        <v>NO</v>
      </c>
      <c r="AF18" s="122">
        <f>+BD_Proyectos!AS16</f>
        <v>0</v>
      </c>
      <c r="AG18" s="85"/>
      <c r="AH18" s="122">
        <f>+BD_Proyectos!BC16</f>
        <v>0</v>
      </c>
      <c r="AI18" s="85"/>
      <c r="AJ18" s="122" t="str">
        <f>+IF(AB18="","",IFERROR(VLOOKUP(AB18,BS!$G$2:$K$2399,5,FALSE),"NO"))</f>
        <v>NO</v>
      </c>
      <c r="AK18" s="125" t="str">
        <f t="shared" si="3"/>
        <v>NO</v>
      </c>
      <c r="AL18" s="125" t="str">
        <f t="shared" si="4"/>
        <v>NO</v>
      </c>
      <c r="AM18" s="122">
        <f>+BD_Proyectos!AT16</f>
        <v>0</v>
      </c>
      <c r="AN18" s="85"/>
      <c r="AO18" s="122">
        <f>+BD_Proyectos!AU16</f>
        <v>0</v>
      </c>
      <c r="AP18" s="85"/>
      <c r="AQ18" s="122" t="str">
        <f>+IF(AO18="","",IFERROR(VLOOKUP(AO18,BS!$G$2:$K$2399,1,FALSE),"NO"))</f>
        <v>NO</v>
      </c>
      <c r="AR18" s="125" t="str">
        <f t="shared" si="5"/>
        <v>NO</v>
      </c>
      <c r="AS18" s="122">
        <f>+BD_Proyectos!AV16</f>
        <v>0</v>
      </c>
      <c r="AT18" s="85"/>
      <c r="AU18" s="122">
        <f>+BD_Proyectos!BD16</f>
        <v>0</v>
      </c>
      <c r="AV18" s="85"/>
      <c r="AW18" s="122" t="str">
        <f>+IF(AO18="","",IFERROR(VLOOKUP(AO18,BS!$G$2:$K$2399,5,FALSE),"NO"))</f>
        <v>NO</v>
      </c>
      <c r="AX18" s="125" t="str">
        <f t="shared" si="6"/>
        <v>NO</v>
      </c>
      <c r="AY18" s="125" t="str">
        <f t="shared" si="7"/>
        <v>NO</v>
      </c>
      <c r="AZ18" s="122">
        <f>+BD_Proyectos!AW16</f>
        <v>0</v>
      </c>
      <c r="BA18" s="85"/>
      <c r="BB18" s="122">
        <f>+BD_Proyectos!AX16</f>
        <v>0</v>
      </c>
      <c r="BC18" s="85"/>
      <c r="BD18" s="122" t="str">
        <f>+IF(BB18="","",IFERROR(VLOOKUP(BB18,BS!$G$2:$K$2399,1,FALSE),"NO"))</f>
        <v>NO</v>
      </c>
      <c r="BE18" s="125" t="str">
        <f t="shared" si="8"/>
        <v>NO</v>
      </c>
      <c r="BF18" s="122">
        <f>+BD_Proyectos!AY16</f>
        <v>0</v>
      </c>
      <c r="BG18" s="85"/>
      <c r="BH18" s="122">
        <f>+BD_Proyectos!BE16</f>
        <v>0</v>
      </c>
      <c r="BI18" s="85"/>
      <c r="BJ18" s="122" t="str">
        <f>+IF(BB18="","",IFERROR(VLOOKUP(BB18,BS!$G$2:$K$2399,5,FALSE),"NO"))</f>
        <v>NO</v>
      </c>
      <c r="BK18" s="125" t="str">
        <f t="shared" si="9"/>
        <v>NO</v>
      </c>
      <c r="BL18" s="125" t="str">
        <f t="shared" si="10"/>
        <v>NO</v>
      </c>
      <c r="BM18" s="122">
        <f>+BD_Proyectos!AZ16</f>
        <v>0</v>
      </c>
      <c r="BN18" s="85"/>
      <c r="BO18" s="122">
        <f>+BD_Proyectos!BA16</f>
        <v>0</v>
      </c>
      <c r="BP18" s="85"/>
      <c r="BQ18" s="122" t="str">
        <f>+IF(BO18="","",IFERROR(VLOOKUP(BO18,BS!$G$2:$K$2399,1,FALSE),"NO"))</f>
        <v>NO</v>
      </c>
      <c r="BR18" s="125" t="str">
        <f t="shared" si="11"/>
        <v>NO</v>
      </c>
      <c r="BS18" s="122">
        <f>+BD_Proyectos!BB16</f>
        <v>0</v>
      </c>
      <c r="BT18" s="85"/>
      <c r="BU18" s="122">
        <f>+BD_Proyectos!BF16</f>
        <v>0</v>
      </c>
      <c r="BV18" s="85"/>
      <c r="BW18" s="122" t="str">
        <f>+IF(BO18="","",IFERROR(VLOOKUP(BO18,BS!$G$2:$K$2399,5,FALSE),"NO"))</f>
        <v>NO</v>
      </c>
      <c r="BX18" s="125" t="str">
        <f t="shared" si="12"/>
        <v>NO</v>
      </c>
      <c r="BY18" s="125" t="str">
        <f t="shared" si="13"/>
        <v>NO</v>
      </c>
      <c r="BZ18" s="122">
        <f>+BD_Proyectos!L16</f>
        <v>82</v>
      </c>
      <c r="CA18" s="85" t="s">
        <v>2836</v>
      </c>
      <c r="CB18" s="122">
        <f t="shared" si="14"/>
        <v>82</v>
      </c>
      <c r="CC18" s="85" t="s">
        <v>2836</v>
      </c>
      <c r="CD18" s="125" t="str">
        <f t="shared" si="15"/>
        <v>OK</v>
      </c>
      <c r="CE18" s="99"/>
      <c r="CF18" s="122"/>
      <c r="CG18" s="122"/>
      <c r="CH18" s="122"/>
      <c r="CI18" s="122"/>
      <c r="CJ18" s="122"/>
      <c r="CK18" s="122"/>
      <c r="CL18" s="122"/>
      <c r="CM18" s="122"/>
      <c r="CN18" s="126">
        <f>+BD_Proyectos!P16</f>
        <v>702249543</v>
      </c>
      <c r="CO18" s="85" t="s">
        <v>2836</v>
      </c>
      <c r="CP18" s="126">
        <f>+BD_Proyectos!Q16</f>
        <v>0</v>
      </c>
      <c r="CQ18" s="85" t="s">
        <v>2836</v>
      </c>
      <c r="CR18" s="126">
        <f t="shared" si="16"/>
        <v>8564018.8170731701</v>
      </c>
      <c r="CS18" s="126">
        <f>+BD_Proyectos!AK16</f>
        <v>7938968</v>
      </c>
      <c r="CT18" s="85" t="s">
        <v>2836</v>
      </c>
      <c r="CU18" s="125" t="str">
        <f t="shared" si="17"/>
        <v>SI</v>
      </c>
      <c r="CV18" s="126">
        <f>+BD_Proyectos!T16</f>
        <v>0</v>
      </c>
      <c r="CW18" s="85" t="s">
        <v>686</v>
      </c>
      <c r="CX18" s="125" t="str">
        <f t="shared" si="27"/>
        <v>NO</v>
      </c>
      <c r="CY18" s="127">
        <f>+BD_Proyectos!V16</f>
        <v>45697</v>
      </c>
      <c r="CZ18" s="85" t="s">
        <v>686</v>
      </c>
      <c r="DA18" s="125" t="str">
        <f t="shared" si="18"/>
        <v>NO</v>
      </c>
      <c r="DB18" s="122" t="str">
        <f t="shared" si="19"/>
        <v>NO</v>
      </c>
      <c r="DC18" s="128">
        <f t="shared" si="20"/>
        <v>8265000.5099999998</v>
      </c>
      <c r="DD18" s="89">
        <v>1.4999999999999999E-2</v>
      </c>
      <c r="DE18" s="125" t="str">
        <f t="shared" si="28"/>
        <v>SI</v>
      </c>
      <c r="DF18" s="90">
        <v>551000034</v>
      </c>
      <c r="DG18" s="89">
        <v>0.15</v>
      </c>
      <c r="DH18" s="126">
        <f t="shared" si="29"/>
        <v>82650005.099999994</v>
      </c>
      <c r="DI18" s="89">
        <v>0.05</v>
      </c>
      <c r="DJ18" s="126">
        <f t="shared" si="30"/>
        <v>27550001.700000003</v>
      </c>
      <c r="DK18" s="89">
        <v>0.05</v>
      </c>
      <c r="DL18" s="126">
        <f t="shared" si="31"/>
        <v>27550001.700000003</v>
      </c>
      <c r="DM18" s="126">
        <f t="shared" si="21"/>
        <v>137750008.5</v>
      </c>
      <c r="DN18" s="129" t="str">
        <f t="shared" si="22"/>
        <v>SI</v>
      </c>
      <c r="DO18" s="122" t="str">
        <f>+BD_Proyectos!AM16</f>
        <v>Sistema de medida con operación remota o local, que concentra en una unidad compacta los protocolos de comunicaciones y la herramienta que permita leer, operar, supervisar, controlar, administrar o comunicarse con el sistema disponible en Air-e S.A.S E.S.P.</v>
      </c>
      <c r="DP18" s="85" t="s">
        <v>2836</v>
      </c>
      <c r="DQ18" s="126">
        <f>+BD_Proyectos!AN16</f>
        <v>187127489</v>
      </c>
      <c r="DR18" s="85" t="s">
        <v>2836</v>
      </c>
      <c r="DS18" s="122">
        <f>+BD_Proyectos!AI16</f>
        <v>3</v>
      </c>
      <c r="DT18" s="85" t="s">
        <v>2836</v>
      </c>
      <c r="DU18" s="122">
        <f>+BD_Proyectos!AJ16</f>
        <v>100</v>
      </c>
      <c r="DV18" s="85" t="s">
        <v>2836</v>
      </c>
      <c r="DW18" s="122">
        <f>+BD_Proyectos!AG16</f>
        <v>0.39100000000000001</v>
      </c>
      <c r="DX18" s="85" t="s">
        <v>2836</v>
      </c>
      <c r="DY18" s="122">
        <f>+BD_Proyectos!AH16</f>
        <v>0.19400000000000001</v>
      </c>
      <c r="DZ18" s="85" t="s">
        <v>2836</v>
      </c>
      <c r="EA18" s="122" t="str">
        <f>+BD_Proyectos!BG16</f>
        <v>5</v>
      </c>
      <c r="EB18" s="85"/>
      <c r="EC18" s="122">
        <f>+BD_Proyectos!BH16</f>
        <v>0</v>
      </c>
      <c r="ED18" s="85" t="s">
        <v>2836</v>
      </c>
      <c r="EE18" s="127">
        <f>+BD_Proyectos!M16</f>
        <v>45912</v>
      </c>
      <c r="EF18" s="85" t="s">
        <v>2836</v>
      </c>
      <c r="EG18" s="127">
        <f>+BD_Proyectos!O16</f>
        <v>46566</v>
      </c>
      <c r="EH18" s="85" t="s">
        <v>2836</v>
      </c>
      <c r="EI18" s="130">
        <f t="shared" si="32"/>
        <v>21</v>
      </c>
      <c r="EJ18" s="123" t="str">
        <f t="shared" si="23"/>
        <v xml:space="preserve">● El numero de usuarios de la base de datos de la SSPDS no corresponde con respecto a la certificacion enviada por el O.R. en el B1
●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●El valor asegurado debe ser igual al 5% del valor total del proyecto
●La vigencia de la póliza debe ser minimo el 20 de febrero de 2025
</v>
      </c>
      <c r="EK18" s="123" t="str">
        <f t="shared" si="24"/>
        <v xml:space="preserve">REVISAR:  VALOR ASEGURADO (PÓLIZA)
(ANEXO 1 - POLIZA)
REVISAR:  VIGENCIA PÓLIZA dd/mes/año
(ANEXO 1 - POLIZA)
</v>
      </c>
      <c r="EL18" s="123"/>
    </row>
    <row r="19" spans="1:142" ht="43.15">
      <c r="A19" s="122" t="str">
        <f t="shared" si="25"/>
        <v>16. NORMALIZACIÓN DE REDES ELÉCTRICAS BARRIO OSCAR MEJIA</v>
      </c>
      <c r="B19" s="123">
        <v>16</v>
      </c>
      <c r="C19" s="123" t="s">
        <v>2839</v>
      </c>
      <c r="D19" s="123" t="s">
        <v>2840</v>
      </c>
      <c r="E19" s="122" t="s">
        <v>2462</v>
      </c>
      <c r="F19" s="123" t="s">
        <v>2651</v>
      </c>
      <c r="G19" s="85" t="s">
        <v>2836</v>
      </c>
      <c r="H19" s="122" t="s">
        <v>2635</v>
      </c>
      <c r="I19" s="85" t="s">
        <v>2836</v>
      </c>
      <c r="J19" s="122" t="s">
        <v>2649</v>
      </c>
      <c r="K19" s="85" t="s">
        <v>2836</v>
      </c>
      <c r="L19" s="122" t="str">
        <f>+IFERROR('MUNICIPIOS PDET'!E207,"NO")</f>
        <v>NO</v>
      </c>
      <c r="M19" s="122" t="str">
        <f>+BD_Proyectos!F17</f>
        <v>OSCAR MEJIA</v>
      </c>
      <c r="N19" s="85" t="s">
        <v>2836</v>
      </c>
      <c r="O19" s="122">
        <f>+BD_Proyectos!G17</f>
        <v>3974</v>
      </c>
      <c r="P19" s="85" t="s">
        <v>2836</v>
      </c>
      <c r="Q19" s="124">
        <f>+IF(O19="","",IFERROR(VLOOKUP(O19,BS!$G$2:$K$2399,1,FALSE),"NO"))</f>
        <v>3974</v>
      </c>
      <c r="R19" s="125" t="str">
        <f t="shared" si="26"/>
        <v>OK</v>
      </c>
      <c r="S19" s="122">
        <f>+BD_Proyectos!J17</f>
        <v>222</v>
      </c>
      <c r="T19" s="85" t="s">
        <v>2836</v>
      </c>
      <c r="U19" s="122">
        <f>+BD_Proyectos!I17</f>
        <v>222</v>
      </c>
      <c r="V19" s="85" t="s">
        <v>2836</v>
      </c>
      <c r="W19" s="122">
        <f>+IF(O19="","",IFERROR(VLOOKUP(O19,BS!$G$2:$K$2399,5,FALSE),"NO"))</f>
        <v>222</v>
      </c>
      <c r="X19" s="125" t="str">
        <f t="shared" si="0"/>
        <v>OK</v>
      </c>
      <c r="Y19" s="125" t="str">
        <f t="shared" si="1"/>
        <v>NO</v>
      </c>
      <c r="Z19" s="122">
        <f>+BD_Proyectos!AQ17</f>
        <v>0</v>
      </c>
      <c r="AA19" s="85"/>
      <c r="AB19" s="122">
        <f>+BD_Proyectos!AR17</f>
        <v>0</v>
      </c>
      <c r="AC19" s="85"/>
      <c r="AD19" s="122" t="str">
        <f>+IF(AB19="","",IFERROR(VLOOKUP(AB19,BS!$G$2:$K$2399,1,FALSE),"NO"))</f>
        <v>NO</v>
      </c>
      <c r="AE19" s="125" t="str">
        <f t="shared" si="2"/>
        <v>NO</v>
      </c>
      <c r="AF19" s="122">
        <f>+BD_Proyectos!AS17</f>
        <v>0</v>
      </c>
      <c r="AG19" s="85"/>
      <c r="AH19" s="122">
        <f>+BD_Proyectos!BC17</f>
        <v>0</v>
      </c>
      <c r="AI19" s="85"/>
      <c r="AJ19" s="122" t="str">
        <f>+IF(AB19="","",IFERROR(VLOOKUP(AB19,BS!$G$2:$K$2399,5,FALSE),"NO"))</f>
        <v>NO</v>
      </c>
      <c r="AK19" s="125" t="str">
        <f t="shared" si="3"/>
        <v>NO</v>
      </c>
      <c r="AL19" s="125" t="str">
        <f t="shared" si="4"/>
        <v>NO</v>
      </c>
      <c r="AM19" s="122">
        <f>+BD_Proyectos!AT17</f>
        <v>0</v>
      </c>
      <c r="AN19" s="85"/>
      <c r="AO19" s="122">
        <f>+BD_Proyectos!AU17</f>
        <v>0</v>
      </c>
      <c r="AP19" s="85"/>
      <c r="AQ19" s="122" t="str">
        <f>+IF(AO19="","",IFERROR(VLOOKUP(AO19,BS!$G$2:$K$2399,1,FALSE),"NO"))</f>
        <v>NO</v>
      </c>
      <c r="AR19" s="125" t="str">
        <f t="shared" si="5"/>
        <v>NO</v>
      </c>
      <c r="AS19" s="122">
        <f>+BD_Proyectos!AV17</f>
        <v>0</v>
      </c>
      <c r="AT19" s="85"/>
      <c r="AU19" s="122">
        <f>+BD_Proyectos!BD17</f>
        <v>0</v>
      </c>
      <c r="AV19" s="85"/>
      <c r="AW19" s="122" t="str">
        <f>+IF(AO19="","",IFERROR(VLOOKUP(AO19,BS!$G$2:$K$2399,5,FALSE),"NO"))</f>
        <v>NO</v>
      </c>
      <c r="AX19" s="125" t="str">
        <f t="shared" si="6"/>
        <v>NO</v>
      </c>
      <c r="AY19" s="125" t="str">
        <f t="shared" si="7"/>
        <v>NO</v>
      </c>
      <c r="AZ19" s="122">
        <f>+BD_Proyectos!AW17</f>
        <v>0</v>
      </c>
      <c r="BA19" s="85"/>
      <c r="BB19" s="122">
        <f>+BD_Proyectos!AX17</f>
        <v>0</v>
      </c>
      <c r="BC19" s="85"/>
      <c r="BD19" s="122" t="str">
        <f>+IF(BB19="","",IFERROR(VLOOKUP(BB19,BS!$G$2:$K$2399,1,FALSE),"NO"))</f>
        <v>NO</v>
      </c>
      <c r="BE19" s="125" t="str">
        <f t="shared" si="8"/>
        <v>NO</v>
      </c>
      <c r="BF19" s="122">
        <f>+BD_Proyectos!AY17</f>
        <v>0</v>
      </c>
      <c r="BG19" s="85"/>
      <c r="BH19" s="122">
        <f>+BD_Proyectos!BE17</f>
        <v>0</v>
      </c>
      <c r="BI19" s="85"/>
      <c r="BJ19" s="122" t="str">
        <f>+IF(BB19="","",IFERROR(VLOOKUP(BB19,BS!$G$2:$K$2399,5,FALSE),"NO"))</f>
        <v>NO</v>
      </c>
      <c r="BK19" s="125" t="str">
        <f t="shared" si="9"/>
        <v>NO</v>
      </c>
      <c r="BL19" s="125" t="str">
        <f t="shared" si="10"/>
        <v>NO</v>
      </c>
      <c r="BM19" s="122">
        <f>+BD_Proyectos!AZ17</f>
        <v>0</v>
      </c>
      <c r="BN19" s="85"/>
      <c r="BO19" s="122">
        <f>+BD_Proyectos!BA17</f>
        <v>0</v>
      </c>
      <c r="BP19" s="85"/>
      <c r="BQ19" s="122" t="str">
        <f>+IF(BO19="","",IFERROR(VLOOKUP(BO19,BS!$G$2:$K$2399,1,FALSE),"NO"))</f>
        <v>NO</v>
      </c>
      <c r="BR19" s="125" t="str">
        <f t="shared" si="11"/>
        <v>NO</v>
      </c>
      <c r="BS19" s="122">
        <f>+BD_Proyectos!BB17</f>
        <v>0</v>
      </c>
      <c r="BT19" s="85"/>
      <c r="BU19" s="122">
        <f>+BD_Proyectos!BF17</f>
        <v>0</v>
      </c>
      <c r="BV19" s="85"/>
      <c r="BW19" s="122" t="str">
        <f>+IF(BO19="","",IFERROR(VLOOKUP(BO19,BS!$G$2:$K$2399,5,FALSE),"NO"))</f>
        <v>NO</v>
      </c>
      <c r="BX19" s="125" t="str">
        <f t="shared" si="12"/>
        <v>NO</v>
      </c>
      <c r="BY19" s="125" t="str">
        <f t="shared" si="13"/>
        <v>NO</v>
      </c>
      <c r="BZ19" s="122">
        <f>+BD_Proyectos!L17</f>
        <v>310</v>
      </c>
      <c r="CA19" s="85" t="s">
        <v>2836</v>
      </c>
      <c r="CB19" s="122">
        <f t="shared" si="14"/>
        <v>222</v>
      </c>
      <c r="CC19" s="85" t="s">
        <v>2836</v>
      </c>
      <c r="CD19" s="125" t="str">
        <f t="shared" si="15"/>
        <v>NO</v>
      </c>
      <c r="CE19" s="99"/>
      <c r="CF19" s="122"/>
      <c r="CG19" s="122"/>
      <c r="CH19" s="122"/>
      <c r="CI19" s="122"/>
      <c r="CJ19" s="122"/>
      <c r="CK19" s="122"/>
      <c r="CL19" s="122"/>
      <c r="CM19" s="122"/>
      <c r="CN19" s="126">
        <f>+BD_Proyectos!P17</f>
        <v>2250844492</v>
      </c>
      <c r="CO19" s="85" t="s">
        <v>2836</v>
      </c>
      <c r="CP19" s="126">
        <f>+BD_Proyectos!Q17</f>
        <v>0</v>
      </c>
      <c r="CQ19" s="85" t="s">
        <v>2836</v>
      </c>
      <c r="CR19" s="126">
        <f t="shared" si="16"/>
        <v>10138939.153153153</v>
      </c>
      <c r="CS19" s="126">
        <f>+BD_Proyectos!AK17</f>
        <v>29218747</v>
      </c>
      <c r="CT19" s="85" t="s">
        <v>2836</v>
      </c>
      <c r="CU19" s="125" t="str">
        <f t="shared" si="17"/>
        <v>SI</v>
      </c>
      <c r="CV19" s="126">
        <f>+BD_Proyectos!T17</f>
        <v>0</v>
      </c>
      <c r="CW19" s="85" t="s">
        <v>686</v>
      </c>
      <c r="CX19" s="125" t="str">
        <f t="shared" si="27"/>
        <v>NO</v>
      </c>
      <c r="CY19" s="127">
        <f>+BD_Proyectos!V17</f>
        <v>45697</v>
      </c>
      <c r="CZ19" s="85" t="s">
        <v>686</v>
      </c>
      <c r="DA19" s="125" t="str">
        <f t="shared" si="18"/>
        <v>NO</v>
      </c>
      <c r="DB19" s="122" t="str">
        <f t="shared" si="19"/>
        <v>NO</v>
      </c>
      <c r="DC19" s="128">
        <f>+DD19*DF19</f>
        <v>26490912.029999997</v>
      </c>
      <c r="DD19" s="89">
        <v>1.4999999999999999E-2</v>
      </c>
      <c r="DE19" s="125" t="str">
        <f t="shared" si="28"/>
        <v>SI</v>
      </c>
      <c r="DF19" s="90">
        <v>1766060802</v>
      </c>
      <c r="DG19" s="89">
        <v>0.15</v>
      </c>
      <c r="DH19" s="126">
        <f>+DF19*DG19</f>
        <v>264909120.29999998</v>
      </c>
      <c r="DI19" s="89">
        <v>0.05</v>
      </c>
      <c r="DJ19" s="126">
        <f>+DF19*DI19</f>
        <v>88303040.100000009</v>
      </c>
      <c r="DK19" s="89">
        <v>0.05</v>
      </c>
      <c r="DL19" s="126">
        <f>+DF19*DK19</f>
        <v>88303040.100000009</v>
      </c>
      <c r="DM19" s="126">
        <f t="shared" si="21"/>
        <v>441515200.5</v>
      </c>
      <c r="DN19" s="129" t="str">
        <f t="shared" si="22"/>
        <v>SI</v>
      </c>
      <c r="DO19" s="122" t="str">
        <f>+BD_Proyectos!AM17</f>
        <v>Sistema de medida con operación remota o local, que concentra en una unidad compacta los protocolos de comunicaciones y la herramienta que permita leer, operar, supervisar, controlar, administrar o comunicarse con el sistema disponible en Air-e S.A.S E.S.P.</v>
      </c>
      <c r="DP19" s="85" t="s">
        <v>2836</v>
      </c>
      <c r="DQ19" s="126">
        <f>+BD_Proyectos!AN17</f>
        <v>538037301</v>
      </c>
      <c r="DR19" s="85" t="s">
        <v>2836</v>
      </c>
      <c r="DS19" s="122">
        <f>+BD_Proyectos!AI17</f>
        <v>14</v>
      </c>
      <c r="DT19" s="85" t="s">
        <v>2836</v>
      </c>
      <c r="DU19" s="122">
        <f>+BD_Proyectos!AJ17</f>
        <v>372.5</v>
      </c>
      <c r="DV19" s="85" t="s">
        <v>2836</v>
      </c>
      <c r="DW19" s="122">
        <f>+BD_Proyectos!AG17</f>
        <v>1.1950000000000001</v>
      </c>
      <c r="DX19" s="85" t="s">
        <v>2836</v>
      </c>
      <c r="DY19" s="122">
        <f>+BD_Proyectos!AH17</f>
        <v>0.47899999999999998</v>
      </c>
      <c r="DZ19" s="85" t="s">
        <v>2836</v>
      </c>
      <c r="EA19" s="122" t="str">
        <f>+BD_Proyectos!BG17</f>
        <v>5</v>
      </c>
      <c r="EB19" s="85"/>
      <c r="EC19" s="122">
        <f>+BD_Proyectos!BH17</f>
        <v>0</v>
      </c>
      <c r="ED19" s="85" t="s">
        <v>2836</v>
      </c>
      <c r="EE19" s="127">
        <f>+BD_Proyectos!M17</f>
        <v>45912</v>
      </c>
      <c r="EF19" s="85" t="s">
        <v>2836</v>
      </c>
      <c r="EG19" s="127">
        <f>+BD_Proyectos!O17</f>
        <v>46566</v>
      </c>
      <c r="EH19" s="85" t="s">
        <v>2836</v>
      </c>
      <c r="EI19" s="130">
        <f t="shared" si="32"/>
        <v>21</v>
      </c>
      <c r="EJ19" s="123" t="str">
        <f t="shared" si="23"/>
        <v xml:space="preserve">●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 El numero de usuarios totales es diferente al de la memorias de cálculos
●El valor asegurado debe ser igual al 5% del valor total del proyecto
●La vigencia de la póliza debe ser minimo el 20 de febrero de 2025
</v>
      </c>
      <c r="EK19" s="123" t="str">
        <f t="shared" si="24"/>
        <v xml:space="preserve">REVISAR:  VALOR ASEGURADO (PÓLIZA)
(ANEXO 1 - POLIZA)
REVISAR:  VIGENCIA PÓLIZA dd/mes/año
(ANEXO 1 - POLIZA)
</v>
      </c>
      <c r="EL19" s="123"/>
    </row>
    <row r="20" spans="1:142" ht="43.15">
      <c r="A20" s="122" t="str">
        <f t="shared" si="25"/>
        <v>17. NORMALIZACIÓN DE REDES ELÉCTRICAS BARRIO SIMON BOLIVAR</v>
      </c>
      <c r="B20" s="123">
        <v>17</v>
      </c>
      <c r="C20" s="123" t="s">
        <v>2839</v>
      </c>
      <c r="D20" s="123" t="s">
        <v>2840</v>
      </c>
      <c r="E20" s="122" t="s">
        <v>2462</v>
      </c>
      <c r="F20" s="123" t="s">
        <v>2653</v>
      </c>
      <c r="G20" s="85" t="s">
        <v>2836</v>
      </c>
      <c r="H20" s="122" t="s">
        <v>2635</v>
      </c>
      <c r="I20" s="85" t="s">
        <v>2836</v>
      </c>
      <c r="J20" s="122" t="s">
        <v>2649</v>
      </c>
      <c r="K20" s="85" t="s">
        <v>2836</v>
      </c>
      <c r="L20" s="122" t="str">
        <f>+IFERROR('MUNICIPIOS PDET'!E208,"NO")</f>
        <v>NO</v>
      </c>
      <c r="M20" s="122" t="str">
        <f>+BD_Proyectos!F18</f>
        <v>SIMON BOLIVAR</v>
      </c>
      <c r="N20" s="85" t="s">
        <v>2836</v>
      </c>
      <c r="O20" s="122">
        <f>+BD_Proyectos!G18</f>
        <v>1093</v>
      </c>
      <c r="P20" s="85" t="s">
        <v>2836</v>
      </c>
      <c r="Q20" s="124">
        <f>+IF(O20="","",IFERROR(VLOOKUP(O20,BS!$G$2:$K$2399,1,FALSE),"NO"))</f>
        <v>1093</v>
      </c>
      <c r="R20" s="125" t="str">
        <f t="shared" si="26"/>
        <v>OK</v>
      </c>
      <c r="S20" s="122">
        <f>+BD_Proyectos!J18</f>
        <v>145</v>
      </c>
      <c r="T20" s="85" t="s">
        <v>2836</v>
      </c>
      <c r="U20" s="122">
        <f>+BD_Proyectos!I18</f>
        <v>207</v>
      </c>
      <c r="V20" s="85" t="s">
        <v>2836</v>
      </c>
      <c r="W20" s="122">
        <f>+IF(O20="","",IFERROR(VLOOKUP(O20,BS!$G$2:$K$2399,5,FALSE),"NO"))</f>
        <v>208</v>
      </c>
      <c r="X20" s="125" t="str">
        <f t="shared" si="0"/>
        <v>NO</v>
      </c>
      <c r="Y20" s="125" t="str">
        <f t="shared" si="1"/>
        <v>NO</v>
      </c>
      <c r="Z20" s="122">
        <f>+BD_Proyectos!AQ18</f>
        <v>0</v>
      </c>
      <c r="AA20" s="85"/>
      <c r="AB20" s="122">
        <f>+BD_Proyectos!AR18</f>
        <v>0</v>
      </c>
      <c r="AC20" s="85"/>
      <c r="AD20" s="122" t="str">
        <f>+IF(AB20="","",IFERROR(VLOOKUP(AB20,BS!$G$2:$K$2399,1,FALSE),"NO"))</f>
        <v>NO</v>
      </c>
      <c r="AE20" s="125" t="str">
        <f t="shared" si="2"/>
        <v>NO</v>
      </c>
      <c r="AF20" s="122">
        <f>+BD_Proyectos!AS18</f>
        <v>0</v>
      </c>
      <c r="AG20" s="85"/>
      <c r="AH20" s="122">
        <f>+BD_Proyectos!BC18</f>
        <v>0</v>
      </c>
      <c r="AI20" s="85"/>
      <c r="AJ20" s="122" t="str">
        <f>+IF(AB20="","",IFERROR(VLOOKUP(AB20,BS!$G$2:$K$2399,5,FALSE),"NO"))</f>
        <v>NO</v>
      </c>
      <c r="AK20" s="125" t="str">
        <f t="shared" si="3"/>
        <v>NO</v>
      </c>
      <c r="AL20" s="125" t="str">
        <f t="shared" si="4"/>
        <v>NO</v>
      </c>
      <c r="AM20" s="122">
        <f>+BD_Proyectos!AT18</f>
        <v>0</v>
      </c>
      <c r="AN20" s="85"/>
      <c r="AO20" s="122">
        <f>+BD_Proyectos!AU18</f>
        <v>0</v>
      </c>
      <c r="AP20" s="85"/>
      <c r="AQ20" s="122" t="str">
        <f>+IF(AO20="","",IFERROR(VLOOKUP(AO20,BS!$G$2:$K$2399,1,FALSE),"NO"))</f>
        <v>NO</v>
      </c>
      <c r="AR20" s="125" t="str">
        <f t="shared" si="5"/>
        <v>NO</v>
      </c>
      <c r="AS20" s="122">
        <f>+BD_Proyectos!AV18</f>
        <v>0</v>
      </c>
      <c r="AT20" s="85"/>
      <c r="AU20" s="122">
        <f>+BD_Proyectos!BD18</f>
        <v>0</v>
      </c>
      <c r="AV20" s="85"/>
      <c r="AW20" s="122" t="str">
        <f>+IF(AO20="","",IFERROR(VLOOKUP(AO20,BS!$G$2:$K$2399,5,FALSE),"NO"))</f>
        <v>NO</v>
      </c>
      <c r="AX20" s="125" t="str">
        <f t="shared" si="6"/>
        <v>NO</v>
      </c>
      <c r="AY20" s="125" t="str">
        <f t="shared" si="7"/>
        <v>NO</v>
      </c>
      <c r="AZ20" s="122">
        <f>+BD_Proyectos!AW18</f>
        <v>0</v>
      </c>
      <c r="BA20" s="85"/>
      <c r="BB20" s="122">
        <f>+BD_Proyectos!AX18</f>
        <v>0</v>
      </c>
      <c r="BC20" s="85"/>
      <c r="BD20" s="122" t="str">
        <f>+IF(BB20="","",IFERROR(VLOOKUP(BB20,BS!$G$2:$K$2399,1,FALSE),"NO"))</f>
        <v>NO</v>
      </c>
      <c r="BE20" s="125" t="str">
        <f t="shared" si="8"/>
        <v>NO</v>
      </c>
      <c r="BF20" s="122">
        <f>+BD_Proyectos!AY18</f>
        <v>0</v>
      </c>
      <c r="BG20" s="85"/>
      <c r="BH20" s="122">
        <f>+BD_Proyectos!BE18</f>
        <v>0</v>
      </c>
      <c r="BI20" s="85"/>
      <c r="BJ20" s="122" t="str">
        <f>+IF(BB20="","",IFERROR(VLOOKUP(BB20,BS!$G$2:$K$2399,5,FALSE),"NO"))</f>
        <v>NO</v>
      </c>
      <c r="BK20" s="125" t="str">
        <f t="shared" si="9"/>
        <v>NO</v>
      </c>
      <c r="BL20" s="125" t="str">
        <f t="shared" si="10"/>
        <v>NO</v>
      </c>
      <c r="BM20" s="122">
        <f>+BD_Proyectos!AZ18</f>
        <v>0</v>
      </c>
      <c r="BN20" s="85"/>
      <c r="BO20" s="122">
        <f>+BD_Proyectos!BA18</f>
        <v>0</v>
      </c>
      <c r="BP20" s="85"/>
      <c r="BQ20" s="122" t="str">
        <f>+IF(BO20="","",IFERROR(VLOOKUP(BO20,BS!$G$2:$K$2399,1,FALSE),"NO"))</f>
        <v>NO</v>
      </c>
      <c r="BR20" s="125" t="str">
        <f t="shared" si="11"/>
        <v>NO</v>
      </c>
      <c r="BS20" s="122">
        <f>+BD_Proyectos!BB18</f>
        <v>0</v>
      </c>
      <c r="BT20" s="85"/>
      <c r="BU20" s="122">
        <f>+BD_Proyectos!BF18</f>
        <v>0</v>
      </c>
      <c r="BV20" s="85"/>
      <c r="BW20" s="122" t="str">
        <f>+IF(BO20="","",IFERROR(VLOOKUP(BO20,BS!$G$2:$K$2399,5,FALSE),"NO"))</f>
        <v>NO</v>
      </c>
      <c r="BX20" s="125" t="str">
        <f t="shared" si="12"/>
        <v>NO</v>
      </c>
      <c r="BY20" s="125" t="str">
        <f t="shared" si="13"/>
        <v>NO</v>
      </c>
      <c r="BZ20" s="122">
        <f>+BD_Proyectos!L18</f>
        <v>145</v>
      </c>
      <c r="CA20" s="85" t="s">
        <v>2836</v>
      </c>
      <c r="CB20" s="122">
        <f t="shared" si="14"/>
        <v>145</v>
      </c>
      <c r="CC20" s="85" t="s">
        <v>2836</v>
      </c>
      <c r="CD20" s="125" t="str">
        <f t="shared" si="15"/>
        <v>OK</v>
      </c>
      <c r="CE20" s="99"/>
      <c r="CF20" s="122"/>
      <c r="CG20" s="122"/>
      <c r="CH20" s="122"/>
      <c r="CI20" s="122"/>
      <c r="CJ20" s="122"/>
      <c r="CK20" s="122"/>
      <c r="CL20" s="122"/>
      <c r="CM20" s="122"/>
      <c r="CN20" s="126">
        <f>+BD_Proyectos!P18</f>
        <v>1208671015</v>
      </c>
      <c r="CO20" s="85" t="s">
        <v>2836</v>
      </c>
      <c r="CP20" s="126">
        <f>+BD_Proyectos!Q18</f>
        <v>0</v>
      </c>
      <c r="CQ20" s="85" t="s">
        <v>2836</v>
      </c>
      <c r="CR20" s="126">
        <f t="shared" si="16"/>
        <v>8335662.1724137934</v>
      </c>
      <c r="CS20" s="126">
        <f>+BD_Proyectos!AK18</f>
        <v>13124397</v>
      </c>
      <c r="CT20" s="85" t="s">
        <v>2836</v>
      </c>
      <c r="CU20" s="125" t="str">
        <f t="shared" si="17"/>
        <v>SI</v>
      </c>
      <c r="CV20" s="126">
        <f>+BD_Proyectos!T18</f>
        <v>0</v>
      </c>
      <c r="CW20" s="85" t="s">
        <v>686</v>
      </c>
      <c r="CX20" s="125" t="str">
        <f t="shared" si="27"/>
        <v>NO</v>
      </c>
      <c r="CY20" s="127">
        <f>+BD_Proyectos!V18</f>
        <v>45697</v>
      </c>
      <c r="CZ20" s="85" t="s">
        <v>686</v>
      </c>
      <c r="DA20" s="125" t="str">
        <f t="shared" si="18"/>
        <v>NO</v>
      </c>
      <c r="DB20" s="122" t="str">
        <f t="shared" si="19"/>
        <v>NO</v>
      </c>
      <c r="DC20" s="128">
        <f>+DD20*DF20</f>
        <v>14225237.52</v>
      </c>
      <c r="DD20" s="89">
        <v>1.4999999999999999E-2</v>
      </c>
      <c r="DE20" s="125" t="str">
        <f t="shared" si="28"/>
        <v>SI</v>
      </c>
      <c r="DF20" s="90">
        <v>948349168</v>
      </c>
      <c r="DG20" s="89">
        <v>0.15</v>
      </c>
      <c r="DH20" s="126">
        <f>+DF20*DG20</f>
        <v>142252375.19999999</v>
      </c>
      <c r="DI20" s="89">
        <v>0.05</v>
      </c>
      <c r="DJ20" s="126">
        <f>+DF20*DI20</f>
        <v>47417458.400000006</v>
      </c>
      <c r="DK20" s="89">
        <v>0.05</v>
      </c>
      <c r="DL20" s="126">
        <f>+DF20*DK20</f>
        <v>47417458.400000006</v>
      </c>
      <c r="DM20" s="126">
        <f t="shared" si="21"/>
        <v>237087292</v>
      </c>
      <c r="DN20" s="129" t="str">
        <f t="shared" si="22"/>
        <v>SI</v>
      </c>
      <c r="DO20" s="122" t="str">
        <f>+BD_Proyectos!AM18</f>
        <v>Sistema de medida con operación remota o local, que concentra en una unidad compacta los protocolos de comunicaciones y la herramienta que permita leer, operar, supervisar, controlar, administrar o comunicarse con el sistema disponible en Air-e S.A.S E.S.P.</v>
      </c>
      <c r="DP20" s="85" t="s">
        <v>2836</v>
      </c>
      <c r="DQ20" s="126">
        <f>+BD_Proyectos!AN18</f>
        <v>314711408</v>
      </c>
      <c r="DR20" s="85" t="s">
        <v>2836</v>
      </c>
      <c r="DS20" s="122">
        <f>+BD_Proyectos!AI18</f>
        <v>7</v>
      </c>
      <c r="DT20" s="85" t="s">
        <v>2836</v>
      </c>
      <c r="DU20" s="122">
        <f>+BD_Proyectos!AJ18</f>
        <v>155</v>
      </c>
      <c r="DV20" s="85" t="s">
        <v>2836</v>
      </c>
      <c r="DW20" s="122">
        <f>+BD_Proyectos!AG18</f>
        <v>0.77800000000000002</v>
      </c>
      <c r="DX20" s="85" t="s">
        <v>2836</v>
      </c>
      <c r="DY20" s="122">
        <f>+BD_Proyectos!AH18</f>
        <v>0.35199999999999998</v>
      </c>
      <c r="DZ20" s="85" t="s">
        <v>2836</v>
      </c>
      <c r="EA20" s="122" t="str">
        <f>+BD_Proyectos!BG18</f>
        <v>5</v>
      </c>
      <c r="EB20" s="85"/>
      <c r="EC20" s="122">
        <f>+BD_Proyectos!BH18</f>
        <v>0</v>
      </c>
      <c r="ED20" s="85" t="s">
        <v>2836</v>
      </c>
      <c r="EE20" s="127">
        <f>+BD_Proyectos!M18</f>
        <v>45912</v>
      </c>
      <c r="EF20" s="85" t="s">
        <v>2836</v>
      </c>
      <c r="EG20" s="127">
        <f>+BD_Proyectos!O18</f>
        <v>46566</v>
      </c>
      <c r="EH20" s="85" t="s">
        <v>2836</v>
      </c>
      <c r="EI20" s="130">
        <f t="shared" si="32"/>
        <v>21</v>
      </c>
      <c r="EJ20" s="123" t="str">
        <f t="shared" si="23"/>
        <v xml:space="preserve">● El numero de usuarios de la base de datos de la SSPDS no corresponde con respecto a la certificacion enviada por el O.R. en el B1
●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●El valor asegurado debe ser igual al 5% del valor total del proyecto
●La vigencia de la póliza debe ser minimo el 20 de febrero de 2025
</v>
      </c>
      <c r="EK20" s="123" t="str">
        <f t="shared" si="24"/>
        <v xml:space="preserve">REVISAR:  VALOR ASEGURADO (PÓLIZA)
(ANEXO 1 - POLIZA)
REVISAR:  VIGENCIA PÓLIZA dd/mes/año
(ANEXO 1 - POLIZA)
</v>
      </c>
      <c r="EL20" s="123"/>
    </row>
    <row r="21" spans="1:142" ht="43.15">
      <c r="A21" s="122" t="str">
        <f t="shared" si="25"/>
        <v>18. NORMALIZACIÓN DE REDES ELÉCTRICAS BARRIO URB ZENU MIGUEL LORA</v>
      </c>
      <c r="B21" s="123">
        <v>18</v>
      </c>
      <c r="C21" s="123" t="s">
        <v>2839</v>
      </c>
      <c r="D21" s="123" t="s">
        <v>2840</v>
      </c>
      <c r="E21" s="122" t="s">
        <v>2462</v>
      </c>
      <c r="F21" s="123" t="s">
        <v>2655</v>
      </c>
      <c r="G21" s="85" t="s">
        <v>2836</v>
      </c>
      <c r="H21" s="122" t="s">
        <v>2635</v>
      </c>
      <c r="I21" s="85" t="s">
        <v>2836</v>
      </c>
      <c r="J21" s="122" t="s">
        <v>2649</v>
      </c>
      <c r="K21" s="85" t="s">
        <v>2836</v>
      </c>
      <c r="L21" s="122" t="str">
        <f>+IFERROR('MUNICIPIOS PDET'!E209,"NO")</f>
        <v>NO</v>
      </c>
      <c r="M21" s="122" t="str">
        <f>+BD_Proyectos!F19</f>
        <v>URB ZENU MIGUEL LORA</v>
      </c>
      <c r="N21" s="85" t="s">
        <v>2836</v>
      </c>
      <c r="O21" s="122">
        <f>+BD_Proyectos!G19</f>
        <v>1179</v>
      </c>
      <c r="P21" s="85" t="s">
        <v>2836</v>
      </c>
      <c r="Q21" s="124">
        <f>+IF(O21="","",IFERROR(VLOOKUP(O21,BS!$G$2:$K$2399,1,FALSE),"NO"))</f>
        <v>1179</v>
      </c>
      <c r="R21" s="125" t="str">
        <f t="shared" si="26"/>
        <v>OK</v>
      </c>
      <c r="S21" s="122">
        <f>+BD_Proyectos!J19</f>
        <v>172</v>
      </c>
      <c r="T21" s="85" t="s">
        <v>2836</v>
      </c>
      <c r="U21" s="122">
        <f>+BD_Proyectos!I19</f>
        <v>172</v>
      </c>
      <c r="V21" s="85" t="s">
        <v>2836</v>
      </c>
      <c r="W21" s="122">
        <f>+IF(O21="","",IFERROR(VLOOKUP(O21,BS!$G$2:$K$2399,5,FALSE),"NO"))</f>
        <v>360</v>
      </c>
      <c r="X21" s="125" t="str">
        <f t="shared" si="0"/>
        <v>NO</v>
      </c>
      <c r="Y21" s="125" t="str">
        <f t="shared" si="1"/>
        <v>NO</v>
      </c>
      <c r="Z21" s="122">
        <f>+BD_Proyectos!AQ19</f>
        <v>0</v>
      </c>
      <c r="AA21" s="85"/>
      <c r="AB21" s="122">
        <f>+BD_Proyectos!AR19</f>
        <v>0</v>
      </c>
      <c r="AC21" s="85"/>
      <c r="AD21" s="122" t="str">
        <f>+IF(AB21="","",IFERROR(VLOOKUP(AB21,BS!$G$2:$K$2399,1,FALSE),"NO"))</f>
        <v>NO</v>
      </c>
      <c r="AE21" s="125" t="str">
        <f t="shared" si="2"/>
        <v>NO</v>
      </c>
      <c r="AF21" s="122">
        <f>+BD_Proyectos!AS19</f>
        <v>0</v>
      </c>
      <c r="AG21" s="85"/>
      <c r="AH21" s="122">
        <f>+BD_Proyectos!BC19</f>
        <v>0</v>
      </c>
      <c r="AI21" s="85"/>
      <c r="AJ21" s="122" t="str">
        <f>+IF(AB21="","",IFERROR(VLOOKUP(AB21,BS!$G$2:$K$2399,5,FALSE),"NO"))</f>
        <v>NO</v>
      </c>
      <c r="AK21" s="125" t="str">
        <f t="shared" si="3"/>
        <v>NO</v>
      </c>
      <c r="AL21" s="125" t="str">
        <f t="shared" si="4"/>
        <v>NO</v>
      </c>
      <c r="AM21" s="122">
        <f>+BD_Proyectos!AT19</f>
        <v>0</v>
      </c>
      <c r="AN21" s="85"/>
      <c r="AO21" s="122">
        <f>+BD_Proyectos!AU19</f>
        <v>0</v>
      </c>
      <c r="AP21" s="85"/>
      <c r="AQ21" s="122" t="str">
        <f>+IF(AO21="","",IFERROR(VLOOKUP(AO21,BS!$G$2:$K$2399,1,FALSE),"NO"))</f>
        <v>NO</v>
      </c>
      <c r="AR21" s="125" t="str">
        <f t="shared" si="5"/>
        <v>NO</v>
      </c>
      <c r="AS21" s="122">
        <f>+BD_Proyectos!AV19</f>
        <v>0</v>
      </c>
      <c r="AT21" s="85"/>
      <c r="AU21" s="122">
        <f>+BD_Proyectos!BD19</f>
        <v>0</v>
      </c>
      <c r="AV21" s="85"/>
      <c r="AW21" s="122" t="str">
        <f>+IF(AO21="","",IFERROR(VLOOKUP(AO21,BS!$G$2:$K$2399,5,FALSE),"NO"))</f>
        <v>NO</v>
      </c>
      <c r="AX21" s="125" t="str">
        <f t="shared" si="6"/>
        <v>NO</v>
      </c>
      <c r="AY21" s="125" t="str">
        <f t="shared" si="7"/>
        <v>NO</v>
      </c>
      <c r="AZ21" s="122">
        <f>+BD_Proyectos!AW19</f>
        <v>0</v>
      </c>
      <c r="BA21" s="85"/>
      <c r="BB21" s="122">
        <f>+BD_Proyectos!AX19</f>
        <v>0</v>
      </c>
      <c r="BC21" s="85"/>
      <c r="BD21" s="122" t="str">
        <f>+IF(BB21="","",IFERROR(VLOOKUP(BB21,BS!$G$2:$K$2399,1,FALSE),"NO"))</f>
        <v>NO</v>
      </c>
      <c r="BE21" s="125" t="str">
        <f t="shared" si="8"/>
        <v>NO</v>
      </c>
      <c r="BF21" s="122">
        <f>+BD_Proyectos!AY19</f>
        <v>0</v>
      </c>
      <c r="BG21" s="85"/>
      <c r="BH21" s="122">
        <f>+BD_Proyectos!BE19</f>
        <v>0</v>
      </c>
      <c r="BI21" s="85"/>
      <c r="BJ21" s="122" t="str">
        <f>+IF(BB21="","",IFERROR(VLOOKUP(BB21,BS!$G$2:$K$2399,5,FALSE),"NO"))</f>
        <v>NO</v>
      </c>
      <c r="BK21" s="125" t="str">
        <f t="shared" si="9"/>
        <v>NO</v>
      </c>
      <c r="BL21" s="125" t="str">
        <f t="shared" si="10"/>
        <v>NO</v>
      </c>
      <c r="BM21" s="122">
        <f>+BD_Proyectos!AZ19</f>
        <v>0</v>
      </c>
      <c r="BN21" s="85"/>
      <c r="BO21" s="122">
        <f>+BD_Proyectos!BA19</f>
        <v>0</v>
      </c>
      <c r="BP21" s="85"/>
      <c r="BQ21" s="122" t="str">
        <f>+IF(BO21="","",IFERROR(VLOOKUP(BO21,BS!$G$2:$K$2399,1,FALSE),"NO"))</f>
        <v>NO</v>
      </c>
      <c r="BR21" s="125" t="str">
        <f t="shared" si="11"/>
        <v>NO</v>
      </c>
      <c r="BS21" s="122">
        <f>+BD_Proyectos!BB19</f>
        <v>0</v>
      </c>
      <c r="BT21" s="85"/>
      <c r="BU21" s="122">
        <f>+BD_Proyectos!BF19</f>
        <v>0</v>
      </c>
      <c r="BV21" s="85"/>
      <c r="BW21" s="122" t="str">
        <f>+IF(BO21="","",IFERROR(VLOOKUP(BO21,BS!$G$2:$K$2399,5,FALSE),"NO"))</f>
        <v>NO</v>
      </c>
      <c r="BX21" s="125" t="str">
        <f t="shared" si="12"/>
        <v>NO</v>
      </c>
      <c r="BY21" s="125" t="str">
        <f t="shared" si="13"/>
        <v>NO</v>
      </c>
      <c r="BZ21" s="122">
        <f>+BD_Proyectos!L19</f>
        <v>180</v>
      </c>
      <c r="CA21" s="85" t="s">
        <v>2836</v>
      </c>
      <c r="CB21" s="122">
        <f t="shared" si="14"/>
        <v>172</v>
      </c>
      <c r="CC21" s="85" t="s">
        <v>2836</v>
      </c>
      <c r="CD21" s="125" t="str">
        <f t="shared" si="15"/>
        <v>NO</v>
      </c>
      <c r="CE21" s="99"/>
      <c r="CF21" s="122"/>
      <c r="CG21" s="122"/>
      <c r="CH21" s="122"/>
      <c r="CI21" s="122"/>
      <c r="CJ21" s="122"/>
      <c r="CK21" s="122"/>
      <c r="CL21" s="122"/>
      <c r="CM21" s="122"/>
      <c r="CN21" s="126">
        <f>+BD_Proyectos!P19</f>
        <v>1520380954</v>
      </c>
      <c r="CO21" s="85" t="s">
        <v>2836</v>
      </c>
      <c r="CP21" s="126">
        <f>+BD_Proyectos!Q19</f>
        <v>0</v>
      </c>
      <c r="CQ21" s="85" t="s">
        <v>2836</v>
      </c>
      <c r="CR21" s="126">
        <f t="shared" si="16"/>
        <v>8839424.1511627901</v>
      </c>
      <c r="CS21" s="126">
        <f>+BD_Proyectos!AK19</f>
        <v>16093342</v>
      </c>
      <c r="CT21" s="85" t="s">
        <v>2836</v>
      </c>
      <c r="CU21" s="125" t="str">
        <f t="shared" si="17"/>
        <v>SI</v>
      </c>
      <c r="CV21" s="126">
        <f>+BD_Proyectos!T19</f>
        <v>0</v>
      </c>
      <c r="CW21" s="85" t="s">
        <v>686</v>
      </c>
      <c r="CX21" s="125" t="str">
        <f t="shared" si="27"/>
        <v>NO</v>
      </c>
      <c r="CY21" s="127">
        <f>+BD_Proyectos!V19</f>
        <v>45697</v>
      </c>
      <c r="CZ21" s="85" t="s">
        <v>686</v>
      </c>
      <c r="DA21" s="125" t="str">
        <f t="shared" si="18"/>
        <v>NO</v>
      </c>
      <c r="DB21" s="122" t="str">
        <f t="shared" si="19"/>
        <v>NO</v>
      </c>
      <c r="DC21" s="128">
        <f t="shared" si="20"/>
        <v>17893851.945</v>
      </c>
      <c r="DD21" s="89">
        <v>1.4999999999999999E-2</v>
      </c>
      <c r="DE21" s="125" t="str">
        <f t="shared" si="28"/>
        <v>SI</v>
      </c>
      <c r="DF21" s="90">
        <v>1192923463</v>
      </c>
      <c r="DG21" s="89">
        <v>0.15</v>
      </c>
      <c r="DH21" s="126">
        <f t="shared" si="29"/>
        <v>178938519.44999999</v>
      </c>
      <c r="DI21" s="89">
        <v>0.05</v>
      </c>
      <c r="DJ21" s="126">
        <f t="shared" si="30"/>
        <v>59646173.150000006</v>
      </c>
      <c r="DK21" s="89">
        <v>0.05</v>
      </c>
      <c r="DL21" s="126">
        <f t="shared" si="31"/>
        <v>59646173.150000006</v>
      </c>
      <c r="DM21" s="126">
        <f t="shared" si="21"/>
        <v>298230865.75</v>
      </c>
      <c r="DN21" s="129" t="str">
        <f t="shared" si="22"/>
        <v>SI</v>
      </c>
      <c r="DO21" s="122" t="str">
        <f>+BD_Proyectos!AM19</f>
        <v>Sistema de medida con operación remota o local, que concentra en una unidad compacta los protocolos de comunicaciones y la herramienta que permita leer, operar, supervisar, controlar, administrar o comunicarse con el sistema disponible en Air-e S.A.S E.S.P.</v>
      </c>
      <c r="DP21" s="85" t="s">
        <v>2836</v>
      </c>
      <c r="DQ21" s="126">
        <f>+BD_Proyectos!AN19</f>
        <v>389091082</v>
      </c>
      <c r="DR21" s="85" t="s">
        <v>2836</v>
      </c>
      <c r="DS21" s="122">
        <f>+BD_Proyectos!AI19</f>
        <v>6</v>
      </c>
      <c r="DT21" s="85" t="s">
        <v>2836</v>
      </c>
      <c r="DU21" s="122">
        <f>+BD_Proyectos!AJ19</f>
        <v>175</v>
      </c>
      <c r="DV21" s="85" t="s">
        <v>2836</v>
      </c>
      <c r="DW21" s="122">
        <f>+BD_Proyectos!AG19</f>
        <v>1.24</v>
      </c>
      <c r="DX21" s="85" t="s">
        <v>2836</v>
      </c>
      <c r="DY21" s="122">
        <f>+BD_Proyectos!AH19</f>
        <v>0.97</v>
      </c>
      <c r="DZ21" s="85" t="s">
        <v>2836</v>
      </c>
      <c r="EA21" s="122" t="str">
        <f>+BD_Proyectos!BG19</f>
        <v>5</v>
      </c>
      <c r="EB21" s="85"/>
      <c r="EC21" s="122">
        <f>+BD_Proyectos!BH19</f>
        <v>0</v>
      </c>
      <c r="ED21" s="85" t="s">
        <v>2836</v>
      </c>
      <c r="EE21" s="127">
        <f>+BD_Proyectos!M19</f>
        <v>45912</v>
      </c>
      <c r="EF21" s="85" t="s">
        <v>2836</v>
      </c>
      <c r="EG21" s="127">
        <f>+BD_Proyectos!O19</f>
        <v>46566</v>
      </c>
      <c r="EH21" s="85" t="s">
        <v>2836</v>
      </c>
      <c r="EI21" s="130">
        <f t="shared" si="32"/>
        <v>21</v>
      </c>
      <c r="EJ21" s="123" t="str">
        <f t="shared" si="23"/>
        <v xml:space="preserve">● El numero de usuarios de la base de datos de la SSPDS no corresponde con respecto a la certificacion enviada por el O.R. en el B1
●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 El numero de usuarios totales es diferente al de la memorias de cálculos
●El valor asegurado debe ser igual al 5% del valor total del proyecto
●La vigencia de la póliza debe ser minimo el 20 de febrero de 2025
</v>
      </c>
      <c r="EK21" s="123" t="str">
        <f t="shared" si="24"/>
        <v xml:space="preserve">REVISAR:  VALOR ASEGURADO (PÓLIZA)
(ANEXO 1 - POLIZA)
REVISAR:  VIGENCIA PÓLIZA dd/mes/año
(ANEXO 1 - POLIZA)
</v>
      </c>
      <c r="EL21" s="123"/>
    </row>
    <row r="22" spans="1:142" ht="43.15">
      <c r="A22" s="122" t="str">
        <f t="shared" si="25"/>
        <v>19. NORMALIZACIÓN DE REDES ELÉCTRICAS BARRIO VILLA USI</v>
      </c>
      <c r="B22" s="123">
        <v>19</v>
      </c>
      <c r="C22" s="123" t="s">
        <v>2839</v>
      </c>
      <c r="D22" s="123" t="s">
        <v>2840</v>
      </c>
      <c r="E22" s="122" t="s">
        <v>2462</v>
      </c>
      <c r="F22" s="123" t="s">
        <v>2657</v>
      </c>
      <c r="G22" s="85" t="s">
        <v>2836</v>
      </c>
      <c r="H22" s="122" t="s">
        <v>2635</v>
      </c>
      <c r="I22" s="85" t="s">
        <v>2836</v>
      </c>
      <c r="J22" s="122" t="s">
        <v>2649</v>
      </c>
      <c r="K22" s="85" t="s">
        <v>2836</v>
      </c>
      <c r="L22" s="122" t="str">
        <f>+IFERROR('MUNICIPIOS PDET'!E210,"NO")</f>
        <v>NO</v>
      </c>
      <c r="M22" s="122" t="str">
        <f>+BD_Proyectos!F20</f>
        <v>VILLA USI</v>
      </c>
      <c r="N22" s="85" t="s">
        <v>2836</v>
      </c>
      <c r="O22" s="122">
        <f>+BD_Proyectos!G20</f>
        <v>7264</v>
      </c>
      <c r="P22" s="85" t="s">
        <v>2836</v>
      </c>
      <c r="Q22" s="124">
        <f>+IF(O22="","",IFERROR(VLOOKUP(O22,BS!$G$2:$K$2399,1,FALSE),"NO"))</f>
        <v>7264</v>
      </c>
      <c r="R22" s="125" t="str">
        <f t="shared" si="26"/>
        <v>OK</v>
      </c>
      <c r="S22" s="122">
        <f>+BD_Proyectos!J20</f>
        <v>109</v>
      </c>
      <c r="T22" s="85" t="s">
        <v>2836</v>
      </c>
      <c r="U22" s="122">
        <f>+BD_Proyectos!I20</f>
        <v>109</v>
      </c>
      <c r="V22" s="85" t="s">
        <v>2836</v>
      </c>
      <c r="W22" s="122">
        <f>+IF(O22="","",IFERROR(VLOOKUP(O22,BS!$G$2:$K$2399,5,FALSE),"NO"))</f>
        <v>119</v>
      </c>
      <c r="X22" s="125" t="str">
        <f t="shared" si="0"/>
        <v>NO</v>
      </c>
      <c r="Y22" s="125" t="str">
        <f t="shared" si="1"/>
        <v>NO</v>
      </c>
      <c r="Z22" s="122">
        <f>+BD_Proyectos!AQ20</f>
        <v>0</v>
      </c>
      <c r="AA22" s="85"/>
      <c r="AB22" s="122">
        <f>+BD_Proyectos!AR20</f>
        <v>0</v>
      </c>
      <c r="AC22" s="85"/>
      <c r="AD22" s="122" t="str">
        <f>+IF(AB22="","",IFERROR(VLOOKUP(AB22,BS!$G$2:$K$2399,1,FALSE),"NO"))</f>
        <v>NO</v>
      </c>
      <c r="AE22" s="125" t="str">
        <f t="shared" si="2"/>
        <v>NO</v>
      </c>
      <c r="AF22" s="122">
        <f>+BD_Proyectos!AS20</f>
        <v>0</v>
      </c>
      <c r="AG22" s="85"/>
      <c r="AH22" s="122">
        <f>+BD_Proyectos!BC20</f>
        <v>0</v>
      </c>
      <c r="AI22" s="85"/>
      <c r="AJ22" s="122" t="str">
        <f>+IF(AB22="","",IFERROR(VLOOKUP(AB22,BS!$G$2:$K$2399,5,FALSE),"NO"))</f>
        <v>NO</v>
      </c>
      <c r="AK22" s="125" t="str">
        <f t="shared" si="3"/>
        <v>NO</v>
      </c>
      <c r="AL22" s="125" t="str">
        <f t="shared" si="4"/>
        <v>NO</v>
      </c>
      <c r="AM22" s="122">
        <f>+BD_Proyectos!AT20</f>
        <v>0</v>
      </c>
      <c r="AN22" s="85"/>
      <c r="AO22" s="122">
        <f>+BD_Proyectos!AU20</f>
        <v>0</v>
      </c>
      <c r="AP22" s="85"/>
      <c r="AQ22" s="122" t="str">
        <f>+IF(AO22="","",IFERROR(VLOOKUP(AO22,BS!$G$2:$K$2399,1,FALSE),"NO"))</f>
        <v>NO</v>
      </c>
      <c r="AR22" s="125" t="str">
        <f t="shared" si="5"/>
        <v>NO</v>
      </c>
      <c r="AS22" s="122">
        <f>+BD_Proyectos!AV20</f>
        <v>0</v>
      </c>
      <c r="AT22" s="85"/>
      <c r="AU22" s="122">
        <f>+BD_Proyectos!BD20</f>
        <v>0</v>
      </c>
      <c r="AV22" s="85"/>
      <c r="AW22" s="122" t="str">
        <f>+IF(AO22="","",IFERROR(VLOOKUP(AO22,BS!$G$2:$K$2399,5,FALSE),"NO"))</f>
        <v>NO</v>
      </c>
      <c r="AX22" s="125" t="str">
        <f t="shared" si="6"/>
        <v>NO</v>
      </c>
      <c r="AY22" s="125" t="str">
        <f t="shared" si="7"/>
        <v>NO</v>
      </c>
      <c r="AZ22" s="122">
        <f>+BD_Proyectos!AW20</f>
        <v>0</v>
      </c>
      <c r="BA22" s="85"/>
      <c r="BB22" s="122">
        <f>+BD_Proyectos!AX20</f>
        <v>0</v>
      </c>
      <c r="BC22" s="85"/>
      <c r="BD22" s="122" t="str">
        <f>+IF(BB22="","",IFERROR(VLOOKUP(BB22,BS!$G$2:$K$2399,1,FALSE),"NO"))</f>
        <v>NO</v>
      </c>
      <c r="BE22" s="125" t="str">
        <f t="shared" si="8"/>
        <v>NO</v>
      </c>
      <c r="BF22" s="122">
        <f>+BD_Proyectos!AY20</f>
        <v>0</v>
      </c>
      <c r="BG22" s="85"/>
      <c r="BH22" s="122">
        <f>+BD_Proyectos!BE20</f>
        <v>0</v>
      </c>
      <c r="BI22" s="85"/>
      <c r="BJ22" s="122" t="str">
        <f>+IF(BB22="","",IFERROR(VLOOKUP(BB22,BS!$G$2:$K$2399,5,FALSE),"NO"))</f>
        <v>NO</v>
      </c>
      <c r="BK22" s="125" t="str">
        <f t="shared" si="9"/>
        <v>NO</v>
      </c>
      <c r="BL22" s="125" t="str">
        <f t="shared" si="10"/>
        <v>NO</v>
      </c>
      <c r="BM22" s="122">
        <f>+BD_Proyectos!AZ20</f>
        <v>0</v>
      </c>
      <c r="BN22" s="85"/>
      <c r="BO22" s="122">
        <f>+BD_Proyectos!BA20</f>
        <v>0</v>
      </c>
      <c r="BP22" s="85"/>
      <c r="BQ22" s="122" t="str">
        <f>+IF(BO22="","",IFERROR(VLOOKUP(BO22,BS!$G$2:$K$2399,1,FALSE),"NO"))</f>
        <v>NO</v>
      </c>
      <c r="BR22" s="125" t="str">
        <f t="shared" si="11"/>
        <v>NO</v>
      </c>
      <c r="BS22" s="122">
        <f>+BD_Proyectos!BB20</f>
        <v>0</v>
      </c>
      <c r="BT22" s="85"/>
      <c r="BU22" s="122">
        <f>+BD_Proyectos!BF20</f>
        <v>0</v>
      </c>
      <c r="BV22" s="85"/>
      <c r="BW22" s="122" t="str">
        <f>+IF(BO22="","",IFERROR(VLOOKUP(BO22,BS!$G$2:$K$2399,5,FALSE),"NO"))</f>
        <v>NO</v>
      </c>
      <c r="BX22" s="125" t="str">
        <f t="shared" si="12"/>
        <v>NO</v>
      </c>
      <c r="BY22" s="125" t="str">
        <f t="shared" si="13"/>
        <v>NO</v>
      </c>
      <c r="BZ22" s="122">
        <f>+BD_Proyectos!L20</f>
        <v>113</v>
      </c>
      <c r="CA22" s="85" t="s">
        <v>2836</v>
      </c>
      <c r="CB22" s="122">
        <f t="shared" si="14"/>
        <v>109</v>
      </c>
      <c r="CC22" s="85" t="s">
        <v>2836</v>
      </c>
      <c r="CD22" s="125" t="str">
        <f t="shared" si="15"/>
        <v>NO</v>
      </c>
      <c r="CE22" s="99"/>
      <c r="CF22" s="122"/>
      <c r="CG22" s="122"/>
      <c r="CH22" s="122"/>
      <c r="CI22" s="122"/>
      <c r="CJ22" s="122"/>
      <c r="CK22" s="122"/>
      <c r="CL22" s="122"/>
      <c r="CM22" s="122"/>
      <c r="CN22" s="126">
        <f>+BD_Proyectos!P20</f>
        <v>859000022</v>
      </c>
      <c r="CO22" s="85" t="s">
        <v>2836</v>
      </c>
      <c r="CP22" s="126">
        <f>+BD_Proyectos!Q20</f>
        <v>0</v>
      </c>
      <c r="CQ22" s="85" t="s">
        <v>2836</v>
      </c>
      <c r="CR22" s="126">
        <f t="shared" si="16"/>
        <v>7880734.1467889911</v>
      </c>
      <c r="CS22" s="126">
        <f>+BD_Proyectos!AK20</f>
        <v>8827011</v>
      </c>
      <c r="CT22" s="85" t="s">
        <v>2836</v>
      </c>
      <c r="CU22" s="125" t="str">
        <f t="shared" si="17"/>
        <v>SI</v>
      </c>
      <c r="CV22" s="126">
        <f>+BD_Proyectos!T20</f>
        <v>0</v>
      </c>
      <c r="CW22" s="85" t="s">
        <v>686</v>
      </c>
      <c r="CX22" s="125" t="str">
        <f t="shared" si="27"/>
        <v>NO</v>
      </c>
      <c r="CY22" s="127">
        <f>+BD_Proyectos!V20</f>
        <v>45697</v>
      </c>
      <c r="CZ22" s="85" t="s">
        <v>686</v>
      </c>
      <c r="DA22" s="125" t="str">
        <f t="shared" si="18"/>
        <v>NO</v>
      </c>
      <c r="DB22" s="122" t="str">
        <f t="shared" si="19"/>
        <v>NO</v>
      </c>
      <c r="DC22" s="128">
        <f t="shared" si="20"/>
        <v>10109847.254999999</v>
      </c>
      <c r="DD22" s="89">
        <v>1.4999999999999999E-2</v>
      </c>
      <c r="DE22" s="125" t="str">
        <f t="shared" si="28"/>
        <v>SI</v>
      </c>
      <c r="DF22" s="90">
        <v>673989817</v>
      </c>
      <c r="DG22" s="89">
        <v>0.15</v>
      </c>
      <c r="DH22" s="126">
        <f t="shared" si="29"/>
        <v>101098472.55</v>
      </c>
      <c r="DI22" s="89">
        <v>0.05</v>
      </c>
      <c r="DJ22" s="126">
        <f t="shared" si="30"/>
        <v>33699490.850000001</v>
      </c>
      <c r="DK22" s="89">
        <v>0.05</v>
      </c>
      <c r="DL22" s="126">
        <f t="shared" si="31"/>
        <v>33699490.850000001</v>
      </c>
      <c r="DM22" s="126">
        <f t="shared" si="21"/>
        <v>168497454.25</v>
      </c>
      <c r="DN22" s="129" t="str">
        <f t="shared" si="22"/>
        <v>SI</v>
      </c>
      <c r="DO22" s="122" t="str">
        <f>+BD_Proyectos!AM20</f>
        <v>Sistema de medida con operación remota o local, que concentra en una unidad compacta los protocolos de comunicaciones y la herramienta que permita leer, operar, supervisar, controlar, administrar o comunicarse con el sistema disponible en Air-e S.A.S E.S.P.</v>
      </c>
      <c r="DP22" s="85" t="s">
        <v>2836</v>
      </c>
      <c r="DQ22" s="126">
        <f>+BD_Proyectos!AN20</f>
        <v>226580615</v>
      </c>
      <c r="DR22" s="85" t="s">
        <v>2836</v>
      </c>
      <c r="DS22" s="122">
        <f>+BD_Proyectos!AI20</f>
        <v>5</v>
      </c>
      <c r="DT22" s="85" t="s">
        <v>2836</v>
      </c>
      <c r="DU22" s="122">
        <f>+BD_Proyectos!AJ20</f>
        <v>105</v>
      </c>
      <c r="DV22" s="85" t="s">
        <v>2836</v>
      </c>
      <c r="DW22" s="122">
        <f>+BD_Proyectos!AG20</f>
        <v>0.50900000000000001</v>
      </c>
      <c r="DX22" s="85" t="s">
        <v>2836</v>
      </c>
      <c r="DY22" s="122">
        <f>+BD_Proyectos!AH20</f>
        <v>0.17499999999999999</v>
      </c>
      <c r="DZ22" s="85" t="s">
        <v>2836</v>
      </c>
      <c r="EA22" s="122" t="str">
        <f>+BD_Proyectos!BG20</f>
        <v>5</v>
      </c>
      <c r="EB22" s="85"/>
      <c r="EC22" s="122">
        <f>+BD_Proyectos!BH20</f>
        <v>0</v>
      </c>
      <c r="ED22" s="85" t="s">
        <v>2836</v>
      </c>
      <c r="EE22" s="127">
        <f>+BD_Proyectos!M20</f>
        <v>45912</v>
      </c>
      <c r="EF22" s="85" t="s">
        <v>2836</v>
      </c>
      <c r="EG22" s="127">
        <f>+BD_Proyectos!O20</f>
        <v>46566</v>
      </c>
      <c r="EH22" s="85" t="s">
        <v>2836</v>
      </c>
      <c r="EI22" s="130">
        <f t="shared" si="32"/>
        <v>21</v>
      </c>
      <c r="EJ22" s="123" t="str">
        <f t="shared" si="23"/>
        <v xml:space="preserve">● El numero de usuarios de la base de datos de la SSPDS no corresponde con respecto a la certificacion enviada por el O.R. en el B1
●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 El numero de usuarios totales es diferente al de la memorias de cálculos
●El valor asegurado debe ser igual al 5% del valor total del proyecto
●La vigencia de la póliza debe ser minimo el 20 de febrero de 2025
</v>
      </c>
      <c r="EK22" s="123" t="str">
        <f t="shared" si="24"/>
        <v xml:space="preserve">REVISAR:  VALOR ASEGURADO (PÓLIZA)
(ANEXO 1 - POLIZA)
REVISAR:  VIGENCIA PÓLIZA dd/mes/año
(ANEXO 1 - POLIZA)
</v>
      </c>
      <c r="EL22" s="123"/>
    </row>
    <row r="23" spans="1:142" ht="43.15">
      <c r="A23" s="122" t="str">
        <f t="shared" si="25"/>
        <v>20. NORMALIZACIÓN DE REDES ELÉCTRICAS BARRIO LOMA FRESCA Y MANZANILLO</v>
      </c>
      <c r="B23" s="123">
        <v>20</v>
      </c>
      <c r="C23" s="123" t="s">
        <v>2839</v>
      </c>
      <c r="D23" s="123" t="s">
        <v>2840</v>
      </c>
      <c r="E23" s="122" t="s">
        <v>2462</v>
      </c>
      <c r="F23" s="123" t="s">
        <v>2659</v>
      </c>
      <c r="G23" s="85" t="s">
        <v>2836</v>
      </c>
      <c r="H23" s="122" t="s">
        <v>2635</v>
      </c>
      <c r="I23" s="85" t="s">
        <v>2836</v>
      </c>
      <c r="J23" s="122" t="s">
        <v>432</v>
      </c>
      <c r="K23" s="85" t="s">
        <v>2836</v>
      </c>
      <c r="L23" s="122" t="str">
        <f>+IFERROR('MUNICIPIOS PDET'!E211,"NO")</f>
        <v>SI</v>
      </c>
      <c r="M23" s="122" t="str">
        <f>+BD_Proyectos!F21</f>
        <v>LOMA FRESCA Y MANZANILLO</v>
      </c>
      <c r="N23" s="85" t="s">
        <v>2836</v>
      </c>
      <c r="O23" s="122">
        <f>+BD_Proyectos!G21</f>
        <v>5152</v>
      </c>
      <c r="P23" s="85" t="s">
        <v>2836</v>
      </c>
      <c r="Q23" s="124">
        <f>+IF(O23="","",IFERROR(VLOOKUP(O23,BS!$G$2:$K$2399,1,FALSE),"NO"))</f>
        <v>5152</v>
      </c>
      <c r="R23" s="125" t="str">
        <f t="shared" si="26"/>
        <v>OK</v>
      </c>
      <c r="S23" s="122">
        <f>+BD_Proyectos!J21</f>
        <v>97</v>
      </c>
      <c r="T23" s="85" t="s">
        <v>2836</v>
      </c>
      <c r="U23" s="122">
        <f>+BD_Proyectos!I21</f>
        <v>150</v>
      </c>
      <c r="V23" s="85" t="s">
        <v>2836</v>
      </c>
      <c r="W23" s="122">
        <f>+IF(O23="","",IFERROR(VLOOKUP(O23,BS!$G$2:$K$2399,5,FALSE),"NO"))</f>
        <v>150</v>
      </c>
      <c r="X23" s="125" t="str">
        <f t="shared" si="0"/>
        <v>OK</v>
      </c>
      <c r="Y23" s="125" t="str">
        <f t="shared" si="1"/>
        <v>NO</v>
      </c>
      <c r="Z23" s="122">
        <f>+BD_Proyectos!AQ21</f>
        <v>0</v>
      </c>
      <c r="AA23" s="85"/>
      <c r="AB23" s="122">
        <f>+BD_Proyectos!AR21</f>
        <v>0</v>
      </c>
      <c r="AC23" s="85"/>
      <c r="AD23" s="122" t="str">
        <f>+IF(AB23="","",IFERROR(VLOOKUP(AB23,BS!$G$2:$K$2399,1,FALSE),"NO"))</f>
        <v>NO</v>
      </c>
      <c r="AE23" s="125" t="str">
        <f t="shared" si="2"/>
        <v>NO</v>
      </c>
      <c r="AF23" s="122">
        <f>+BD_Proyectos!AS21</f>
        <v>0</v>
      </c>
      <c r="AG23" s="85"/>
      <c r="AH23" s="122">
        <f>+BD_Proyectos!BC21</f>
        <v>0</v>
      </c>
      <c r="AI23" s="85"/>
      <c r="AJ23" s="122" t="str">
        <f>+IF(AB23="","",IFERROR(VLOOKUP(AB23,BS!$G$2:$K$2399,5,FALSE),"NO"))</f>
        <v>NO</v>
      </c>
      <c r="AK23" s="125" t="str">
        <f t="shared" si="3"/>
        <v>NO</v>
      </c>
      <c r="AL23" s="125" t="str">
        <f t="shared" si="4"/>
        <v>NO</v>
      </c>
      <c r="AM23" s="122">
        <f>+BD_Proyectos!AT21</f>
        <v>0</v>
      </c>
      <c r="AN23" s="85"/>
      <c r="AO23" s="122">
        <f>+BD_Proyectos!AU21</f>
        <v>0</v>
      </c>
      <c r="AP23" s="85"/>
      <c r="AQ23" s="122" t="str">
        <f>+IF(AO23="","",IFERROR(VLOOKUP(AO23,BS!$G$2:$K$2399,1,FALSE),"NO"))</f>
        <v>NO</v>
      </c>
      <c r="AR23" s="125" t="str">
        <f t="shared" si="5"/>
        <v>NO</v>
      </c>
      <c r="AS23" s="122">
        <f>+BD_Proyectos!AV21</f>
        <v>0</v>
      </c>
      <c r="AT23" s="85"/>
      <c r="AU23" s="122">
        <f>+BD_Proyectos!BD21</f>
        <v>0</v>
      </c>
      <c r="AV23" s="85"/>
      <c r="AW23" s="122" t="str">
        <f>+IF(AO23="","",IFERROR(VLOOKUP(AO23,BS!$G$2:$K$2399,5,FALSE),"NO"))</f>
        <v>NO</v>
      </c>
      <c r="AX23" s="125" t="str">
        <f t="shared" si="6"/>
        <v>NO</v>
      </c>
      <c r="AY23" s="125" t="str">
        <f t="shared" si="7"/>
        <v>NO</v>
      </c>
      <c r="AZ23" s="122">
        <f>+BD_Proyectos!AW21</f>
        <v>0</v>
      </c>
      <c r="BA23" s="85"/>
      <c r="BB23" s="122">
        <f>+BD_Proyectos!AX21</f>
        <v>0</v>
      </c>
      <c r="BC23" s="85"/>
      <c r="BD23" s="122" t="str">
        <f>+IF(BB23="","",IFERROR(VLOOKUP(BB23,BS!$G$2:$K$2399,1,FALSE),"NO"))</f>
        <v>NO</v>
      </c>
      <c r="BE23" s="125" t="str">
        <f t="shared" si="8"/>
        <v>NO</v>
      </c>
      <c r="BF23" s="122">
        <f>+BD_Proyectos!AY21</f>
        <v>0</v>
      </c>
      <c r="BG23" s="85"/>
      <c r="BH23" s="122">
        <f>+BD_Proyectos!BE21</f>
        <v>0</v>
      </c>
      <c r="BI23" s="85"/>
      <c r="BJ23" s="122" t="str">
        <f>+IF(BB23="","",IFERROR(VLOOKUP(BB23,BS!$G$2:$K$2399,5,FALSE),"NO"))</f>
        <v>NO</v>
      </c>
      <c r="BK23" s="125" t="str">
        <f t="shared" si="9"/>
        <v>NO</v>
      </c>
      <c r="BL23" s="125" t="str">
        <f t="shared" si="10"/>
        <v>NO</v>
      </c>
      <c r="BM23" s="122">
        <f>+BD_Proyectos!AZ21</f>
        <v>0</v>
      </c>
      <c r="BN23" s="85"/>
      <c r="BO23" s="122">
        <f>+BD_Proyectos!BA21</f>
        <v>0</v>
      </c>
      <c r="BP23" s="85"/>
      <c r="BQ23" s="122" t="str">
        <f>+IF(BO23="","",IFERROR(VLOOKUP(BO23,BS!$G$2:$K$2399,1,FALSE),"NO"))</f>
        <v>NO</v>
      </c>
      <c r="BR23" s="125" t="str">
        <f t="shared" si="11"/>
        <v>NO</v>
      </c>
      <c r="BS23" s="122">
        <f>+BD_Proyectos!BB21</f>
        <v>0</v>
      </c>
      <c r="BT23" s="85"/>
      <c r="BU23" s="122">
        <f>+BD_Proyectos!BF21</f>
        <v>0</v>
      </c>
      <c r="BV23" s="85"/>
      <c r="BW23" s="122" t="str">
        <f>+IF(BO23="","",IFERROR(VLOOKUP(BO23,BS!$G$2:$K$2399,5,FALSE),"NO"))</f>
        <v>NO</v>
      </c>
      <c r="BX23" s="125" t="str">
        <f t="shared" si="12"/>
        <v>NO</v>
      </c>
      <c r="BY23" s="125" t="str">
        <f t="shared" si="13"/>
        <v>NO</v>
      </c>
      <c r="BZ23" s="122">
        <f>+BD_Proyectos!L21</f>
        <v>97</v>
      </c>
      <c r="CA23" s="85" t="s">
        <v>2836</v>
      </c>
      <c r="CB23" s="122">
        <f t="shared" si="14"/>
        <v>97</v>
      </c>
      <c r="CC23" s="85" t="s">
        <v>2836</v>
      </c>
      <c r="CD23" s="125" t="str">
        <f t="shared" si="15"/>
        <v>OK</v>
      </c>
      <c r="CE23" s="99"/>
      <c r="CF23" s="122"/>
      <c r="CG23" s="122"/>
      <c r="CH23" s="122"/>
      <c r="CI23" s="122"/>
      <c r="CJ23" s="122"/>
      <c r="CK23" s="122"/>
      <c r="CL23" s="122"/>
      <c r="CM23" s="122"/>
      <c r="CN23" s="126">
        <f>+BD_Proyectos!P21</f>
        <v>892783816</v>
      </c>
      <c r="CO23" s="85" t="s">
        <v>2836</v>
      </c>
      <c r="CP23" s="126">
        <f>+BD_Proyectos!Q21</f>
        <v>0</v>
      </c>
      <c r="CQ23" s="85" t="s">
        <v>2836</v>
      </c>
      <c r="CR23" s="126">
        <f t="shared" si="16"/>
        <v>9203956.8659793809</v>
      </c>
      <c r="CS23" s="126">
        <f>+BD_Proyectos!AK21</f>
        <v>2039614</v>
      </c>
      <c r="CT23" s="85" t="s">
        <v>2836</v>
      </c>
      <c r="CU23" s="125" t="str">
        <f t="shared" si="17"/>
        <v>SI</v>
      </c>
      <c r="CV23" s="126">
        <f>+BD_Proyectos!T21</f>
        <v>0</v>
      </c>
      <c r="CW23" s="85" t="s">
        <v>686</v>
      </c>
      <c r="CX23" s="125" t="str">
        <f t="shared" si="27"/>
        <v>NO</v>
      </c>
      <c r="CY23" s="127">
        <f>+BD_Proyectos!V21</f>
        <v>45697</v>
      </c>
      <c r="CZ23" s="85" t="s">
        <v>686</v>
      </c>
      <c r="DA23" s="125" t="str">
        <f t="shared" si="18"/>
        <v>NO</v>
      </c>
      <c r="DB23" s="122" t="str">
        <f t="shared" si="19"/>
        <v>SI</v>
      </c>
      <c r="DC23" s="128">
        <f t="shared" si="20"/>
        <v>10507459.59</v>
      </c>
      <c r="DD23" s="89">
        <v>1.4999999999999999E-2</v>
      </c>
      <c r="DE23" s="125" t="str">
        <f t="shared" si="28"/>
        <v>SI</v>
      </c>
      <c r="DF23" s="90">
        <v>700497306</v>
      </c>
      <c r="DG23" s="89">
        <v>0.15</v>
      </c>
      <c r="DH23" s="126">
        <f t="shared" si="29"/>
        <v>105074595.89999999</v>
      </c>
      <c r="DI23" s="89">
        <v>0.05</v>
      </c>
      <c r="DJ23" s="126">
        <f t="shared" si="30"/>
        <v>35024865.300000004</v>
      </c>
      <c r="DK23" s="89">
        <v>0.05</v>
      </c>
      <c r="DL23" s="126">
        <f t="shared" si="31"/>
        <v>35024865.300000004</v>
      </c>
      <c r="DM23" s="126">
        <f t="shared" si="21"/>
        <v>175124326.5</v>
      </c>
      <c r="DN23" s="129" t="str">
        <f t="shared" si="22"/>
        <v>SI</v>
      </c>
      <c r="DO23" s="122" t="str">
        <f>+BD_Proyectos!AM21</f>
        <v>Sistema de medida con operación remota o local, que concentra en una unidad compacta los protocolos de comunicaciones y la herramienta que permita leer, operar, supervisar, controlar, administrar o comunicarse con el sistema disponible en Air-e S.A.S E.S.P.</v>
      </c>
      <c r="DP23" s="85" t="s">
        <v>2836</v>
      </c>
      <c r="DQ23" s="126">
        <f>+BD_Proyectos!AN21</f>
        <v>206270004</v>
      </c>
      <c r="DR23" s="85" t="s">
        <v>2836</v>
      </c>
      <c r="DS23" s="122">
        <f>+BD_Proyectos!AI21</f>
        <v>6</v>
      </c>
      <c r="DT23" s="85" t="s">
        <v>2836</v>
      </c>
      <c r="DU23" s="122">
        <f>+BD_Proyectos!AJ21</f>
        <v>122.5</v>
      </c>
      <c r="DV23" s="85" t="s">
        <v>2836</v>
      </c>
      <c r="DW23" s="122">
        <f>+BD_Proyectos!AG21</f>
        <v>0.70099999999999996</v>
      </c>
      <c r="DX23" s="85" t="s">
        <v>2836</v>
      </c>
      <c r="DY23" s="122">
        <f>+BD_Proyectos!AH21</f>
        <v>0.30299999999999999</v>
      </c>
      <c r="DZ23" s="85" t="s">
        <v>2836</v>
      </c>
      <c r="EA23" s="122" t="str">
        <f>+BD_Proyectos!BG21</f>
        <v>5</v>
      </c>
      <c r="EB23" s="85"/>
      <c r="EC23" s="122">
        <f>+BD_Proyectos!BH21</f>
        <v>0</v>
      </c>
      <c r="ED23" s="85" t="s">
        <v>2836</v>
      </c>
      <c r="EE23" s="127">
        <f>+BD_Proyectos!M21</f>
        <v>45912</v>
      </c>
      <c r="EF23" s="85" t="s">
        <v>2836</v>
      </c>
      <c r="EG23" s="127">
        <f>+BD_Proyectos!O21</f>
        <v>46566</v>
      </c>
      <c r="EH23" s="85" t="s">
        <v>2836</v>
      </c>
      <c r="EI23" s="130">
        <f t="shared" si="32"/>
        <v>21</v>
      </c>
      <c r="EJ23" s="123" t="str">
        <f t="shared" si="23"/>
        <v xml:space="preserve">●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●El valor asegurado debe ser igual al 5% del valor total del proyecto
●La vigencia de la póliza debe ser minimo el 20 de febrero de 2025
</v>
      </c>
      <c r="EK23" s="123" t="str">
        <f t="shared" si="24"/>
        <v xml:space="preserve">REVISAR:  VALOR ASEGURADO (PÓLIZA)
(ANEXO 1 - POLIZA)
REVISAR:  VIGENCIA PÓLIZA dd/mes/año
(ANEXO 1 - POLIZA)
</v>
      </c>
      <c r="EL23" s="123"/>
    </row>
    <row r="24" spans="1:142" ht="43.15">
      <c r="A24" s="122" t="str">
        <f t="shared" si="25"/>
        <v>21. NORMALIZACIÓN DE REDES ELÉCTRICAS BARRIO LOS OLIVOS</v>
      </c>
      <c r="B24" s="123">
        <v>21</v>
      </c>
      <c r="C24" s="123" t="s">
        <v>2837</v>
      </c>
      <c r="D24" s="123" t="s">
        <v>2841</v>
      </c>
      <c r="E24" s="122" t="s">
        <v>2462</v>
      </c>
      <c r="F24" s="123" t="s">
        <v>2661</v>
      </c>
      <c r="G24" s="85" t="s">
        <v>2836</v>
      </c>
      <c r="H24" s="122" t="s">
        <v>2635</v>
      </c>
      <c r="I24" s="85" t="s">
        <v>2836</v>
      </c>
      <c r="J24" s="122" t="s">
        <v>432</v>
      </c>
      <c r="K24" s="85" t="s">
        <v>2836</v>
      </c>
      <c r="L24" s="122" t="str">
        <f>+IFERROR('MUNICIPIOS PDET'!E212,"NO")</f>
        <v>SI</v>
      </c>
      <c r="M24" s="122" t="str">
        <f>+BD_Proyectos!F22</f>
        <v>LOS OLIVOS</v>
      </c>
      <c r="N24" s="85" t="s">
        <v>2836</v>
      </c>
      <c r="O24" s="122">
        <f>+BD_Proyectos!G22</f>
        <v>5154</v>
      </c>
      <c r="P24" s="85" t="s">
        <v>2836</v>
      </c>
      <c r="Q24" s="124">
        <f>+IF(O24="","",IFERROR(VLOOKUP(O24,BS!$G$2:$K$2399,1,FALSE),"NO"))</f>
        <v>5154</v>
      </c>
      <c r="R24" s="125" t="str">
        <f t="shared" si="26"/>
        <v>OK</v>
      </c>
      <c r="S24" s="122">
        <f>+BD_Proyectos!J22</f>
        <v>52</v>
      </c>
      <c r="T24" s="85" t="s">
        <v>2836</v>
      </c>
      <c r="U24" s="122">
        <f>+BD_Proyectos!I22</f>
        <v>225</v>
      </c>
      <c r="V24" s="85" t="s">
        <v>2836</v>
      </c>
      <c r="W24" s="122">
        <f>+IF(O24="","",IFERROR(VLOOKUP(O24,BS!$G$2:$K$2399,5,FALSE),"NO"))</f>
        <v>225</v>
      </c>
      <c r="X24" s="125" t="str">
        <f t="shared" si="0"/>
        <v>OK</v>
      </c>
      <c r="Y24" s="125" t="str">
        <f t="shared" si="1"/>
        <v>NO</v>
      </c>
      <c r="Z24" s="122">
        <f>+BD_Proyectos!AQ22</f>
        <v>0</v>
      </c>
      <c r="AA24" s="85"/>
      <c r="AB24" s="122">
        <f>+BD_Proyectos!AR22</f>
        <v>0</v>
      </c>
      <c r="AC24" s="85"/>
      <c r="AD24" s="122" t="str">
        <f>+IF(AB24="","",IFERROR(VLOOKUP(AB24,BS!$G$2:$K$2399,1,FALSE),"NO"))</f>
        <v>NO</v>
      </c>
      <c r="AE24" s="125" t="str">
        <f t="shared" si="2"/>
        <v>NO</v>
      </c>
      <c r="AF24" s="122">
        <f>+BD_Proyectos!AS22</f>
        <v>0</v>
      </c>
      <c r="AG24" s="85"/>
      <c r="AH24" s="122">
        <f>+BD_Proyectos!BC22</f>
        <v>0</v>
      </c>
      <c r="AI24" s="85"/>
      <c r="AJ24" s="122" t="str">
        <f>+IF(AB24="","",IFERROR(VLOOKUP(AB24,BS!$G$2:$K$2399,5,FALSE),"NO"))</f>
        <v>NO</v>
      </c>
      <c r="AK24" s="125" t="str">
        <f t="shared" si="3"/>
        <v>NO</v>
      </c>
      <c r="AL24" s="125" t="str">
        <f t="shared" si="4"/>
        <v>NO</v>
      </c>
      <c r="AM24" s="122">
        <f>+BD_Proyectos!AT22</f>
        <v>0</v>
      </c>
      <c r="AN24" s="85"/>
      <c r="AO24" s="122">
        <f>+BD_Proyectos!AU22</f>
        <v>0</v>
      </c>
      <c r="AP24" s="85"/>
      <c r="AQ24" s="122" t="str">
        <f>+IF(AO24="","",IFERROR(VLOOKUP(AO24,BS!$G$2:$K$2399,1,FALSE),"NO"))</f>
        <v>NO</v>
      </c>
      <c r="AR24" s="125" t="str">
        <f t="shared" si="5"/>
        <v>NO</v>
      </c>
      <c r="AS24" s="122">
        <f>+BD_Proyectos!AV22</f>
        <v>0</v>
      </c>
      <c r="AT24" s="85"/>
      <c r="AU24" s="122">
        <f>+BD_Proyectos!BD22</f>
        <v>0</v>
      </c>
      <c r="AV24" s="85"/>
      <c r="AW24" s="122" t="str">
        <f>+IF(AO24="","",IFERROR(VLOOKUP(AO24,BS!$G$2:$K$2399,5,FALSE),"NO"))</f>
        <v>NO</v>
      </c>
      <c r="AX24" s="125" t="str">
        <f t="shared" si="6"/>
        <v>NO</v>
      </c>
      <c r="AY24" s="125" t="str">
        <f t="shared" si="7"/>
        <v>NO</v>
      </c>
      <c r="AZ24" s="122">
        <f>+BD_Proyectos!AW22</f>
        <v>0</v>
      </c>
      <c r="BA24" s="85"/>
      <c r="BB24" s="122">
        <f>+BD_Proyectos!AX22</f>
        <v>0</v>
      </c>
      <c r="BC24" s="85"/>
      <c r="BD24" s="122" t="str">
        <f>+IF(BB24="","",IFERROR(VLOOKUP(BB24,BS!$G$2:$K$2399,1,FALSE),"NO"))</f>
        <v>NO</v>
      </c>
      <c r="BE24" s="125" t="str">
        <f t="shared" si="8"/>
        <v>NO</v>
      </c>
      <c r="BF24" s="122">
        <f>+BD_Proyectos!AY22</f>
        <v>0</v>
      </c>
      <c r="BG24" s="85"/>
      <c r="BH24" s="122">
        <f>+BD_Proyectos!BE22</f>
        <v>0</v>
      </c>
      <c r="BI24" s="85"/>
      <c r="BJ24" s="122" t="str">
        <f>+IF(BB24="","",IFERROR(VLOOKUP(BB24,BS!$G$2:$K$2399,5,FALSE),"NO"))</f>
        <v>NO</v>
      </c>
      <c r="BK24" s="125" t="str">
        <f t="shared" si="9"/>
        <v>NO</v>
      </c>
      <c r="BL24" s="125" t="str">
        <f t="shared" si="10"/>
        <v>NO</v>
      </c>
      <c r="BM24" s="122">
        <f>+BD_Proyectos!AZ22</f>
        <v>0</v>
      </c>
      <c r="BN24" s="85"/>
      <c r="BO24" s="122">
        <f>+BD_Proyectos!BA22</f>
        <v>0</v>
      </c>
      <c r="BP24" s="85"/>
      <c r="BQ24" s="122" t="str">
        <f>+IF(BO24="","",IFERROR(VLOOKUP(BO24,BS!$G$2:$K$2399,1,FALSE),"NO"))</f>
        <v>NO</v>
      </c>
      <c r="BR24" s="125" t="str">
        <f t="shared" si="11"/>
        <v>NO</v>
      </c>
      <c r="BS24" s="122">
        <f>+BD_Proyectos!BB22</f>
        <v>0</v>
      </c>
      <c r="BT24" s="85"/>
      <c r="BU24" s="122">
        <f>+BD_Proyectos!BF22</f>
        <v>0</v>
      </c>
      <c r="BV24" s="85"/>
      <c r="BW24" s="122" t="str">
        <f>+IF(BO24="","",IFERROR(VLOOKUP(BO24,BS!$G$2:$K$2399,5,FALSE),"NO"))</f>
        <v>NO</v>
      </c>
      <c r="BX24" s="125" t="str">
        <f t="shared" si="12"/>
        <v>NO</v>
      </c>
      <c r="BY24" s="125" t="str">
        <f t="shared" si="13"/>
        <v>NO</v>
      </c>
      <c r="BZ24" s="122">
        <f>+BD_Proyectos!L22</f>
        <v>52</v>
      </c>
      <c r="CA24" s="85" t="s">
        <v>2836</v>
      </c>
      <c r="CB24" s="122">
        <f t="shared" si="14"/>
        <v>52</v>
      </c>
      <c r="CC24" s="85" t="s">
        <v>2836</v>
      </c>
      <c r="CD24" s="125" t="str">
        <f t="shared" si="15"/>
        <v>OK</v>
      </c>
      <c r="CE24" s="99"/>
      <c r="CF24" s="122"/>
      <c r="CG24" s="122"/>
      <c r="CH24" s="122"/>
      <c r="CI24" s="122"/>
      <c r="CJ24" s="122"/>
      <c r="CK24" s="122"/>
      <c r="CL24" s="122"/>
      <c r="CM24" s="122"/>
      <c r="CN24" s="126">
        <f>+BD_Proyectos!P22</f>
        <v>597686872</v>
      </c>
      <c r="CO24" s="85" t="s">
        <v>2836</v>
      </c>
      <c r="CP24" s="126">
        <f>+BD_Proyectos!Q22</f>
        <v>0</v>
      </c>
      <c r="CQ24" s="85" t="s">
        <v>2836</v>
      </c>
      <c r="CR24" s="126">
        <f t="shared" si="16"/>
        <v>11493978.307692308</v>
      </c>
      <c r="CS24" s="126">
        <f>+BD_Proyectos!AK22</f>
        <v>6107402</v>
      </c>
      <c r="CT24" s="85" t="s">
        <v>2836</v>
      </c>
      <c r="CU24" s="125" t="str">
        <f t="shared" si="17"/>
        <v>SI</v>
      </c>
      <c r="CV24" s="126">
        <f>+BD_Proyectos!T22</f>
        <v>0</v>
      </c>
      <c r="CW24" s="85" t="s">
        <v>686</v>
      </c>
      <c r="CX24" s="125" t="str">
        <f t="shared" si="27"/>
        <v>NO</v>
      </c>
      <c r="CY24" s="127">
        <f>+BD_Proyectos!V22</f>
        <v>45697</v>
      </c>
      <c r="CZ24" s="85" t="s">
        <v>686</v>
      </c>
      <c r="DA24" s="125" t="str">
        <f t="shared" si="18"/>
        <v>NO</v>
      </c>
      <c r="DB24" s="122" t="str">
        <f t="shared" si="19"/>
        <v>SI</v>
      </c>
      <c r="DC24" s="128">
        <f t="shared" si="20"/>
        <v>7034368.8300000001</v>
      </c>
      <c r="DD24" s="89">
        <v>1.4999999999999999E-2</v>
      </c>
      <c r="DE24" s="125" t="str">
        <f t="shared" si="28"/>
        <v>SI</v>
      </c>
      <c r="DF24" s="90">
        <v>468957922</v>
      </c>
      <c r="DG24" s="89">
        <v>0.15</v>
      </c>
      <c r="DH24" s="126">
        <f t="shared" si="29"/>
        <v>70343688.299999997</v>
      </c>
      <c r="DI24" s="89">
        <v>0.05</v>
      </c>
      <c r="DJ24" s="126">
        <f t="shared" si="30"/>
        <v>23447896.100000001</v>
      </c>
      <c r="DK24" s="89">
        <v>0.05</v>
      </c>
      <c r="DL24" s="126">
        <f t="shared" si="31"/>
        <v>23447896.100000001</v>
      </c>
      <c r="DM24" s="126">
        <f t="shared" si="21"/>
        <v>117239480.5</v>
      </c>
      <c r="DN24" s="129" t="str">
        <f t="shared" si="22"/>
        <v>SI</v>
      </c>
      <c r="DO24" s="122" t="str">
        <f>+BD_Proyectos!AM22</f>
        <v>Sistema de medida con operación remota o local, que concentra en una unidad compacta los protocolos de comunicaciones y la herramienta que permita leer, operar, supervisar, controlar, administrar o comunicarse con el sistema disponible en Air-e S.A.S E.S.P.</v>
      </c>
      <c r="DP24" s="85" t="s">
        <v>2836</v>
      </c>
      <c r="DQ24" s="126">
        <f>+BD_Proyectos!AN22</f>
        <v>122329279</v>
      </c>
      <c r="DR24" s="85" t="s">
        <v>2836</v>
      </c>
      <c r="DS24" s="122">
        <f>+BD_Proyectos!AI22</f>
        <v>3</v>
      </c>
      <c r="DT24" s="85" t="s">
        <v>2836</v>
      </c>
      <c r="DU24" s="122">
        <f>+BD_Proyectos!AJ22</f>
        <v>72.5</v>
      </c>
      <c r="DV24" s="85" t="s">
        <v>2836</v>
      </c>
      <c r="DW24" s="122">
        <f>+BD_Proyectos!AG22</f>
        <v>0.57699999999999996</v>
      </c>
      <c r="DX24" s="85" t="s">
        <v>2836</v>
      </c>
      <c r="DY24" s="122">
        <f>+BD_Proyectos!AH22</f>
        <v>0.22</v>
      </c>
      <c r="DZ24" s="85" t="s">
        <v>2836</v>
      </c>
      <c r="EA24" s="122" t="str">
        <f>+BD_Proyectos!BG22</f>
        <v>5</v>
      </c>
      <c r="EB24" s="85"/>
      <c r="EC24" s="122">
        <f>+BD_Proyectos!BH22</f>
        <v>0</v>
      </c>
      <c r="ED24" s="85" t="s">
        <v>2836</v>
      </c>
      <c r="EE24" s="127">
        <f>+BD_Proyectos!M22</f>
        <v>45912</v>
      </c>
      <c r="EF24" s="85" t="s">
        <v>2836</v>
      </c>
      <c r="EG24" s="127">
        <f>+BD_Proyectos!O22</f>
        <v>46566</v>
      </c>
      <c r="EH24" s="85" t="s">
        <v>2836</v>
      </c>
      <c r="EI24" s="130">
        <f t="shared" si="32"/>
        <v>21</v>
      </c>
      <c r="EJ24" s="123" t="str">
        <f t="shared" si="23"/>
        <v xml:space="preserve">●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●El valor asegurado debe ser igual al 5% del valor total del proyecto
●La vigencia de la póliza debe ser minimo el 20 de febrero de 2025
</v>
      </c>
      <c r="EK24" s="123" t="str">
        <f t="shared" si="24"/>
        <v xml:space="preserve">REVISAR:  VALOR ASEGURADO (PÓLIZA)
(ANEXO 1 - POLIZA)
REVISAR:  VIGENCIA PÓLIZA dd/mes/año
(ANEXO 1 - POLIZA)
</v>
      </c>
      <c r="EL24" s="123"/>
    </row>
    <row r="25" spans="1:142" ht="43.15">
      <c r="A25" s="122" t="str">
        <f t="shared" si="25"/>
        <v>22. NORMALIZACIÓN DE REDES ELÉCTRICAS BARRIO FONSECA SIOSI</v>
      </c>
      <c r="B25" s="123">
        <v>22</v>
      </c>
      <c r="C25" s="123" t="s">
        <v>2837</v>
      </c>
      <c r="D25" s="123" t="s">
        <v>2841</v>
      </c>
      <c r="E25" s="122" t="s">
        <v>2462</v>
      </c>
      <c r="F25" s="123" t="s">
        <v>2663</v>
      </c>
      <c r="G25" s="85" t="s">
        <v>2836</v>
      </c>
      <c r="H25" s="122" t="s">
        <v>2635</v>
      </c>
      <c r="I25" s="85" t="s">
        <v>2836</v>
      </c>
      <c r="J25" s="122" t="s">
        <v>2664</v>
      </c>
      <c r="K25" s="85" t="s">
        <v>2836</v>
      </c>
      <c r="L25" s="122" t="str">
        <f>+IFERROR('MUNICIPIOS PDET'!E213,"NO")</f>
        <v>NO</v>
      </c>
      <c r="M25" s="122" t="str">
        <f>+BD_Proyectos!F23</f>
        <v>FONSECA SIOSI</v>
      </c>
      <c r="N25" s="85" t="s">
        <v>2836</v>
      </c>
      <c r="O25" s="122">
        <f>+BD_Proyectos!G23</f>
        <v>8776</v>
      </c>
      <c r="P25" s="85" t="s">
        <v>2836</v>
      </c>
      <c r="Q25" s="124">
        <f>+IF(O25="","",IFERROR(VLOOKUP(O25,BS!$G$2:$K$2399,1,FALSE),"NO"))</f>
        <v>8776</v>
      </c>
      <c r="R25" s="125" t="str">
        <f t="shared" si="26"/>
        <v>OK</v>
      </c>
      <c r="S25" s="122">
        <f>+BD_Proyectos!J23</f>
        <v>71</v>
      </c>
      <c r="T25" s="85" t="s">
        <v>2836</v>
      </c>
      <c r="U25" s="122">
        <f>+BD_Proyectos!I23</f>
        <v>311</v>
      </c>
      <c r="V25" s="85" t="s">
        <v>2836</v>
      </c>
      <c r="W25" s="122">
        <f>+IF(O25="","",IFERROR(VLOOKUP(O25,BS!$G$2:$K$2399,5,FALSE),"NO"))</f>
        <v>311</v>
      </c>
      <c r="X25" s="125" t="str">
        <f t="shared" si="0"/>
        <v>OK</v>
      </c>
      <c r="Y25" s="125" t="str">
        <f t="shared" si="1"/>
        <v>NO</v>
      </c>
      <c r="Z25" s="122">
        <f>+BD_Proyectos!AQ23</f>
        <v>0</v>
      </c>
      <c r="AA25" s="85"/>
      <c r="AB25" s="122">
        <f>+BD_Proyectos!AR23</f>
        <v>0</v>
      </c>
      <c r="AC25" s="85"/>
      <c r="AD25" s="122" t="str">
        <f>+IF(AB25="","",IFERROR(VLOOKUP(AB25,BS!$G$2:$K$2399,1,FALSE),"NO"))</f>
        <v>NO</v>
      </c>
      <c r="AE25" s="125" t="str">
        <f t="shared" si="2"/>
        <v>NO</v>
      </c>
      <c r="AF25" s="122">
        <f>+BD_Proyectos!AS23</f>
        <v>0</v>
      </c>
      <c r="AG25" s="85"/>
      <c r="AH25" s="122">
        <f>+BD_Proyectos!BC23</f>
        <v>0</v>
      </c>
      <c r="AI25" s="85"/>
      <c r="AJ25" s="122" t="str">
        <f>+IF(AB25="","",IFERROR(VLOOKUP(AB25,BS!$G$2:$K$2399,5,FALSE),"NO"))</f>
        <v>NO</v>
      </c>
      <c r="AK25" s="125" t="str">
        <f t="shared" si="3"/>
        <v>NO</v>
      </c>
      <c r="AL25" s="125" t="str">
        <f t="shared" si="4"/>
        <v>NO</v>
      </c>
      <c r="AM25" s="122">
        <f>+BD_Proyectos!AT23</f>
        <v>0</v>
      </c>
      <c r="AN25" s="85"/>
      <c r="AO25" s="122">
        <f>+BD_Proyectos!AU23</f>
        <v>0</v>
      </c>
      <c r="AP25" s="85"/>
      <c r="AQ25" s="122" t="str">
        <f>+IF(AO25="","",IFERROR(VLOOKUP(AO25,BS!$G$2:$K$2399,1,FALSE),"NO"))</f>
        <v>NO</v>
      </c>
      <c r="AR25" s="125" t="str">
        <f t="shared" si="5"/>
        <v>NO</v>
      </c>
      <c r="AS25" s="122">
        <f>+BD_Proyectos!AV23</f>
        <v>0</v>
      </c>
      <c r="AT25" s="85"/>
      <c r="AU25" s="122">
        <f>+BD_Proyectos!BD23</f>
        <v>0</v>
      </c>
      <c r="AV25" s="85"/>
      <c r="AW25" s="122" t="str">
        <f>+IF(AO25="","",IFERROR(VLOOKUP(AO25,BS!$G$2:$K$2399,5,FALSE),"NO"))</f>
        <v>NO</v>
      </c>
      <c r="AX25" s="125" t="str">
        <f t="shared" si="6"/>
        <v>NO</v>
      </c>
      <c r="AY25" s="125" t="str">
        <f t="shared" si="7"/>
        <v>NO</v>
      </c>
      <c r="AZ25" s="122">
        <f>+BD_Proyectos!AW23</f>
        <v>0</v>
      </c>
      <c r="BA25" s="85"/>
      <c r="BB25" s="122">
        <f>+BD_Proyectos!AX23</f>
        <v>0</v>
      </c>
      <c r="BC25" s="85"/>
      <c r="BD25" s="122" t="str">
        <f>+IF(BB25="","",IFERROR(VLOOKUP(BB25,BS!$G$2:$K$2399,1,FALSE),"NO"))</f>
        <v>NO</v>
      </c>
      <c r="BE25" s="125" t="str">
        <f t="shared" si="8"/>
        <v>NO</v>
      </c>
      <c r="BF25" s="122">
        <f>+BD_Proyectos!AY23</f>
        <v>0</v>
      </c>
      <c r="BG25" s="85"/>
      <c r="BH25" s="122">
        <f>+BD_Proyectos!BE23</f>
        <v>0</v>
      </c>
      <c r="BI25" s="85"/>
      <c r="BJ25" s="122" t="str">
        <f>+IF(BB25="","",IFERROR(VLOOKUP(BB25,BS!$G$2:$K$2399,5,FALSE),"NO"))</f>
        <v>NO</v>
      </c>
      <c r="BK25" s="125" t="str">
        <f t="shared" si="9"/>
        <v>NO</v>
      </c>
      <c r="BL25" s="125" t="str">
        <f t="shared" si="10"/>
        <v>NO</v>
      </c>
      <c r="BM25" s="122">
        <f>+BD_Proyectos!AZ23</f>
        <v>0</v>
      </c>
      <c r="BN25" s="85"/>
      <c r="BO25" s="122">
        <f>+BD_Proyectos!BA23</f>
        <v>0</v>
      </c>
      <c r="BP25" s="85"/>
      <c r="BQ25" s="122" t="str">
        <f>+IF(BO25="","",IFERROR(VLOOKUP(BO25,BS!$G$2:$K$2399,1,FALSE),"NO"))</f>
        <v>NO</v>
      </c>
      <c r="BR25" s="125" t="str">
        <f t="shared" si="11"/>
        <v>NO</v>
      </c>
      <c r="BS25" s="122">
        <f>+BD_Proyectos!BB23</f>
        <v>0</v>
      </c>
      <c r="BT25" s="85"/>
      <c r="BU25" s="122">
        <f>+BD_Proyectos!BF23</f>
        <v>0</v>
      </c>
      <c r="BV25" s="85"/>
      <c r="BW25" s="122" t="str">
        <f>+IF(BO25="","",IFERROR(VLOOKUP(BO25,BS!$G$2:$K$2399,5,FALSE),"NO"))</f>
        <v>NO</v>
      </c>
      <c r="BX25" s="125" t="str">
        <f t="shared" si="12"/>
        <v>NO</v>
      </c>
      <c r="BY25" s="125" t="str">
        <f t="shared" si="13"/>
        <v>NO</v>
      </c>
      <c r="BZ25" s="122">
        <f>+BD_Proyectos!L23</f>
        <v>71</v>
      </c>
      <c r="CA25" s="85" t="s">
        <v>2836</v>
      </c>
      <c r="CB25" s="122">
        <f t="shared" si="14"/>
        <v>71</v>
      </c>
      <c r="CC25" s="85" t="s">
        <v>2836</v>
      </c>
      <c r="CD25" s="125" t="str">
        <f t="shared" si="15"/>
        <v>OK</v>
      </c>
      <c r="CE25" s="99"/>
      <c r="CF25" s="122"/>
      <c r="CG25" s="122"/>
      <c r="CH25" s="122"/>
      <c r="CI25" s="122"/>
      <c r="CJ25" s="122"/>
      <c r="CK25" s="122"/>
      <c r="CL25" s="122"/>
      <c r="CM25" s="122"/>
      <c r="CN25" s="126">
        <f>+BD_Proyectos!P23</f>
        <v>766293866</v>
      </c>
      <c r="CO25" s="85" t="s">
        <v>2836</v>
      </c>
      <c r="CP25" s="126">
        <f>+BD_Proyectos!Q23</f>
        <v>0</v>
      </c>
      <c r="CQ25" s="85" t="s">
        <v>2836</v>
      </c>
      <c r="CR25" s="126">
        <f t="shared" si="16"/>
        <v>10792871.352112677</v>
      </c>
      <c r="CS25" s="126">
        <f>+BD_Proyectos!AK23</f>
        <v>5503435</v>
      </c>
      <c r="CT25" s="85" t="s">
        <v>2836</v>
      </c>
      <c r="CU25" s="125" t="str">
        <f t="shared" si="17"/>
        <v>SI</v>
      </c>
      <c r="CV25" s="126">
        <f>+BD_Proyectos!T23</f>
        <v>0</v>
      </c>
      <c r="CW25" s="85" t="s">
        <v>686</v>
      </c>
      <c r="CX25" s="125" t="str">
        <f t="shared" si="27"/>
        <v>NO</v>
      </c>
      <c r="CY25" s="127">
        <f>+BD_Proyectos!V23</f>
        <v>45697</v>
      </c>
      <c r="CZ25" s="85" t="s">
        <v>686</v>
      </c>
      <c r="DA25" s="125" t="str">
        <f t="shared" si="18"/>
        <v>NO</v>
      </c>
      <c r="DB25" s="122" t="str">
        <f t="shared" si="19"/>
        <v>NO</v>
      </c>
      <c r="DC25" s="128">
        <f t="shared" si="20"/>
        <v>9018758.7149999999</v>
      </c>
      <c r="DD25" s="89">
        <v>1.4999999999999999E-2</v>
      </c>
      <c r="DE25" s="125" t="str">
        <f t="shared" si="28"/>
        <v>SI</v>
      </c>
      <c r="DF25" s="90">
        <v>601250581</v>
      </c>
      <c r="DG25" s="89">
        <v>0.15</v>
      </c>
      <c r="DH25" s="126">
        <f t="shared" si="29"/>
        <v>90187587.149999991</v>
      </c>
      <c r="DI25" s="89">
        <v>0.05</v>
      </c>
      <c r="DJ25" s="126">
        <f t="shared" si="30"/>
        <v>30062529.050000001</v>
      </c>
      <c r="DK25" s="89">
        <v>0.05</v>
      </c>
      <c r="DL25" s="126">
        <f t="shared" si="31"/>
        <v>30062529.050000001</v>
      </c>
      <c r="DM25" s="126">
        <f t="shared" si="21"/>
        <v>150312645.25</v>
      </c>
      <c r="DN25" s="129" t="str">
        <f t="shared" si="22"/>
        <v>SI</v>
      </c>
      <c r="DO25" s="122" t="str">
        <f>+BD_Proyectos!AM23</f>
        <v>Sistema de medida con operación remota o local, que concentra en una unidad compacta los protocolos de comunicaciones y la herramienta que permita leer, operar, supervisar, controlar, administrar o comunicarse con el sistema disponible en Air-e S.A.S E.S.P.</v>
      </c>
      <c r="DP25" s="85" t="s">
        <v>2836</v>
      </c>
      <c r="DQ25" s="126">
        <f>+BD_Proyectos!AN23</f>
        <v>167910721</v>
      </c>
      <c r="DR25" s="85" t="s">
        <v>2836</v>
      </c>
      <c r="DS25" s="122">
        <f>+BD_Proyectos!AI23</f>
        <v>4</v>
      </c>
      <c r="DT25" s="85" t="s">
        <v>2836</v>
      </c>
      <c r="DU25" s="122">
        <f>+BD_Proyectos!AJ23</f>
        <v>90</v>
      </c>
      <c r="DV25" s="85" t="s">
        <v>2836</v>
      </c>
      <c r="DW25" s="122">
        <f>+BD_Proyectos!AG23</f>
        <v>0.621</v>
      </c>
      <c r="DX25" s="85" t="s">
        <v>2836</v>
      </c>
      <c r="DY25" s="122">
        <f>+BD_Proyectos!AH23</f>
        <v>0.42099999999999999</v>
      </c>
      <c r="DZ25" s="85" t="s">
        <v>2836</v>
      </c>
      <c r="EA25" s="122" t="str">
        <f>+BD_Proyectos!BG23</f>
        <v>5</v>
      </c>
      <c r="EB25" s="85"/>
      <c r="EC25" s="122">
        <f>+BD_Proyectos!BH23</f>
        <v>0</v>
      </c>
      <c r="ED25" s="85" t="s">
        <v>2836</v>
      </c>
      <c r="EE25" s="127">
        <f>+BD_Proyectos!M23</f>
        <v>45912</v>
      </c>
      <c r="EF25" s="85" t="s">
        <v>2836</v>
      </c>
      <c r="EG25" s="127">
        <f>+BD_Proyectos!O23</f>
        <v>46566</v>
      </c>
      <c r="EH25" s="85" t="s">
        <v>2836</v>
      </c>
      <c r="EI25" s="130">
        <f t="shared" si="32"/>
        <v>21</v>
      </c>
      <c r="EJ25" s="123" t="str">
        <f t="shared" si="23"/>
        <v xml:space="preserve">●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●El valor asegurado debe ser igual al 5% del valor total del proyecto
●La vigencia de la póliza debe ser minimo el 20 de febrero de 2025
</v>
      </c>
      <c r="EK25" s="123" t="str">
        <f t="shared" si="24"/>
        <v xml:space="preserve">REVISAR:  VALOR ASEGURADO (PÓLIZA)
(ANEXO 1 - POLIZA)
REVISAR:  VIGENCIA PÓLIZA dd/mes/año
(ANEXO 1 - POLIZA)
</v>
      </c>
      <c r="EL25" s="123"/>
    </row>
    <row r="26" spans="1:142" ht="43.15">
      <c r="A26" s="122" t="str">
        <f t="shared" si="25"/>
        <v>23. NORMALIZACIÓN DE REDES ELÉCTRICAS BARRIO LAS PAVITAS</v>
      </c>
      <c r="B26" s="123">
        <v>23</v>
      </c>
      <c r="C26" s="123" t="s">
        <v>2837</v>
      </c>
      <c r="D26" s="123" t="s">
        <v>2841</v>
      </c>
      <c r="E26" s="122" t="s">
        <v>2462</v>
      </c>
      <c r="F26" s="123" t="s">
        <v>2666</v>
      </c>
      <c r="G26" s="85" t="s">
        <v>2836</v>
      </c>
      <c r="H26" s="122" t="s">
        <v>2667</v>
      </c>
      <c r="I26" s="85" t="s">
        <v>2836</v>
      </c>
      <c r="J26" s="122" t="s">
        <v>2668</v>
      </c>
      <c r="K26" s="85" t="s">
        <v>2836</v>
      </c>
      <c r="L26" s="122" t="str">
        <f>+IFERROR('MUNICIPIOS PDET'!E214,"NO")</f>
        <v>NO</v>
      </c>
      <c r="M26" s="122" t="str">
        <f>+BD_Proyectos!F24</f>
        <v>LAS PAVITAS</v>
      </c>
      <c r="N26" s="85" t="s">
        <v>2836</v>
      </c>
      <c r="O26" s="122">
        <f>+BD_Proyectos!G24</f>
        <v>8500</v>
      </c>
      <c r="P26" s="85" t="s">
        <v>2836</v>
      </c>
      <c r="Q26" s="124">
        <f>+IF(O26="","",IFERROR(VLOOKUP(O26,BS!$G$2:$K$2399,1,FALSE),"NO"))</f>
        <v>8500</v>
      </c>
      <c r="R26" s="125" t="str">
        <f t="shared" si="26"/>
        <v>OK</v>
      </c>
      <c r="S26" s="122">
        <f>+BD_Proyectos!J24</f>
        <v>127</v>
      </c>
      <c r="T26" s="85" t="s">
        <v>2836</v>
      </c>
      <c r="U26" s="122">
        <f>+BD_Proyectos!I24</f>
        <v>140</v>
      </c>
      <c r="V26" s="85" t="s">
        <v>2836</v>
      </c>
      <c r="W26" s="122">
        <f>+IF(O26="","",IFERROR(VLOOKUP(O26,BS!$G$2:$K$2399,5,FALSE),"NO"))</f>
        <v>140</v>
      </c>
      <c r="X26" s="125" t="str">
        <f t="shared" si="0"/>
        <v>OK</v>
      </c>
      <c r="Y26" s="125" t="str">
        <f t="shared" si="1"/>
        <v>NO</v>
      </c>
      <c r="Z26" s="122">
        <f>+BD_Proyectos!AQ24</f>
        <v>0</v>
      </c>
      <c r="AA26" s="85"/>
      <c r="AB26" s="122">
        <f>+BD_Proyectos!AR24</f>
        <v>0</v>
      </c>
      <c r="AC26" s="85"/>
      <c r="AD26" s="122" t="str">
        <f>+IF(AB26="","",IFERROR(VLOOKUP(AB26,BS!$G$2:$K$2399,1,FALSE),"NO"))</f>
        <v>NO</v>
      </c>
      <c r="AE26" s="125" t="str">
        <f t="shared" si="2"/>
        <v>NO</v>
      </c>
      <c r="AF26" s="122">
        <f>+BD_Proyectos!AS24</f>
        <v>0</v>
      </c>
      <c r="AG26" s="85"/>
      <c r="AH26" s="122">
        <f>+BD_Proyectos!BC24</f>
        <v>0</v>
      </c>
      <c r="AI26" s="85"/>
      <c r="AJ26" s="122" t="str">
        <f>+IF(AB26="","",IFERROR(VLOOKUP(AB26,BS!$G$2:$K$2399,5,FALSE),"NO"))</f>
        <v>NO</v>
      </c>
      <c r="AK26" s="125" t="str">
        <f t="shared" si="3"/>
        <v>NO</v>
      </c>
      <c r="AL26" s="125" t="str">
        <f t="shared" si="4"/>
        <v>NO</v>
      </c>
      <c r="AM26" s="122">
        <f>+BD_Proyectos!AT24</f>
        <v>0</v>
      </c>
      <c r="AN26" s="85"/>
      <c r="AO26" s="122">
        <f>+BD_Proyectos!AU24</f>
        <v>0</v>
      </c>
      <c r="AP26" s="85"/>
      <c r="AQ26" s="122" t="str">
        <f>+IF(AO26="","",IFERROR(VLOOKUP(AO26,BS!$G$2:$K$2399,1,FALSE),"NO"))</f>
        <v>NO</v>
      </c>
      <c r="AR26" s="125" t="str">
        <f t="shared" si="5"/>
        <v>NO</v>
      </c>
      <c r="AS26" s="122">
        <f>+BD_Proyectos!AV24</f>
        <v>0</v>
      </c>
      <c r="AT26" s="85"/>
      <c r="AU26" s="122">
        <f>+BD_Proyectos!BD24</f>
        <v>0</v>
      </c>
      <c r="AV26" s="85"/>
      <c r="AW26" s="122" t="str">
        <f>+IF(AO26="","",IFERROR(VLOOKUP(AO26,BS!$G$2:$K$2399,5,FALSE),"NO"))</f>
        <v>NO</v>
      </c>
      <c r="AX26" s="125" t="str">
        <f t="shared" si="6"/>
        <v>NO</v>
      </c>
      <c r="AY26" s="125" t="str">
        <f t="shared" si="7"/>
        <v>NO</v>
      </c>
      <c r="AZ26" s="122">
        <f>+BD_Proyectos!AW24</f>
        <v>0</v>
      </c>
      <c r="BA26" s="85"/>
      <c r="BB26" s="122">
        <f>+BD_Proyectos!AX24</f>
        <v>0</v>
      </c>
      <c r="BC26" s="85"/>
      <c r="BD26" s="122" t="str">
        <f>+IF(BB26="","",IFERROR(VLOOKUP(BB26,BS!$G$2:$K$2399,1,FALSE),"NO"))</f>
        <v>NO</v>
      </c>
      <c r="BE26" s="125" t="str">
        <f t="shared" si="8"/>
        <v>NO</v>
      </c>
      <c r="BF26" s="122">
        <f>+BD_Proyectos!AY24</f>
        <v>0</v>
      </c>
      <c r="BG26" s="85"/>
      <c r="BH26" s="122">
        <f>+BD_Proyectos!BE24</f>
        <v>0</v>
      </c>
      <c r="BI26" s="85"/>
      <c r="BJ26" s="122" t="str">
        <f>+IF(BB26="","",IFERROR(VLOOKUP(BB26,BS!$G$2:$K$2399,5,FALSE),"NO"))</f>
        <v>NO</v>
      </c>
      <c r="BK26" s="125" t="str">
        <f t="shared" si="9"/>
        <v>NO</v>
      </c>
      <c r="BL26" s="125" t="str">
        <f t="shared" si="10"/>
        <v>NO</v>
      </c>
      <c r="BM26" s="122">
        <f>+BD_Proyectos!AZ24</f>
        <v>0</v>
      </c>
      <c r="BN26" s="85"/>
      <c r="BO26" s="122">
        <f>+BD_Proyectos!BA24</f>
        <v>0</v>
      </c>
      <c r="BP26" s="85"/>
      <c r="BQ26" s="122" t="str">
        <f>+IF(BO26="","",IFERROR(VLOOKUP(BO26,BS!$G$2:$K$2399,1,FALSE),"NO"))</f>
        <v>NO</v>
      </c>
      <c r="BR26" s="125" t="str">
        <f t="shared" si="11"/>
        <v>NO</v>
      </c>
      <c r="BS26" s="122">
        <f>+BD_Proyectos!BB24</f>
        <v>0</v>
      </c>
      <c r="BT26" s="85"/>
      <c r="BU26" s="122">
        <f>+BD_Proyectos!BF24</f>
        <v>0</v>
      </c>
      <c r="BV26" s="85"/>
      <c r="BW26" s="122" t="str">
        <f>+IF(BO26="","",IFERROR(VLOOKUP(BO26,BS!$G$2:$K$2399,5,FALSE),"NO"))</f>
        <v>NO</v>
      </c>
      <c r="BX26" s="125" t="str">
        <f t="shared" si="12"/>
        <v>NO</v>
      </c>
      <c r="BY26" s="125" t="str">
        <f t="shared" si="13"/>
        <v>NO</v>
      </c>
      <c r="BZ26" s="122">
        <f>+BD_Proyectos!L24</f>
        <v>127</v>
      </c>
      <c r="CA26" s="85" t="s">
        <v>2836</v>
      </c>
      <c r="CB26" s="122">
        <f t="shared" si="14"/>
        <v>127</v>
      </c>
      <c r="CC26" s="85" t="s">
        <v>2836</v>
      </c>
      <c r="CD26" s="125" t="str">
        <f t="shared" si="15"/>
        <v>OK</v>
      </c>
      <c r="CE26" s="99"/>
      <c r="CF26" s="122"/>
      <c r="CG26" s="122"/>
      <c r="CH26" s="122"/>
      <c r="CI26" s="122"/>
      <c r="CJ26" s="122"/>
      <c r="CK26" s="122"/>
      <c r="CL26" s="122"/>
      <c r="CM26" s="122"/>
      <c r="CN26" s="126">
        <f>+BD_Proyectos!P24</f>
        <v>1592245423</v>
      </c>
      <c r="CO26" s="85" t="s">
        <v>2836</v>
      </c>
      <c r="CP26" s="126">
        <f>+BD_Proyectos!Q24</f>
        <v>0</v>
      </c>
      <c r="CQ26" s="85" t="s">
        <v>2836</v>
      </c>
      <c r="CR26" s="126">
        <f t="shared" si="16"/>
        <v>12537365.535433071</v>
      </c>
      <c r="CS26" s="126">
        <f>+BD_Proyectos!AK24</f>
        <v>47396709</v>
      </c>
      <c r="CT26" s="85" t="s">
        <v>2836</v>
      </c>
      <c r="CU26" s="125" t="str">
        <f t="shared" si="17"/>
        <v>SI</v>
      </c>
      <c r="CV26" s="126">
        <f>+BD_Proyectos!T24</f>
        <v>0</v>
      </c>
      <c r="CW26" s="85" t="s">
        <v>686</v>
      </c>
      <c r="CX26" s="125" t="str">
        <f t="shared" si="27"/>
        <v>NO</v>
      </c>
      <c r="CY26" s="127">
        <f>+BD_Proyectos!V24</f>
        <v>45697</v>
      </c>
      <c r="CZ26" s="85" t="s">
        <v>686</v>
      </c>
      <c r="DA26" s="125" t="str">
        <f t="shared" si="18"/>
        <v>NO</v>
      </c>
      <c r="DB26" s="122" t="str">
        <f t="shared" si="19"/>
        <v>NO</v>
      </c>
      <c r="DC26" s="128">
        <f t="shared" si="20"/>
        <v>18739647.974999998</v>
      </c>
      <c r="DD26" s="89">
        <v>1.4999999999999999E-2</v>
      </c>
      <c r="DE26" s="125" t="str">
        <f t="shared" si="28"/>
        <v>SI</v>
      </c>
      <c r="DF26" s="90">
        <v>1249309865</v>
      </c>
      <c r="DG26" s="89">
        <v>0.15</v>
      </c>
      <c r="DH26" s="126">
        <f t="shared" si="29"/>
        <v>187396479.75</v>
      </c>
      <c r="DI26" s="89">
        <v>0.05</v>
      </c>
      <c r="DJ26" s="126">
        <f t="shared" si="30"/>
        <v>62465493.25</v>
      </c>
      <c r="DK26" s="89">
        <v>0.05</v>
      </c>
      <c r="DL26" s="126">
        <f t="shared" si="31"/>
        <v>62465493.25</v>
      </c>
      <c r="DM26" s="126">
        <f t="shared" si="21"/>
        <v>312327466.25</v>
      </c>
      <c r="DN26" s="129" t="str">
        <f t="shared" si="22"/>
        <v>SI</v>
      </c>
      <c r="DO26" s="122" t="str">
        <f>+BD_Proyectos!AM24</f>
        <v>Sistema de medida con operación remota o local, que concentra en una unidad compacta los protocolos de comunicaciones y la herramienta que permita leer, operar, supervisar, controlar, administrar o comunicarse con el sistema disponible en Air-e S.A.S E.S.P.</v>
      </c>
      <c r="DP26" s="85" t="s">
        <v>2836</v>
      </c>
      <c r="DQ26" s="126">
        <f>+BD_Proyectos!AN24</f>
        <v>336517670</v>
      </c>
      <c r="DR26" s="85" t="s">
        <v>2836</v>
      </c>
      <c r="DS26" s="122">
        <f>+BD_Proyectos!AI24</f>
        <v>12</v>
      </c>
      <c r="DT26" s="85" t="s">
        <v>2836</v>
      </c>
      <c r="DU26" s="122">
        <f>+BD_Proyectos!AJ24</f>
        <v>180</v>
      </c>
      <c r="DV26" s="85" t="s">
        <v>2836</v>
      </c>
      <c r="DW26" s="122">
        <f>+BD_Proyectos!AG24</f>
        <v>1.67</v>
      </c>
      <c r="DX26" s="85" t="s">
        <v>2836</v>
      </c>
      <c r="DY26" s="122">
        <f>+BD_Proyectos!AH24</f>
        <v>0.58399999999999996</v>
      </c>
      <c r="DZ26" s="85" t="s">
        <v>2836</v>
      </c>
      <c r="EA26" s="122" t="str">
        <f>+BD_Proyectos!BG24</f>
        <v>5</v>
      </c>
      <c r="EB26" s="85"/>
      <c r="EC26" s="122">
        <f>+BD_Proyectos!BH24</f>
        <v>0</v>
      </c>
      <c r="ED26" s="85" t="s">
        <v>2836</v>
      </c>
      <c r="EE26" s="127">
        <f>+BD_Proyectos!M24</f>
        <v>45912</v>
      </c>
      <c r="EF26" s="85" t="s">
        <v>2836</v>
      </c>
      <c r="EG26" s="127">
        <f>+BD_Proyectos!O24</f>
        <v>46566</v>
      </c>
      <c r="EH26" s="85" t="s">
        <v>2836</v>
      </c>
      <c r="EI26" s="130">
        <f t="shared" si="32"/>
        <v>21</v>
      </c>
      <c r="EJ26" s="123" t="str">
        <f t="shared" si="23"/>
        <v xml:space="preserve">●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●El valor asegurado debe ser igual al 5% del valor total del proyecto
●La vigencia de la póliza debe ser minimo el 20 de febrero de 2025
</v>
      </c>
      <c r="EK26" s="123" t="str">
        <f t="shared" si="24"/>
        <v xml:space="preserve">REVISAR:  VALOR ASEGURADO (PÓLIZA)
(ANEXO 1 - POLIZA)
REVISAR:  VIGENCIA PÓLIZA dd/mes/año
(ANEXO 1 - POLIZA)
</v>
      </c>
      <c r="EL26" s="123"/>
    </row>
    <row r="27" spans="1:142" ht="57.6">
      <c r="A27" s="122" t="str">
        <f t="shared" si="25"/>
        <v>24. NORMALIZACIÓN DE REDES ELÉCTRICAS DE MEDIA Y BAJA TENSIÓN, MONTAJE DE SUBESTACIONES DE DISTRIBUCIÓN EN EL BARRIO SUBNORMAL PALOQUEMAO, MUNICIPIO DE FLORENCIA, DEPARTAMENTO DEL CAQUETÁ</v>
      </c>
      <c r="B27" s="123">
        <v>24</v>
      </c>
      <c r="C27" s="123" t="s">
        <v>2837</v>
      </c>
      <c r="D27" s="123" t="s">
        <v>2841</v>
      </c>
      <c r="E27" s="122" t="s">
        <v>2476</v>
      </c>
      <c r="F27" s="123" t="s">
        <v>2670</v>
      </c>
      <c r="G27" s="85" t="s">
        <v>2836</v>
      </c>
      <c r="H27" s="122" t="s">
        <v>2671</v>
      </c>
      <c r="I27" s="85" t="s">
        <v>2836</v>
      </c>
      <c r="J27" s="122" t="s">
        <v>2672</v>
      </c>
      <c r="K27" s="85" t="s">
        <v>2836</v>
      </c>
      <c r="L27" s="122" t="str">
        <f>+IFERROR('MUNICIPIOS PDET'!E215,"NO")</f>
        <v>SI</v>
      </c>
      <c r="M27" s="122" t="str">
        <f>+BD_Proyectos!F25</f>
        <v>PALOQUEMAO</v>
      </c>
      <c r="N27" s="85" t="s">
        <v>2836</v>
      </c>
      <c r="O27" s="122">
        <f>+BD_Proyectos!G25</f>
        <v>3</v>
      </c>
      <c r="P27" s="85" t="s">
        <v>2836</v>
      </c>
      <c r="Q27" s="124">
        <f>+IF(O27="","",IFERROR(VLOOKUP(O27,BS!$G$2:$K$2399,1,FALSE),"NO"))</f>
        <v>3</v>
      </c>
      <c r="R27" s="125" t="str">
        <f t="shared" si="26"/>
        <v>OK</v>
      </c>
      <c r="S27" s="122">
        <f>+BD_Proyectos!J25</f>
        <v>1545</v>
      </c>
      <c r="T27" s="85" t="s">
        <v>2836</v>
      </c>
      <c r="U27" s="122">
        <f>+BD_Proyectos!I25</f>
        <v>1550</v>
      </c>
      <c r="V27" s="85" t="s">
        <v>2836</v>
      </c>
      <c r="W27" s="122">
        <f>+IF(O27="","",IFERROR(VLOOKUP(O27,BS!$G$2:$K$2399,5,FALSE),"NO"))</f>
        <v>1550</v>
      </c>
      <c r="X27" s="125" t="str">
        <f t="shared" si="0"/>
        <v>OK</v>
      </c>
      <c r="Y27" s="125" t="str">
        <f t="shared" si="1"/>
        <v>NO</v>
      </c>
      <c r="Z27" s="122">
        <f>+BD_Proyectos!AQ25</f>
        <v>0</v>
      </c>
      <c r="AA27" s="85"/>
      <c r="AB27" s="122">
        <f>+BD_Proyectos!AR25</f>
        <v>0</v>
      </c>
      <c r="AC27" s="85"/>
      <c r="AD27" s="122" t="str">
        <f>+IF(AB27="","",IFERROR(VLOOKUP(AB27,BS!$G$2:$K$2399,1,FALSE),"NO"))</f>
        <v>NO</v>
      </c>
      <c r="AE27" s="125" t="str">
        <f t="shared" si="2"/>
        <v>NO</v>
      </c>
      <c r="AF27" s="122">
        <f>+BD_Proyectos!AS25</f>
        <v>0</v>
      </c>
      <c r="AG27" s="85"/>
      <c r="AH27" s="122">
        <f>+BD_Proyectos!BC25</f>
        <v>0</v>
      </c>
      <c r="AI27" s="85"/>
      <c r="AJ27" s="122" t="str">
        <f>+IF(AB27="","",IFERROR(VLOOKUP(AB27,BS!$G$2:$K$2399,5,FALSE),"NO"))</f>
        <v>NO</v>
      </c>
      <c r="AK27" s="125" t="str">
        <f t="shared" si="3"/>
        <v>NO</v>
      </c>
      <c r="AL27" s="125" t="str">
        <f t="shared" si="4"/>
        <v>NO</v>
      </c>
      <c r="AM27" s="122">
        <f>+BD_Proyectos!AT25</f>
        <v>0</v>
      </c>
      <c r="AN27" s="85"/>
      <c r="AO27" s="122">
        <f>+BD_Proyectos!AU25</f>
        <v>0</v>
      </c>
      <c r="AP27" s="85"/>
      <c r="AQ27" s="122" t="str">
        <f>+IF(AO27="","",IFERROR(VLOOKUP(AO27,BS!$G$2:$K$2399,1,FALSE),"NO"))</f>
        <v>NO</v>
      </c>
      <c r="AR27" s="125" t="str">
        <f t="shared" si="5"/>
        <v>NO</v>
      </c>
      <c r="AS27" s="122">
        <f>+BD_Proyectos!AV25</f>
        <v>0</v>
      </c>
      <c r="AT27" s="85"/>
      <c r="AU27" s="122">
        <f>+BD_Proyectos!BD25</f>
        <v>0</v>
      </c>
      <c r="AV27" s="85"/>
      <c r="AW27" s="122" t="str">
        <f>+IF(AO27="","",IFERROR(VLOOKUP(AO27,BS!$G$2:$K$2399,5,FALSE),"NO"))</f>
        <v>NO</v>
      </c>
      <c r="AX27" s="125" t="str">
        <f t="shared" si="6"/>
        <v>NO</v>
      </c>
      <c r="AY27" s="125" t="str">
        <f t="shared" si="7"/>
        <v>NO</v>
      </c>
      <c r="AZ27" s="122">
        <f>+BD_Proyectos!AW25</f>
        <v>0</v>
      </c>
      <c r="BA27" s="85"/>
      <c r="BB27" s="122">
        <f>+BD_Proyectos!AX25</f>
        <v>0</v>
      </c>
      <c r="BC27" s="85"/>
      <c r="BD27" s="122" t="str">
        <f>+IF(BB27="","",IFERROR(VLOOKUP(BB27,BS!$G$2:$K$2399,1,FALSE),"NO"))</f>
        <v>NO</v>
      </c>
      <c r="BE27" s="125" t="str">
        <f t="shared" si="8"/>
        <v>NO</v>
      </c>
      <c r="BF27" s="122">
        <f>+BD_Proyectos!AY25</f>
        <v>0</v>
      </c>
      <c r="BG27" s="85"/>
      <c r="BH27" s="122">
        <f>+BD_Proyectos!BE25</f>
        <v>0</v>
      </c>
      <c r="BI27" s="85"/>
      <c r="BJ27" s="122" t="str">
        <f>+IF(BB27="","",IFERROR(VLOOKUP(BB27,BS!$G$2:$K$2399,5,FALSE),"NO"))</f>
        <v>NO</v>
      </c>
      <c r="BK27" s="125" t="str">
        <f t="shared" si="9"/>
        <v>NO</v>
      </c>
      <c r="BL27" s="125" t="str">
        <f t="shared" si="10"/>
        <v>NO</v>
      </c>
      <c r="BM27" s="122">
        <f>+BD_Proyectos!AZ25</f>
        <v>0</v>
      </c>
      <c r="BN27" s="85"/>
      <c r="BO27" s="122">
        <f>+BD_Proyectos!BA25</f>
        <v>0</v>
      </c>
      <c r="BP27" s="85"/>
      <c r="BQ27" s="122" t="str">
        <f>+IF(BO27="","",IFERROR(VLOOKUP(BO27,BS!$G$2:$K$2399,1,FALSE),"NO"))</f>
        <v>NO</v>
      </c>
      <c r="BR27" s="125" t="str">
        <f t="shared" si="11"/>
        <v>NO</v>
      </c>
      <c r="BS27" s="122">
        <f>+BD_Proyectos!BB25</f>
        <v>0</v>
      </c>
      <c r="BT27" s="85"/>
      <c r="BU27" s="122">
        <f>+BD_Proyectos!BF25</f>
        <v>0</v>
      </c>
      <c r="BV27" s="85"/>
      <c r="BW27" s="122" t="str">
        <f>+IF(BO27="","",IFERROR(VLOOKUP(BO27,BS!$G$2:$K$2399,5,FALSE),"NO"))</f>
        <v>NO</v>
      </c>
      <c r="BX27" s="125" t="str">
        <f t="shared" si="12"/>
        <v>NO</v>
      </c>
      <c r="BY27" s="125" t="str">
        <f t="shared" si="13"/>
        <v>NO</v>
      </c>
      <c r="BZ27" s="122">
        <f>+BD_Proyectos!L25</f>
        <v>1545</v>
      </c>
      <c r="CA27" s="85" t="s">
        <v>2836</v>
      </c>
      <c r="CB27" s="122">
        <f t="shared" si="14"/>
        <v>1545</v>
      </c>
      <c r="CC27" s="85" t="s">
        <v>2836</v>
      </c>
      <c r="CD27" s="125" t="str">
        <f t="shared" si="15"/>
        <v>OK</v>
      </c>
      <c r="CE27" s="99"/>
      <c r="CF27" s="122"/>
      <c r="CG27" s="122"/>
      <c r="CH27" s="122"/>
      <c r="CI27" s="122"/>
      <c r="CJ27" s="122"/>
      <c r="CK27" s="122"/>
      <c r="CL27" s="122"/>
      <c r="CM27" s="122"/>
      <c r="CN27" s="126">
        <f>+BD_Proyectos!P25</f>
        <v>11141002416</v>
      </c>
      <c r="CO27" s="85" t="s">
        <v>2836</v>
      </c>
      <c r="CP27" s="126">
        <f>+BD_Proyectos!Q25</f>
        <v>0</v>
      </c>
      <c r="CQ27" s="85" t="s">
        <v>686</v>
      </c>
      <c r="CR27" s="126">
        <f t="shared" si="16"/>
        <v>7211004.7999999998</v>
      </c>
      <c r="CS27" s="126">
        <f>+BD_Proyectos!AK25</f>
        <v>216960466</v>
      </c>
      <c r="CT27" s="85" t="s">
        <v>2836</v>
      </c>
      <c r="CU27" s="125" t="str">
        <f t="shared" si="17"/>
        <v>SI</v>
      </c>
      <c r="CV27" s="126">
        <f>+BD_Proyectos!T25</f>
        <v>769040608</v>
      </c>
      <c r="CW27" s="85" t="s">
        <v>2836</v>
      </c>
      <c r="CX27" s="125" t="str">
        <f t="shared" si="27"/>
        <v>SI</v>
      </c>
      <c r="CY27" s="127">
        <f>+BD_Proyectos!V25</f>
        <v>45719</v>
      </c>
      <c r="CZ27" s="85" t="s">
        <v>2836</v>
      </c>
      <c r="DA27" s="125" t="str">
        <f t="shared" si="18"/>
        <v>SI</v>
      </c>
      <c r="DB27" s="122" t="str">
        <f t="shared" si="19"/>
        <v>SI</v>
      </c>
      <c r="DC27" s="128">
        <f t="shared" si="20"/>
        <v>173630521.56</v>
      </c>
      <c r="DD27" s="89">
        <v>0.02</v>
      </c>
      <c r="DE27" s="125" t="str">
        <f t="shared" si="28"/>
        <v>SI</v>
      </c>
      <c r="DF27" s="90">
        <v>8681526078</v>
      </c>
      <c r="DG27" s="89">
        <v>0.15</v>
      </c>
      <c r="DH27" s="126">
        <f t="shared" si="29"/>
        <v>1302228911.7</v>
      </c>
      <c r="DI27" s="89">
        <v>0.03</v>
      </c>
      <c r="DJ27" s="126">
        <f t="shared" si="30"/>
        <v>260445782.34</v>
      </c>
      <c r="DK27" s="89">
        <v>7.0000000000000007E-2</v>
      </c>
      <c r="DL27" s="126">
        <f t="shared" si="31"/>
        <v>607706825.46000004</v>
      </c>
      <c r="DM27" s="126">
        <f t="shared" si="21"/>
        <v>2170381519.5</v>
      </c>
      <c r="DN27" s="129" t="str">
        <f t="shared" si="22"/>
        <v>SI</v>
      </c>
      <c r="DO27" s="122" t="str">
        <f>+BD_Proyectos!AM25</f>
        <v>SISTEMA DE MEDICION A TRAVES DE INFRAESTRUCTURA DE MEDICION AVANZADA - AMI</v>
      </c>
      <c r="DP27" s="85" t="s">
        <v>2836</v>
      </c>
      <c r="DQ27" s="126">
        <f>+BD_Proyectos!AN25</f>
        <v>4968628600</v>
      </c>
      <c r="DR27" s="85" t="s">
        <v>2836</v>
      </c>
      <c r="DS27" s="122">
        <f>+BD_Proyectos!AI25</f>
        <v>15</v>
      </c>
      <c r="DT27" s="85" t="s">
        <v>2836</v>
      </c>
      <c r="DU27" s="122">
        <f>+BD_Proyectos!AJ25</f>
        <v>1117.5</v>
      </c>
      <c r="DV27" s="85" t="s">
        <v>2836</v>
      </c>
      <c r="DW27" s="122">
        <f>+BD_Proyectos!AG25</f>
        <v>1.95</v>
      </c>
      <c r="DX27" s="85" t="s">
        <v>2836</v>
      </c>
      <c r="DY27" s="122">
        <f>+BD_Proyectos!AH25</f>
        <v>8.3889999999999993</v>
      </c>
      <c r="DZ27" s="85" t="s">
        <v>2836</v>
      </c>
      <c r="EA27" s="122" t="str">
        <f>+BD_Proyectos!BG25</f>
        <v>5</v>
      </c>
      <c r="EB27" s="85"/>
      <c r="EC27" s="122">
        <f>+BD_Proyectos!BH25</f>
        <v>0</v>
      </c>
      <c r="ED27" s="85" t="s">
        <v>2836</v>
      </c>
      <c r="EE27" s="127">
        <f>+BD_Proyectos!M25</f>
        <v>45659</v>
      </c>
      <c r="EF27" s="85" t="s">
        <v>2836</v>
      </c>
      <c r="EG27" s="127">
        <f>+BD_Proyectos!O25</f>
        <v>46142</v>
      </c>
      <c r="EH27" s="85" t="s">
        <v>2836</v>
      </c>
      <c r="EI27" s="130">
        <f t="shared" si="32"/>
        <v>15</v>
      </c>
      <c r="EJ27" s="123" t="str">
        <f t="shared" si="23"/>
        <v xml:space="preserve">●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v>
      </c>
      <c r="EK27" s="123" t="str">
        <f t="shared" si="24"/>
        <v xml:space="preserve">REVISAR:  COFINANCIACION
(ANEXO 1)
</v>
      </c>
      <c r="EL27" s="123"/>
    </row>
    <row r="28" spans="1:142" ht="72">
      <c r="A28" s="122" t="str">
        <f t="shared" si="25"/>
        <v>25. NORMALIZACIÓN DE REDES ELÉCTRICAS DE MEDIA Y BAJA TENSIÓN, MONTAJE DE SUBESTACIONES DE DISTRIBUCIÓN EN EL BARRIO SUBNORMAL CIUDADELA SIGLO XXI, MUNICIPIO DE FLORENCIA, DEPARTAMENTO DEL CAQUETÁ</v>
      </c>
      <c r="B28" s="123">
        <v>25</v>
      </c>
      <c r="C28" s="123" t="s">
        <v>2837</v>
      </c>
      <c r="D28" s="123" t="s">
        <v>2841</v>
      </c>
      <c r="E28" s="122" t="s">
        <v>2476</v>
      </c>
      <c r="F28" s="123" t="s">
        <v>2676</v>
      </c>
      <c r="G28" s="85" t="s">
        <v>2836</v>
      </c>
      <c r="H28" s="122" t="s">
        <v>2671</v>
      </c>
      <c r="I28" s="85" t="s">
        <v>2836</v>
      </c>
      <c r="J28" s="122" t="s">
        <v>186</v>
      </c>
      <c r="K28" s="85" t="s">
        <v>2836</v>
      </c>
      <c r="L28" s="122" t="str">
        <f>+IFERROR('MUNICIPIOS PDET'!E216,"NO")</f>
        <v>SI</v>
      </c>
      <c r="M28" s="122" t="str">
        <f>+BD_Proyectos!F26</f>
        <v>CIUDADELA SIGLO XXI</v>
      </c>
      <c r="N28" s="85" t="s">
        <v>2836</v>
      </c>
      <c r="O28" s="122">
        <f>+BD_Proyectos!G26</f>
        <v>1</v>
      </c>
      <c r="P28" s="85" t="s">
        <v>2836</v>
      </c>
      <c r="Q28" s="124">
        <f>+IF(O28="","",IFERROR(VLOOKUP(O28,BS!$G$2:$K$2399,1,FALSE),"NO"))</f>
        <v>1</v>
      </c>
      <c r="R28" s="125" t="str">
        <f t="shared" si="26"/>
        <v>OK</v>
      </c>
      <c r="S28" s="122">
        <f>+BD_Proyectos!J26</f>
        <v>385</v>
      </c>
      <c r="T28" s="85" t="s">
        <v>2836</v>
      </c>
      <c r="U28" s="122">
        <f>+BD_Proyectos!I26</f>
        <v>485</v>
      </c>
      <c r="V28" s="85" t="s">
        <v>686</v>
      </c>
      <c r="W28" s="122">
        <f>+IF(O28="","",IFERROR(VLOOKUP(O28,BS!$G$2:$K$2399,5,FALSE),"NO"))</f>
        <v>506</v>
      </c>
      <c r="X28" s="125" t="str">
        <f t="shared" si="0"/>
        <v>NO</v>
      </c>
      <c r="Y28" s="125" t="str">
        <f t="shared" si="1"/>
        <v>NO</v>
      </c>
      <c r="Z28" s="122">
        <f>+BD_Proyectos!AQ26</f>
        <v>0</v>
      </c>
      <c r="AA28" s="85"/>
      <c r="AB28" s="122">
        <f>+BD_Proyectos!AR26</f>
        <v>0</v>
      </c>
      <c r="AC28" s="85"/>
      <c r="AD28" s="122" t="str">
        <f>+IF(AB28="","",IFERROR(VLOOKUP(AB28,BS!$G$2:$K$2399,1,FALSE),"NO"))</f>
        <v>NO</v>
      </c>
      <c r="AE28" s="125" t="str">
        <f t="shared" si="2"/>
        <v>NO</v>
      </c>
      <c r="AF28" s="122">
        <f>+BD_Proyectos!AS26</f>
        <v>0</v>
      </c>
      <c r="AG28" s="85"/>
      <c r="AH28" s="122">
        <f>+BD_Proyectos!BC26</f>
        <v>0</v>
      </c>
      <c r="AI28" s="85"/>
      <c r="AJ28" s="122" t="str">
        <f>+IF(AB28="","",IFERROR(VLOOKUP(AB28,BS!$G$2:$K$2399,5,FALSE),"NO"))</f>
        <v>NO</v>
      </c>
      <c r="AK28" s="125" t="str">
        <f t="shared" si="3"/>
        <v>NO</v>
      </c>
      <c r="AL28" s="125" t="str">
        <f t="shared" si="4"/>
        <v>NO</v>
      </c>
      <c r="AM28" s="122">
        <f>+BD_Proyectos!AT26</f>
        <v>0</v>
      </c>
      <c r="AN28" s="85"/>
      <c r="AO28" s="122">
        <f>+BD_Proyectos!AU26</f>
        <v>0</v>
      </c>
      <c r="AP28" s="85"/>
      <c r="AQ28" s="122" t="str">
        <f>+IF(AO28="","",IFERROR(VLOOKUP(AO28,BS!$G$2:$K$2399,1,FALSE),"NO"))</f>
        <v>NO</v>
      </c>
      <c r="AR28" s="125" t="str">
        <f t="shared" si="5"/>
        <v>NO</v>
      </c>
      <c r="AS28" s="122">
        <f>+BD_Proyectos!AV26</f>
        <v>0</v>
      </c>
      <c r="AT28" s="85"/>
      <c r="AU28" s="122">
        <f>+BD_Proyectos!BD26</f>
        <v>0</v>
      </c>
      <c r="AV28" s="85"/>
      <c r="AW28" s="122" t="str">
        <f>+IF(AO28="","",IFERROR(VLOOKUP(AO28,BS!$G$2:$K$2399,5,FALSE),"NO"))</f>
        <v>NO</v>
      </c>
      <c r="AX28" s="125" t="str">
        <f t="shared" si="6"/>
        <v>NO</v>
      </c>
      <c r="AY28" s="125" t="str">
        <f t="shared" si="7"/>
        <v>NO</v>
      </c>
      <c r="AZ28" s="122">
        <f>+BD_Proyectos!AW26</f>
        <v>0</v>
      </c>
      <c r="BA28" s="85"/>
      <c r="BB28" s="122">
        <f>+BD_Proyectos!AX26</f>
        <v>0</v>
      </c>
      <c r="BC28" s="85"/>
      <c r="BD28" s="122" t="str">
        <f>+IF(BB28="","",IFERROR(VLOOKUP(BB28,BS!$G$2:$K$2399,1,FALSE),"NO"))</f>
        <v>NO</v>
      </c>
      <c r="BE28" s="125" t="str">
        <f t="shared" si="8"/>
        <v>NO</v>
      </c>
      <c r="BF28" s="122">
        <f>+BD_Proyectos!AY26</f>
        <v>0</v>
      </c>
      <c r="BG28" s="85"/>
      <c r="BH28" s="122">
        <f>+BD_Proyectos!BE26</f>
        <v>0</v>
      </c>
      <c r="BI28" s="85"/>
      <c r="BJ28" s="122" t="str">
        <f>+IF(BB28="","",IFERROR(VLOOKUP(BB28,BS!$G$2:$K$2399,5,FALSE),"NO"))</f>
        <v>NO</v>
      </c>
      <c r="BK28" s="125" t="str">
        <f t="shared" si="9"/>
        <v>NO</v>
      </c>
      <c r="BL28" s="125" t="str">
        <f t="shared" si="10"/>
        <v>NO</v>
      </c>
      <c r="BM28" s="122">
        <f>+BD_Proyectos!AZ26</f>
        <v>0</v>
      </c>
      <c r="BN28" s="85"/>
      <c r="BO28" s="122">
        <f>+BD_Proyectos!BA26</f>
        <v>0</v>
      </c>
      <c r="BP28" s="85"/>
      <c r="BQ28" s="122" t="str">
        <f>+IF(BO28="","",IFERROR(VLOOKUP(BO28,BS!$G$2:$K$2399,1,FALSE),"NO"))</f>
        <v>NO</v>
      </c>
      <c r="BR28" s="125" t="str">
        <f t="shared" si="11"/>
        <v>NO</v>
      </c>
      <c r="BS28" s="122">
        <f>+BD_Proyectos!BB26</f>
        <v>0</v>
      </c>
      <c r="BT28" s="85"/>
      <c r="BU28" s="122">
        <f>+BD_Proyectos!BF26</f>
        <v>0</v>
      </c>
      <c r="BV28" s="85"/>
      <c r="BW28" s="122" t="str">
        <f>+IF(BO28="","",IFERROR(VLOOKUP(BO28,BS!$G$2:$K$2399,5,FALSE),"NO"))</f>
        <v>NO</v>
      </c>
      <c r="BX28" s="125" t="str">
        <f t="shared" si="12"/>
        <v>NO</v>
      </c>
      <c r="BY28" s="125" t="str">
        <f t="shared" si="13"/>
        <v>NO</v>
      </c>
      <c r="BZ28" s="122">
        <f>+BD_Proyectos!L26</f>
        <v>385</v>
      </c>
      <c r="CA28" s="85" t="s">
        <v>2836</v>
      </c>
      <c r="CB28" s="122">
        <f t="shared" si="14"/>
        <v>385</v>
      </c>
      <c r="CC28" s="85" t="s">
        <v>2836</v>
      </c>
      <c r="CD28" s="125" t="str">
        <f t="shared" si="15"/>
        <v>OK</v>
      </c>
      <c r="CE28" s="99"/>
      <c r="CF28" s="122"/>
      <c r="CG28" s="122"/>
      <c r="CH28" s="122"/>
      <c r="CI28" s="122"/>
      <c r="CJ28" s="122"/>
      <c r="CK28" s="122"/>
      <c r="CL28" s="122"/>
      <c r="CM28" s="122"/>
      <c r="CN28" s="126">
        <f>+BD_Proyectos!P26</f>
        <v>3159355397</v>
      </c>
      <c r="CO28" s="85" t="s">
        <v>2836</v>
      </c>
      <c r="CP28" s="126">
        <f>+BD_Proyectos!Q26</f>
        <v>0</v>
      </c>
      <c r="CQ28" s="85" t="s">
        <v>686</v>
      </c>
      <c r="CR28" s="126">
        <f t="shared" si="16"/>
        <v>8206117.9142857147</v>
      </c>
      <c r="CS28" s="126">
        <f>+BD_Proyectos!AK26</f>
        <v>70239000</v>
      </c>
      <c r="CT28" s="85" t="s">
        <v>2836</v>
      </c>
      <c r="CU28" s="125" t="str">
        <f t="shared" si="17"/>
        <v>SI</v>
      </c>
      <c r="CV28" s="126">
        <f>+BD_Proyectos!T26</f>
        <v>769040608</v>
      </c>
      <c r="CW28" s="85" t="s">
        <v>2836</v>
      </c>
      <c r="CX28" s="125" t="str">
        <f t="shared" si="27"/>
        <v>SI</v>
      </c>
      <c r="CY28" s="127">
        <f>+BD_Proyectos!V26</f>
        <v>45719</v>
      </c>
      <c r="CZ28" s="85" t="s">
        <v>2836</v>
      </c>
      <c r="DA28" s="125" t="str">
        <f t="shared" si="18"/>
        <v>SI</v>
      </c>
      <c r="DB28" s="122" t="str">
        <f t="shared" si="19"/>
        <v>SI</v>
      </c>
      <c r="DC28" s="128">
        <f t="shared" si="20"/>
        <v>49237986.359999999</v>
      </c>
      <c r="DD28" s="89">
        <v>0.02</v>
      </c>
      <c r="DE28" s="125" t="str">
        <f t="shared" si="28"/>
        <v>SI</v>
      </c>
      <c r="DF28" s="90">
        <v>2461899318</v>
      </c>
      <c r="DG28" s="89">
        <v>0.15</v>
      </c>
      <c r="DH28" s="126">
        <f t="shared" si="29"/>
        <v>369284897.69999999</v>
      </c>
      <c r="DI28" s="89">
        <v>0.03</v>
      </c>
      <c r="DJ28" s="126">
        <f t="shared" si="30"/>
        <v>73856979.539999992</v>
      </c>
      <c r="DK28" s="89">
        <v>7.0000000000000007E-2</v>
      </c>
      <c r="DL28" s="126">
        <f t="shared" si="31"/>
        <v>172332952.26000002</v>
      </c>
      <c r="DM28" s="126">
        <f t="shared" si="21"/>
        <v>615474829.5</v>
      </c>
      <c r="DN28" s="129" t="str">
        <f t="shared" si="22"/>
        <v>SI</v>
      </c>
      <c r="DO28" s="122" t="str">
        <f>+BD_Proyectos!AM26</f>
        <v>SISTEMA DE MEDICION A TRAVES DE INFRAESTRUCTURA DE MEDICION AVANZADA - AMI</v>
      </c>
      <c r="DP28" s="85" t="s">
        <v>2836</v>
      </c>
      <c r="DQ28" s="126">
        <f>+BD_Proyectos!AN26</f>
        <v>1273645675</v>
      </c>
      <c r="DR28" s="85" t="s">
        <v>2836</v>
      </c>
      <c r="DS28" s="122">
        <f>+BD_Proyectos!AI26</f>
        <v>6</v>
      </c>
      <c r="DT28" s="85" t="s">
        <v>2836</v>
      </c>
      <c r="DU28" s="122">
        <f>+BD_Proyectos!AJ26</f>
        <v>330</v>
      </c>
      <c r="DV28" s="85" t="s">
        <v>2836</v>
      </c>
      <c r="DW28" s="122">
        <f>+BD_Proyectos!AG26</f>
        <v>0.85099999999999998</v>
      </c>
      <c r="DX28" s="85" t="s">
        <v>2836</v>
      </c>
      <c r="DY28" s="122">
        <f>+BD_Proyectos!AH26</f>
        <v>1.83</v>
      </c>
      <c r="DZ28" s="85" t="s">
        <v>2836</v>
      </c>
      <c r="EA28" s="122" t="str">
        <f>+BD_Proyectos!BG26</f>
        <v>5</v>
      </c>
      <c r="EB28" s="85"/>
      <c r="EC28" s="122">
        <f>+BD_Proyectos!BH26</f>
        <v>0</v>
      </c>
      <c r="ED28" s="85" t="s">
        <v>2836</v>
      </c>
      <c r="EE28" s="127">
        <f>+BD_Proyectos!M26</f>
        <v>45659</v>
      </c>
      <c r="EF28" s="85" t="s">
        <v>2836</v>
      </c>
      <c r="EG28" s="127">
        <f>+BD_Proyectos!O26</f>
        <v>45869</v>
      </c>
      <c r="EH28" s="85" t="s">
        <v>2836</v>
      </c>
      <c r="EI28" s="130">
        <f t="shared" si="32"/>
        <v>6</v>
      </c>
      <c r="EJ28" s="123" t="str">
        <f t="shared" si="23"/>
        <v xml:space="preserve">● El numero de usuarios de la base de datos de la SSPDS no corresponde con respecto a la certificacion enviada por el O.R. en el B1
●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v>
      </c>
      <c r="EK28" s="123" t="str">
        <f t="shared" si="24"/>
        <v xml:space="preserve">REVISAR:  # USUARIOS EN SUI B1
REVISAR:  COFINANCIACION
(ANEXO 1)
</v>
      </c>
      <c r="EL28" s="123"/>
    </row>
    <row r="29" spans="1:142" ht="57.6">
      <c r="A29" s="122" t="str">
        <f t="shared" si="25"/>
        <v>26. NORMALIZACIÓN DE REDES ELÉCTRICAS DE MEDIA Y BAJA TENSIÓN Y MONTAJE DE SUBESTACIONES DE DISTRIBUCIÓN EN EL BARRIO SUBNORMAL GIRASOLES, MUNICIPIO DE FLORENCIA, DEPARTAMENTO DEL CAQUETÁ</v>
      </c>
      <c r="B29" s="123">
        <v>26</v>
      </c>
      <c r="C29" s="123" t="s">
        <v>2842</v>
      </c>
      <c r="D29" s="123" t="s">
        <v>2843</v>
      </c>
      <c r="E29" s="122" t="s">
        <v>2476</v>
      </c>
      <c r="F29" s="123" t="s">
        <v>2678</v>
      </c>
      <c r="G29" s="85" t="s">
        <v>2836</v>
      </c>
      <c r="H29" s="122" t="s">
        <v>2671</v>
      </c>
      <c r="I29" s="85" t="s">
        <v>2836</v>
      </c>
      <c r="J29" s="122" t="s">
        <v>186</v>
      </c>
      <c r="K29" s="85" t="s">
        <v>2836</v>
      </c>
      <c r="L29" s="122" t="str">
        <f>+IFERROR('MUNICIPIOS PDET'!E217,"NO")</f>
        <v>SI</v>
      </c>
      <c r="M29" s="122" t="str">
        <f>+BD_Proyectos!F27</f>
        <v>GIRASOLES</v>
      </c>
      <c r="N29" s="85" t="s">
        <v>2836</v>
      </c>
      <c r="O29" s="122">
        <f>+BD_Proyectos!G27</f>
        <v>2</v>
      </c>
      <c r="P29" s="85" t="s">
        <v>2836</v>
      </c>
      <c r="Q29" s="124">
        <f>+IF(O29="","",IFERROR(VLOOKUP(O29,BS!$G$2:$K$2399,1,FALSE),"NO"))</f>
        <v>2</v>
      </c>
      <c r="R29" s="125" t="str">
        <f t="shared" si="26"/>
        <v>OK</v>
      </c>
      <c r="S29" s="122">
        <f>+BD_Proyectos!J27</f>
        <v>70</v>
      </c>
      <c r="T29" s="85" t="s">
        <v>2836</v>
      </c>
      <c r="U29" s="122">
        <f>+BD_Proyectos!I27</f>
        <v>70</v>
      </c>
      <c r="V29" s="85" t="s">
        <v>2836</v>
      </c>
      <c r="W29" s="122">
        <f>+IF(O29="","",IFERROR(VLOOKUP(O29,BS!$G$2:$K$2399,5,FALSE),"NO"))</f>
        <v>70</v>
      </c>
      <c r="X29" s="125" t="str">
        <f t="shared" si="0"/>
        <v>OK</v>
      </c>
      <c r="Y29" s="125" t="str">
        <f t="shared" si="1"/>
        <v>NO</v>
      </c>
      <c r="Z29" s="122">
        <f>+BD_Proyectos!AQ27</f>
        <v>0</v>
      </c>
      <c r="AA29" s="85"/>
      <c r="AB29" s="122">
        <f>+BD_Proyectos!AR27</f>
        <v>0</v>
      </c>
      <c r="AC29" s="85"/>
      <c r="AD29" s="122" t="str">
        <f>+IF(AB29="","",IFERROR(VLOOKUP(AB29,BS!$G$2:$K$2399,1,FALSE),"NO"))</f>
        <v>NO</v>
      </c>
      <c r="AE29" s="125" t="str">
        <f t="shared" si="2"/>
        <v>NO</v>
      </c>
      <c r="AF29" s="122">
        <f>+BD_Proyectos!AS27</f>
        <v>0</v>
      </c>
      <c r="AG29" s="85"/>
      <c r="AH29" s="122">
        <f>+BD_Proyectos!BC27</f>
        <v>0</v>
      </c>
      <c r="AI29" s="85"/>
      <c r="AJ29" s="122" t="str">
        <f>+IF(AB29="","",IFERROR(VLOOKUP(AB29,BS!$G$2:$K$2399,5,FALSE),"NO"))</f>
        <v>NO</v>
      </c>
      <c r="AK29" s="125" t="str">
        <f t="shared" si="3"/>
        <v>NO</v>
      </c>
      <c r="AL29" s="125" t="str">
        <f t="shared" si="4"/>
        <v>NO</v>
      </c>
      <c r="AM29" s="122">
        <f>+BD_Proyectos!AT27</f>
        <v>0</v>
      </c>
      <c r="AN29" s="85"/>
      <c r="AO29" s="122">
        <f>+BD_Proyectos!AU27</f>
        <v>0</v>
      </c>
      <c r="AP29" s="85"/>
      <c r="AQ29" s="122" t="str">
        <f>+IF(AO29="","",IFERROR(VLOOKUP(AO29,BS!$G$2:$K$2399,1,FALSE),"NO"))</f>
        <v>NO</v>
      </c>
      <c r="AR29" s="125" t="str">
        <f t="shared" si="5"/>
        <v>NO</v>
      </c>
      <c r="AS29" s="122">
        <f>+BD_Proyectos!AV27</f>
        <v>0</v>
      </c>
      <c r="AT29" s="85"/>
      <c r="AU29" s="122">
        <f>+BD_Proyectos!BD27</f>
        <v>0</v>
      </c>
      <c r="AV29" s="85"/>
      <c r="AW29" s="122" t="str">
        <f>+IF(AO29="","",IFERROR(VLOOKUP(AO29,BS!$G$2:$K$2399,5,FALSE),"NO"))</f>
        <v>NO</v>
      </c>
      <c r="AX29" s="125" t="str">
        <f t="shared" si="6"/>
        <v>NO</v>
      </c>
      <c r="AY29" s="125" t="str">
        <f t="shared" si="7"/>
        <v>NO</v>
      </c>
      <c r="AZ29" s="122">
        <f>+BD_Proyectos!AW27</f>
        <v>0</v>
      </c>
      <c r="BA29" s="85"/>
      <c r="BB29" s="122">
        <f>+BD_Proyectos!AX27</f>
        <v>0</v>
      </c>
      <c r="BC29" s="85"/>
      <c r="BD29" s="122" t="str">
        <f>+IF(BB29="","",IFERROR(VLOOKUP(BB29,BS!$G$2:$K$2399,1,FALSE),"NO"))</f>
        <v>NO</v>
      </c>
      <c r="BE29" s="125" t="str">
        <f t="shared" si="8"/>
        <v>NO</v>
      </c>
      <c r="BF29" s="122">
        <f>+BD_Proyectos!AY27</f>
        <v>0</v>
      </c>
      <c r="BG29" s="85"/>
      <c r="BH29" s="122">
        <f>+BD_Proyectos!BE27</f>
        <v>0</v>
      </c>
      <c r="BI29" s="85"/>
      <c r="BJ29" s="122" t="str">
        <f>+IF(BB29="","",IFERROR(VLOOKUP(BB29,BS!$G$2:$K$2399,5,FALSE),"NO"))</f>
        <v>NO</v>
      </c>
      <c r="BK29" s="125" t="str">
        <f t="shared" si="9"/>
        <v>NO</v>
      </c>
      <c r="BL29" s="125" t="str">
        <f t="shared" si="10"/>
        <v>NO</v>
      </c>
      <c r="BM29" s="122">
        <f>+BD_Proyectos!AZ27</f>
        <v>0</v>
      </c>
      <c r="BN29" s="85"/>
      <c r="BO29" s="122">
        <f>+BD_Proyectos!BA27</f>
        <v>0</v>
      </c>
      <c r="BP29" s="85"/>
      <c r="BQ29" s="122" t="str">
        <f>+IF(BO29="","",IFERROR(VLOOKUP(BO29,BS!$G$2:$K$2399,1,FALSE),"NO"))</f>
        <v>NO</v>
      </c>
      <c r="BR29" s="125" t="str">
        <f t="shared" si="11"/>
        <v>NO</v>
      </c>
      <c r="BS29" s="122">
        <f>+BD_Proyectos!BB27</f>
        <v>0</v>
      </c>
      <c r="BT29" s="85"/>
      <c r="BU29" s="122">
        <f>+BD_Proyectos!BF27</f>
        <v>0</v>
      </c>
      <c r="BV29" s="85"/>
      <c r="BW29" s="122" t="str">
        <f>+IF(BO29="","",IFERROR(VLOOKUP(BO29,BS!$G$2:$K$2399,5,FALSE),"NO"))</f>
        <v>NO</v>
      </c>
      <c r="BX29" s="125" t="str">
        <f t="shared" si="12"/>
        <v>NO</v>
      </c>
      <c r="BY29" s="125" t="str">
        <f t="shared" si="13"/>
        <v>NO</v>
      </c>
      <c r="BZ29" s="122">
        <f>+BD_Proyectos!L27</f>
        <v>70</v>
      </c>
      <c r="CA29" s="85" t="s">
        <v>2836</v>
      </c>
      <c r="CB29" s="122">
        <f t="shared" si="14"/>
        <v>70</v>
      </c>
      <c r="CC29" s="85" t="s">
        <v>2836</v>
      </c>
      <c r="CD29" s="125" t="str">
        <f t="shared" si="15"/>
        <v>OK</v>
      </c>
      <c r="CE29" s="99"/>
      <c r="CF29" s="122"/>
      <c r="CG29" s="122"/>
      <c r="CH29" s="122"/>
      <c r="CI29" s="122"/>
      <c r="CJ29" s="122"/>
      <c r="CK29" s="122"/>
      <c r="CL29" s="122"/>
      <c r="CM29" s="122"/>
      <c r="CN29" s="126">
        <f>+BD_Proyectos!P27</f>
        <v>693502598</v>
      </c>
      <c r="CO29" s="85" t="s">
        <v>2836</v>
      </c>
      <c r="CP29" s="126">
        <f>+BD_Proyectos!Q27</f>
        <v>0</v>
      </c>
      <c r="CQ29" s="85" t="s">
        <v>686</v>
      </c>
      <c r="CR29" s="126">
        <f t="shared" si="16"/>
        <v>9907179.9714285713</v>
      </c>
      <c r="CS29" s="126">
        <f>+BD_Proyectos!AK27</f>
        <v>10145634</v>
      </c>
      <c r="CT29" s="85" t="s">
        <v>2836</v>
      </c>
      <c r="CU29" s="125" t="str">
        <f t="shared" si="17"/>
        <v>SI</v>
      </c>
      <c r="CV29" s="126">
        <f>+BD_Proyectos!T27</f>
        <v>769040608</v>
      </c>
      <c r="CW29" s="85" t="s">
        <v>2836</v>
      </c>
      <c r="CX29" s="125" t="str">
        <f t="shared" si="27"/>
        <v>SI</v>
      </c>
      <c r="CY29" s="127">
        <f>+BD_Proyectos!V27</f>
        <v>45719</v>
      </c>
      <c r="CZ29" s="85" t="s">
        <v>2836</v>
      </c>
      <c r="DA29" s="125" t="str">
        <f t="shared" si="18"/>
        <v>SI</v>
      </c>
      <c r="DB29" s="122" t="str">
        <f t="shared" si="19"/>
        <v>SI</v>
      </c>
      <c r="DC29" s="128">
        <f t="shared" si="20"/>
        <v>10808113.439999999</v>
      </c>
      <c r="DD29" s="89">
        <v>0.02</v>
      </c>
      <c r="DE29" s="125" t="str">
        <f t="shared" si="28"/>
        <v>SI</v>
      </c>
      <c r="DF29" s="90">
        <v>540405672</v>
      </c>
      <c r="DG29" s="89">
        <v>0.15</v>
      </c>
      <c r="DH29" s="126">
        <f t="shared" si="29"/>
        <v>81060850.799999997</v>
      </c>
      <c r="DI29" s="89">
        <v>0.03</v>
      </c>
      <c r="DJ29" s="126">
        <f t="shared" si="30"/>
        <v>16212170.16</v>
      </c>
      <c r="DK29" s="89">
        <v>7.0000000000000007E-2</v>
      </c>
      <c r="DL29" s="126">
        <f t="shared" si="31"/>
        <v>37828397.040000007</v>
      </c>
      <c r="DM29" s="126">
        <f t="shared" si="21"/>
        <v>135101418</v>
      </c>
      <c r="DN29" s="129" t="str">
        <f t="shared" si="22"/>
        <v>SI</v>
      </c>
      <c r="DO29" s="122" t="str">
        <f>+BD_Proyectos!AM27</f>
        <v>SISTEMA DE MEDICION A TRAVES DE INFRAESTRUCTURA DE MEDICION AVANZADA - MI</v>
      </c>
      <c r="DP29" s="85" t="s">
        <v>2836</v>
      </c>
      <c r="DQ29" s="126">
        <f>+BD_Proyectos!AN27</f>
        <v>281136218</v>
      </c>
      <c r="DR29" s="85" t="s">
        <v>2836</v>
      </c>
      <c r="DS29" s="122">
        <f>+BD_Proyectos!AI27</f>
        <v>2</v>
      </c>
      <c r="DT29" s="85" t="s">
        <v>2836</v>
      </c>
      <c r="DU29" s="122">
        <f>+BD_Proyectos!AJ27</f>
        <v>60</v>
      </c>
      <c r="DV29" s="85" t="s">
        <v>2836</v>
      </c>
      <c r="DW29" s="122">
        <f>+BD_Proyectos!AG27</f>
        <v>0.32800000000000001</v>
      </c>
      <c r="DX29" s="85" t="s">
        <v>2836</v>
      </c>
      <c r="DY29" s="122">
        <f>+BD_Proyectos!AH27</f>
        <v>0.46700000000000003</v>
      </c>
      <c r="DZ29" s="85" t="s">
        <v>2836</v>
      </c>
      <c r="EA29" s="122" t="str">
        <f>+BD_Proyectos!BG27</f>
        <v>5</v>
      </c>
      <c r="EB29" s="85" t="s">
        <v>686</v>
      </c>
      <c r="EC29" s="122">
        <f>+BD_Proyectos!BH27</f>
        <v>0</v>
      </c>
      <c r="ED29" s="85" t="s">
        <v>2836</v>
      </c>
      <c r="EE29" s="127">
        <f>+BD_Proyectos!M27</f>
        <v>45659</v>
      </c>
      <c r="EF29" s="85" t="s">
        <v>2836</v>
      </c>
      <c r="EG29" s="127">
        <f>+BD_Proyectos!O27</f>
        <v>45777</v>
      </c>
      <c r="EH29" s="85" t="s">
        <v>2836</v>
      </c>
      <c r="EI29" s="130">
        <f t="shared" si="32"/>
        <v>3</v>
      </c>
      <c r="EJ29" s="123" t="str">
        <f t="shared" si="23"/>
        <v xml:space="preserve">●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v>
      </c>
      <c r="EK29" s="123" t="str">
        <f t="shared" si="24"/>
        <v xml:space="preserve">REVISAR:  COFINANCIACION
(ANEXO 1)
REVISAR:  Municipio Categoria
</v>
      </c>
      <c r="EL29" s="123"/>
    </row>
    <row r="30" spans="1:142" ht="43.15">
      <c r="A30" s="122" t="str">
        <f t="shared" si="25"/>
        <v>27. NORMALIZACIÓN DE REDES ELÉCTRICAS BARRIO LA AMISTAD (SECTORES 1 Y 2)</v>
      </c>
      <c r="B30" s="123">
        <v>27</v>
      </c>
      <c r="C30" s="123" t="s">
        <v>2842</v>
      </c>
      <c r="D30" s="123" t="s">
        <v>2843</v>
      </c>
      <c r="E30" s="122" t="s">
        <v>2500</v>
      </c>
      <c r="F30" s="123" t="s">
        <v>2681</v>
      </c>
      <c r="G30" s="85" t="s">
        <v>2836</v>
      </c>
      <c r="H30" s="122" t="s">
        <v>2682</v>
      </c>
      <c r="I30" s="85" t="s">
        <v>2836</v>
      </c>
      <c r="J30" s="122" t="s">
        <v>2683</v>
      </c>
      <c r="K30" s="85" t="s">
        <v>2836</v>
      </c>
      <c r="L30" s="122" t="str">
        <f>+IFERROR('MUNICIPIOS PDET'!E218,"NO")</f>
        <v>NO</v>
      </c>
      <c r="M30" s="122" t="str">
        <f>+BD_Proyectos!F28</f>
        <v>LA AMISTAD</v>
      </c>
      <c r="N30" s="85" t="s">
        <v>2836</v>
      </c>
      <c r="O30" s="122">
        <f>+BD_Proyectos!G28</f>
        <v>343</v>
      </c>
      <c r="P30" s="85" t="s">
        <v>2836</v>
      </c>
      <c r="Q30" s="124">
        <f>+IF(O30="","",IFERROR(VLOOKUP(O30,BS!$G$2:$K$2399,1,FALSE),"NO"))</f>
        <v>343</v>
      </c>
      <c r="R30" s="125" t="str">
        <f t="shared" si="26"/>
        <v>OK</v>
      </c>
      <c r="S30" s="122">
        <f>+BD_Proyectos!J28</f>
        <v>90</v>
      </c>
      <c r="T30" s="85" t="s">
        <v>2836</v>
      </c>
      <c r="U30" s="122">
        <f>+BD_Proyectos!I28</f>
        <v>90</v>
      </c>
      <c r="V30" s="85" t="s">
        <v>2836</v>
      </c>
      <c r="W30" s="122">
        <f>+IF(O30="","",IFERROR(VLOOKUP(O30,BS!$G$2:$K$2399,5,FALSE),"NO"))</f>
        <v>90</v>
      </c>
      <c r="X30" s="125" t="str">
        <f t="shared" si="0"/>
        <v>OK</v>
      </c>
      <c r="Y30" s="125" t="str">
        <f t="shared" si="1"/>
        <v>NO</v>
      </c>
      <c r="Z30" s="122">
        <f>+BD_Proyectos!AQ28</f>
        <v>0</v>
      </c>
      <c r="AA30" s="85"/>
      <c r="AB30" s="122">
        <f>+BD_Proyectos!AR28</f>
        <v>0</v>
      </c>
      <c r="AC30" s="85"/>
      <c r="AD30" s="122" t="str">
        <f>+IF(AB30="","",IFERROR(VLOOKUP(AB30,BS!$G$2:$K$2399,1,FALSE),"NO"))</f>
        <v>NO</v>
      </c>
      <c r="AE30" s="125" t="str">
        <f t="shared" si="2"/>
        <v>NO</v>
      </c>
      <c r="AF30" s="122">
        <f>+BD_Proyectos!AS28</f>
        <v>0</v>
      </c>
      <c r="AG30" s="85"/>
      <c r="AH30" s="122">
        <f>+BD_Proyectos!BC28</f>
        <v>0</v>
      </c>
      <c r="AI30" s="85"/>
      <c r="AJ30" s="122" t="str">
        <f>+IF(AB30="","",IFERROR(VLOOKUP(AB30,BS!$G$2:$K$2399,5,FALSE),"NO"))</f>
        <v>NO</v>
      </c>
      <c r="AK30" s="125" t="str">
        <f t="shared" si="3"/>
        <v>NO</v>
      </c>
      <c r="AL30" s="125" t="str">
        <f t="shared" si="4"/>
        <v>NO</v>
      </c>
      <c r="AM30" s="122">
        <f>+BD_Proyectos!AT28</f>
        <v>0</v>
      </c>
      <c r="AN30" s="85"/>
      <c r="AO30" s="122">
        <f>+BD_Proyectos!AU28</f>
        <v>0</v>
      </c>
      <c r="AP30" s="85"/>
      <c r="AQ30" s="122" t="str">
        <f>+IF(AO30="","",IFERROR(VLOOKUP(AO30,BS!$G$2:$K$2399,1,FALSE),"NO"))</f>
        <v>NO</v>
      </c>
      <c r="AR30" s="125" t="str">
        <f t="shared" si="5"/>
        <v>NO</v>
      </c>
      <c r="AS30" s="122">
        <f>+BD_Proyectos!AV28</f>
        <v>0</v>
      </c>
      <c r="AT30" s="85"/>
      <c r="AU30" s="122">
        <f>+BD_Proyectos!BD28</f>
        <v>0</v>
      </c>
      <c r="AV30" s="85"/>
      <c r="AW30" s="122" t="str">
        <f>+IF(AO30="","",IFERROR(VLOOKUP(AO30,BS!$G$2:$K$2399,5,FALSE),"NO"))</f>
        <v>NO</v>
      </c>
      <c r="AX30" s="125" t="str">
        <f t="shared" si="6"/>
        <v>NO</v>
      </c>
      <c r="AY30" s="125" t="str">
        <f t="shared" si="7"/>
        <v>NO</v>
      </c>
      <c r="AZ30" s="122">
        <f>+BD_Proyectos!AW28</f>
        <v>0</v>
      </c>
      <c r="BA30" s="85"/>
      <c r="BB30" s="122">
        <f>+BD_Proyectos!AX28</f>
        <v>0</v>
      </c>
      <c r="BC30" s="85"/>
      <c r="BD30" s="122" t="str">
        <f>+IF(BB30="","",IFERROR(VLOOKUP(BB30,BS!$G$2:$K$2399,1,FALSE),"NO"))</f>
        <v>NO</v>
      </c>
      <c r="BE30" s="125" t="str">
        <f t="shared" si="8"/>
        <v>NO</v>
      </c>
      <c r="BF30" s="122">
        <f>+BD_Proyectos!AY28</f>
        <v>0</v>
      </c>
      <c r="BG30" s="85"/>
      <c r="BH30" s="122">
        <f>+BD_Proyectos!BE28</f>
        <v>0</v>
      </c>
      <c r="BI30" s="85"/>
      <c r="BJ30" s="122" t="str">
        <f>+IF(BB30="","",IFERROR(VLOOKUP(BB30,BS!$G$2:$K$2399,5,FALSE),"NO"))</f>
        <v>NO</v>
      </c>
      <c r="BK30" s="125" t="str">
        <f t="shared" si="9"/>
        <v>NO</v>
      </c>
      <c r="BL30" s="125" t="str">
        <f t="shared" si="10"/>
        <v>NO</v>
      </c>
      <c r="BM30" s="122">
        <f>+BD_Proyectos!AZ28</f>
        <v>0</v>
      </c>
      <c r="BN30" s="85"/>
      <c r="BO30" s="122">
        <f>+BD_Proyectos!BA28</f>
        <v>0</v>
      </c>
      <c r="BP30" s="85"/>
      <c r="BQ30" s="122" t="str">
        <f>+IF(BO30="","",IFERROR(VLOOKUP(BO30,BS!$G$2:$K$2399,1,FALSE),"NO"))</f>
        <v>NO</v>
      </c>
      <c r="BR30" s="125" t="str">
        <f t="shared" si="11"/>
        <v>NO</v>
      </c>
      <c r="BS30" s="122">
        <f>+BD_Proyectos!BB28</f>
        <v>0</v>
      </c>
      <c r="BT30" s="85"/>
      <c r="BU30" s="122">
        <f>+BD_Proyectos!BF28</f>
        <v>0</v>
      </c>
      <c r="BV30" s="85"/>
      <c r="BW30" s="122" t="str">
        <f>+IF(BO30="","",IFERROR(VLOOKUP(BO30,BS!$G$2:$K$2399,5,FALSE),"NO"))</f>
        <v>NO</v>
      </c>
      <c r="BX30" s="125" t="str">
        <f t="shared" si="12"/>
        <v>NO</v>
      </c>
      <c r="BY30" s="125" t="str">
        <f t="shared" si="13"/>
        <v>NO</v>
      </c>
      <c r="BZ30" s="122">
        <f>+BD_Proyectos!L28</f>
        <v>120</v>
      </c>
      <c r="CA30" s="85" t="s">
        <v>2836</v>
      </c>
      <c r="CB30" s="122">
        <f t="shared" si="14"/>
        <v>90</v>
      </c>
      <c r="CC30" s="85" t="s">
        <v>2836</v>
      </c>
      <c r="CD30" s="125" t="str">
        <f t="shared" si="15"/>
        <v>NO</v>
      </c>
      <c r="CE30" s="99"/>
      <c r="CF30" s="122"/>
      <c r="CG30" s="122"/>
      <c r="CH30" s="122"/>
      <c r="CI30" s="122"/>
      <c r="CJ30" s="122"/>
      <c r="CK30" s="122"/>
      <c r="CL30" s="122"/>
      <c r="CM30" s="122"/>
      <c r="CN30" s="126">
        <f>+BD_Proyectos!P28</f>
        <v>896402141</v>
      </c>
      <c r="CO30" s="85" t="s">
        <v>2836</v>
      </c>
      <c r="CP30" s="126">
        <f>+BD_Proyectos!Q28</f>
        <v>0</v>
      </c>
      <c r="CQ30" s="85" t="s">
        <v>2836</v>
      </c>
      <c r="CR30" s="126">
        <f t="shared" si="16"/>
        <v>9960023.7888888884</v>
      </c>
      <c r="CS30" s="126">
        <f>+BD_Proyectos!AK28</f>
        <v>25701696</v>
      </c>
      <c r="CT30" s="85" t="s">
        <v>686</v>
      </c>
      <c r="CU30" s="125" t="str">
        <f t="shared" si="17"/>
        <v>SI</v>
      </c>
      <c r="CV30" s="126">
        <f>+BD_Proyectos!T28</f>
        <v>44820107.049999997</v>
      </c>
      <c r="CW30" s="85" t="s">
        <v>2836</v>
      </c>
      <c r="CX30" s="125" t="str">
        <f t="shared" si="27"/>
        <v>SI</v>
      </c>
      <c r="CY30" s="127">
        <f>+BD_Proyectos!V28</f>
        <v>45714</v>
      </c>
      <c r="CZ30" s="85" t="s">
        <v>2836</v>
      </c>
      <c r="DA30" s="125" t="str">
        <f t="shared" si="18"/>
        <v>SI</v>
      </c>
      <c r="DB30" s="122" t="str">
        <f t="shared" si="19"/>
        <v>NO</v>
      </c>
      <c r="DC30" s="128">
        <f t="shared" si="20"/>
        <v>10550044.814999999</v>
      </c>
      <c r="DD30" s="89">
        <v>1.4999999999999999E-2</v>
      </c>
      <c r="DE30" s="125" t="str">
        <f t="shared" si="28"/>
        <v>SI</v>
      </c>
      <c r="DF30" s="90">
        <v>703336321</v>
      </c>
      <c r="DG30" s="89">
        <v>0.15</v>
      </c>
      <c r="DH30" s="126">
        <f t="shared" si="29"/>
        <v>105500448.14999999</v>
      </c>
      <c r="DI30" s="89">
        <v>0.05</v>
      </c>
      <c r="DJ30" s="126">
        <f t="shared" si="30"/>
        <v>35166816.050000004</v>
      </c>
      <c r="DK30" s="89">
        <v>0.05</v>
      </c>
      <c r="DL30" s="126">
        <f t="shared" si="31"/>
        <v>35166816.050000004</v>
      </c>
      <c r="DM30" s="126">
        <f t="shared" si="21"/>
        <v>175834080.25</v>
      </c>
      <c r="DN30" s="129" t="str">
        <f t="shared" si="22"/>
        <v>SI</v>
      </c>
      <c r="DO30" s="122" t="str">
        <f>+BD_Proyectos!AM28</f>
        <v>Sistema de medida con operación remota o local, que concentra en una unidad compacta los protocolos de comunicaciones y la herramienta que permita leer, operar, supervisar, controlar, administrar o comunicarse con el sistema disponible en EMSA.</v>
      </c>
      <c r="DP30" s="85" t="s">
        <v>2836</v>
      </c>
      <c r="DQ30" s="126">
        <f>+BD_Proyectos!AN28</f>
        <v>462462816</v>
      </c>
      <c r="DR30" s="85" t="s">
        <v>2836</v>
      </c>
      <c r="DS30" s="122">
        <f>+BD_Proyectos!AI28</f>
        <v>3</v>
      </c>
      <c r="DT30" s="85" t="s">
        <v>2836</v>
      </c>
      <c r="DU30" s="122">
        <f>+BD_Proyectos!AJ28</f>
        <v>105</v>
      </c>
      <c r="DV30" s="85" t="s">
        <v>2836</v>
      </c>
      <c r="DW30" s="122">
        <f>+BD_Proyectos!AG28</f>
        <v>0.27400000000000002</v>
      </c>
      <c r="DX30" s="85" t="s">
        <v>2836</v>
      </c>
      <c r="DY30" s="122">
        <f>+BD_Proyectos!AH28</f>
        <v>0.38100000000000001</v>
      </c>
      <c r="DZ30" s="85" t="s">
        <v>2836</v>
      </c>
      <c r="EA30" s="122" t="str">
        <f>+BD_Proyectos!BG28</f>
        <v>5</v>
      </c>
      <c r="EB30" s="85" t="s">
        <v>686</v>
      </c>
      <c r="EC30" s="122">
        <f>+BD_Proyectos!BH28</f>
        <v>0</v>
      </c>
      <c r="ED30" s="85" t="s">
        <v>2836</v>
      </c>
      <c r="EE30" s="127">
        <f>+BD_Proyectos!M28</f>
        <v>45580</v>
      </c>
      <c r="EF30" s="85" t="s">
        <v>2836</v>
      </c>
      <c r="EG30" s="127">
        <f>+BD_Proyectos!O28</f>
        <v>46669</v>
      </c>
      <c r="EH30" s="85" t="s">
        <v>2836</v>
      </c>
      <c r="EI30" s="130">
        <f t="shared" si="32"/>
        <v>35</v>
      </c>
      <c r="EJ30" s="123" t="str">
        <f t="shared" si="23"/>
        <v xml:space="preserve">●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 El numero de usuarios totales es diferente al de la memorias de cálculos
</v>
      </c>
      <c r="EK30" s="123" t="str">
        <f t="shared" si="24"/>
        <v xml:space="preserve">REVISAR:  VALOR DESMONTE DE INFRAESTRUCTURA
(ANEXO 1)
REVISAR:  Municipio Categoria
</v>
      </c>
      <c r="EL30" s="123"/>
    </row>
    <row r="31" spans="1:142" ht="43.15">
      <c r="A31" s="122" t="str">
        <f t="shared" si="25"/>
        <v>28. NORMALIZACIÓN DE REDES ELÉCTRICAS BARRIO FUNLAN</v>
      </c>
      <c r="B31" s="123">
        <v>28</v>
      </c>
      <c r="C31" s="123" t="s">
        <v>2842</v>
      </c>
      <c r="D31" s="123" t="s">
        <v>2843</v>
      </c>
      <c r="E31" s="122" t="s">
        <v>2500</v>
      </c>
      <c r="F31" s="123" t="s">
        <v>2687</v>
      </c>
      <c r="G31" s="85" t="s">
        <v>2836</v>
      </c>
      <c r="H31" s="122" t="s">
        <v>2682</v>
      </c>
      <c r="I31" s="85" t="s">
        <v>2836</v>
      </c>
      <c r="J31" s="122" t="s">
        <v>2688</v>
      </c>
      <c r="K31" s="85" t="s">
        <v>2836</v>
      </c>
      <c r="L31" s="122" t="str">
        <f>+IFERROR('MUNICIPIOS PDET'!E219,"NO")</f>
        <v>NO</v>
      </c>
      <c r="M31" s="122" t="str">
        <f>+BD_Proyectos!F29</f>
        <v>FUNLAN</v>
      </c>
      <c r="N31" s="85" t="s">
        <v>2836</v>
      </c>
      <c r="O31" s="122">
        <f>+BD_Proyectos!G29</f>
        <v>366</v>
      </c>
      <c r="P31" s="85" t="s">
        <v>2836</v>
      </c>
      <c r="Q31" s="124">
        <f>+IF(O31="","",IFERROR(VLOOKUP(O31,BS!$G$2:$K$2399,1,FALSE),"NO"))</f>
        <v>366</v>
      </c>
      <c r="R31" s="125" t="str">
        <f t="shared" si="26"/>
        <v>OK</v>
      </c>
      <c r="S31" s="122">
        <f>+BD_Proyectos!J29</f>
        <v>143</v>
      </c>
      <c r="T31" s="85" t="s">
        <v>2836</v>
      </c>
      <c r="U31" s="122">
        <f>+BD_Proyectos!I29</f>
        <v>143</v>
      </c>
      <c r="V31" s="85" t="s">
        <v>2836</v>
      </c>
      <c r="W31" s="122">
        <f>+IF(O31="","",IFERROR(VLOOKUP(O31,BS!$G$2:$K$2399,5,FALSE),"NO"))</f>
        <v>143</v>
      </c>
      <c r="X31" s="125" t="str">
        <f t="shared" si="0"/>
        <v>OK</v>
      </c>
      <c r="Y31" s="125" t="str">
        <f t="shared" si="1"/>
        <v>NO</v>
      </c>
      <c r="Z31" s="122">
        <f>+BD_Proyectos!AQ29</f>
        <v>0</v>
      </c>
      <c r="AA31" s="85"/>
      <c r="AB31" s="122">
        <f>+BD_Proyectos!AR29</f>
        <v>0</v>
      </c>
      <c r="AC31" s="85"/>
      <c r="AD31" s="122" t="str">
        <f>+IF(AB31="","",IFERROR(VLOOKUP(AB31,BS!$G$2:$K$2399,1,FALSE),"NO"))</f>
        <v>NO</v>
      </c>
      <c r="AE31" s="125" t="str">
        <f t="shared" si="2"/>
        <v>NO</v>
      </c>
      <c r="AF31" s="122">
        <f>+BD_Proyectos!AS29</f>
        <v>0</v>
      </c>
      <c r="AG31" s="85"/>
      <c r="AH31" s="122">
        <f>+BD_Proyectos!BC29</f>
        <v>0</v>
      </c>
      <c r="AI31" s="85"/>
      <c r="AJ31" s="122" t="str">
        <f>+IF(AB31="","",IFERROR(VLOOKUP(AB31,BS!$G$2:$K$2399,5,FALSE),"NO"))</f>
        <v>NO</v>
      </c>
      <c r="AK31" s="125" t="str">
        <f t="shared" si="3"/>
        <v>NO</v>
      </c>
      <c r="AL31" s="125" t="str">
        <f t="shared" si="4"/>
        <v>NO</v>
      </c>
      <c r="AM31" s="122">
        <f>+BD_Proyectos!AT29</f>
        <v>0</v>
      </c>
      <c r="AN31" s="85"/>
      <c r="AO31" s="122">
        <f>+BD_Proyectos!AU29</f>
        <v>0</v>
      </c>
      <c r="AP31" s="85"/>
      <c r="AQ31" s="122" t="str">
        <f>+IF(AO31="","",IFERROR(VLOOKUP(AO31,BS!$G$2:$K$2399,1,FALSE),"NO"))</f>
        <v>NO</v>
      </c>
      <c r="AR31" s="125" t="str">
        <f t="shared" si="5"/>
        <v>NO</v>
      </c>
      <c r="AS31" s="122">
        <f>+BD_Proyectos!AV29</f>
        <v>0</v>
      </c>
      <c r="AT31" s="85"/>
      <c r="AU31" s="122">
        <f>+BD_Proyectos!BD29</f>
        <v>0</v>
      </c>
      <c r="AV31" s="85"/>
      <c r="AW31" s="122" t="str">
        <f>+IF(AO31="","",IFERROR(VLOOKUP(AO31,BS!$G$2:$K$2399,5,FALSE),"NO"))</f>
        <v>NO</v>
      </c>
      <c r="AX31" s="125" t="str">
        <f t="shared" si="6"/>
        <v>NO</v>
      </c>
      <c r="AY31" s="125" t="str">
        <f t="shared" si="7"/>
        <v>NO</v>
      </c>
      <c r="AZ31" s="122">
        <f>+BD_Proyectos!AW29</f>
        <v>0</v>
      </c>
      <c r="BA31" s="85"/>
      <c r="BB31" s="122">
        <f>+BD_Proyectos!AX29</f>
        <v>0</v>
      </c>
      <c r="BC31" s="85"/>
      <c r="BD31" s="122" t="str">
        <f>+IF(BB31="","",IFERROR(VLOOKUP(BB31,BS!$G$2:$K$2399,1,FALSE),"NO"))</f>
        <v>NO</v>
      </c>
      <c r="BE31" s="125" t="str">
        <f t="shared" si="8"/>
        <v>NO</v>
      </c>
      <c r="BF31" s="122">
        <f>+BD_Proyectos!AY29</f>
        <v>0</v>
      </c>
      <c r="BG31" s="85"/>
      <c r="BH31" s="122">
        <f>+BD_Proyectos!BE29</f>
        <v>0</v>
      </c>
      <c r="BI31" s="85"/>
      <c r="BJ31" s="122" t="str">
        <f>+IF(BB31="","",IFERROR(VLOOKUP(BB31,BS!$G$2:$K$2399,5,FALSE),"NO"))</f>
        <v>NO</v>
      </c>
      <c r="BK31" s="125" t="str">
        <f t="shared" si="9"/>
        <v>NO</v>
      </c>
      <c r="BL31" s="125" t="str">
        <f t="shared" si="10"/>
        <v>NO</v>
      </c>
      <c r="BM31" s="122">
        <f>+BD_Proyectos!AZ29</f>
        <v>0</v>
      </c>
      <c r="BN31" s="85"/>
      <c r="BO31" s="122">
        <f>+BD_Proyectos!BA29</f>
        <v>0</v>
      </c>
      <c r="BP31" s="85"/>
      <c r="BQ31" s="122" t="str">
        <f>+IF(BO31="","",IFERROR(VLOOKUP(BO31,BS!$G$2:$K$2399,1,FALSE),"NO"))</f>
        <v>NO</v>
      </c>
      <c r="BR31" s="125" t="str">
        <f t="shared" si="11"/>
        <v>NO</v>
      </c>
      <c r="BS31" s="122">
        <f>+BD_Proyectos!BB29</f>
        <v>0</v>
      </c>
      <c r="BT31" s="85"/>
      <c r="BU31" s="122">
        <f>+BD_Proyectos!BF29</f>
        <v>0</v>
      </c>
      <c r="BV31" s="85"/>
      <c r="BW31" s="122" t="str">
        <f>+IF(BO31="","",IFERROR(VLOOKUP(BO31,BS!$G$2:$K$2399,5,FALSE),"NO"))</f>
        <v>NO</v>
      </c>
      <c r="BX31" s="125" t="str">
        <f t="shared" si="12"/>
        <v>NO</v>
      </c>
      <c r="BY31" s="125" t="str">
        <f t="shared" si="13"/>
        <v>NO</v>
      </c>
      <c r="BZ31" s="122">
        <f>+BD_Proyectos!L29</f>
        <v>143</v>
      </c>
      <c r="CA31" s="85" t="s">
        <v>2836</v>
      </c>
      <c r="CB31" s="122">
        <f t="shared" si="14"/>
        <v>143</v>
      </c>
      <c r="CC31" s="85" t="s">
        <v>2836</v>
      </c>
      <c r="CD31" s="125" t="str">
        <f t="shared" si="15"/>
        <v>OK</v>
      </c>
      <c r="CE31" s="99"/>
      <c r="CF31" s="122"/>
      <c r="CG31" s="122"/>
      <c r="CH31" s="122"/>
      <c r="CI31" s="122"/>
      <c r="CJ31" s="122"/>
      <c r="CK31" s="122"/>
      <c r="CL31" s="122"/>
      <c r="CM31" s="122"/>
      <c r="CN31" s="126">
        <f>+BD_Proyectos!P29</f>
        <v>1684461913</v>
      </c>
      <c r="CO31" s="85" t="s">
        <v>2836</v>
      </c>
      <c r="CP31" s="126">
        <f>+BD_Proyectos!Q29</f>
        <v>0</v>
      </c>
      <c r="CQ31" s="85" t="s">
        <v>2836</v>
      </c>
      <c r="CR31" s="126">
        <f t="shared" si="16"/>
        <v>11779453.937062938</v>
      </c>
      <c r="CS31" s="126">
        <f>+BD_Proyectos!AK29</f>
        <v>9866047</v>
      </c>
      <c r="CT31" s="85" t="s">
        <v>686</v>
      </c>
      <c r="CU31" s="125" t="str">
        <f t="shared" si="17"/>
        <v>SI</v>
      </c>
      <c r="CV31" s="126">
        <f>+BD_Proyectos!T29</f>
        <v>84223095.650000006</v>
      </c>
      <c r="CW31" s="85" t="s">
        <v>2836</v>
      </c>
      <c r="CX31" s="125" t="str">
        <f t="shared" si="27"/>
        <v>SI</v>
      </c>
      <c r="CY31" s="127">
        <f>+BD_Proyectos!V29</f>
        <v>45714</v>
      </c>
      <c r="CZ31" s="85" t="s">
        <v>2836</v>
      </c>
      <c r="DA31" s="125" t="str">
        <f t="shared" si="18"/>
        <v>SI</v>
      </c>
      <c r="DB31" s="122" t="str">
        <f t="shared" si="19"/>
        <v>NO</v>
      </c>
      <c r="DC31" s="128">
        <f t="shared" si="20"/>
        <v>19824973.469999999</v>
      </c>
      <c r="DD31" s="89">
        <v>1.4999999999999999E-2</v>
      </c>
      <c r="DE31" s="125" t="str">
        <f t="shared" si="28"/>
        <v>SI</v>
      </c>
      <c r="DF31" s="90">
        <v>1321664898</v>
      </c>
      <c r="DG31" s="89">
        <v>0.15</v>
      </c>
      <c r="DH31" s="126">
        <f t="shared" si="29"/>
        <v>198249734.69999999</v>
      </c>
      <c r="DI31" s="89">
        <v>0.05</v>
      </c>
      <c r="DJ31" s="126">
        <f t="shared" si="30"/>
        <v>66083244.900000006</v>
      </c>
      <c r="DK31" s="89">
        <v>0.05</v>
      </c>
      <c r="DL31" s="126">
        <f t="shared" si="31"/>
        <v>66083244.900000006</v>
      </c>
      <c r="DM31" s="126">
        <f t="shared" si="21"/>
        <v>330416224.5</v>
      </c>
      <c r="DN31" s="129" t="str">
        <f t="shared" si="22"/>
        <v>SI</v>
      </c>
      <c r="DO31" s="122" t="str">
        <f>+BD_Proyectos!AM29</f>
        <v>Sistema de medida con operación remota o local, que concentra en una unidad compacta los protocolos de comunicaciones y la herramienta que permita leer, operar, supervisar, controlar, administrar o comunicarse con el sistema disponible en EMSA.</v>
      </c>
      <c r="DP31" s="85" t="s">
        <v>2836</v>
      </c>
      <c r="DQ31" s="126">
        <f>+BD_Proyectos!AN29</f>
        <v>801129671</v>
      </c>
      <c r="DR31" s="85" t="s">
        <v>2836</v>
      </c>
      <c r="DS31" s="122">
        <f>+BD_Proyectos!AI29</f>
        <v>6</v>
      </c>
      <c r="DT31" s="85" t="s">
        <v>2836</v>
      </c>
      <c r="DU31" s="122">
        <f>+BD_Proyectos!AJ29</f>
        <v>225</v>
      </c>
      <c r="DV31" s="85" t="s">
        <v>2836</v>
      </c>
      <c r="DW31" s="122">
        <f>+BD_Proyectos!AG29</f>
        <v>0.61899999999999999</v>
      </c>
      <c r="DX31" s="85" t="s">
        <v>2836</v>
      </c>
      <c r="DY31" s="122">
        <f>+BD_Proyectos!AH29</f>
        <v>1.4670000000000001</v>
      </c>
      <c r="DZ31" s="85" t="s">
        <v>686</v>
      </c>
      <c r="EA31" s="122" t="str">
        <f>+BD_Proyectos!BG29</f>
        <v>5</v>
      </c>
      <c r="EB31" s="85" t="s">
        <v>686</v>
      </c>
      <c r="EC31" s="122">
        <f>+BD_Proyectos!BH29</f>
        <v>0</v>
      </c>
      <c r="ED31" s="85" t="s">
        <v>2836</v>
      </c>
      <c r="EE31" s="127">
        <f>+BD_Proyectos!M29</f>
        <v>45580</v>
      </c>
      <c r="EF31" s="85" t="s">
        <v>2836</v>
      </c>
      <c r="EG31" s="127">
        <f>+BD_Proyectos!O29</f>
        <v>46669</v>
      </c>
      <c r="EH31" s="85" t="s">
        <v>2836</v>
      </c>
      <c r="EI31" s="130">
        <f t="shared" si="32"/>
        <v>35</v>
      </c>
      <c r="EJ31" s="123" t="str">
        <f t="shared" si="23"/>
        <v xml:space="preserve">●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v>
      </c>
      <c r="EK31" s="123" t="str">
        <f t="shared" si="24"/>
        <v xml:space="preserve">REVISAR:  VALOR DESMONTE DE INFRAESTRUCTURA
(ANEXO 1)
REVISAR:  KM DE RED BT
REVISAR:  Municipio Categoria
</v>
      </c>
      <c r="EL31" s="123"/>
    </row>
    <row r="32" spans="1:142" ht="43.15">
      <c r="A32" s="122" t="str">
        <f t="shared" si="25"/>
        <v>29. NORMALIZACIÓN DE REDES ELÉCTRICAS BARRIO LA PLAYITA</v>
      </c>
      <c r="B32" s="123">
        <v>29</v>
      </c>
      <c r="C32" s="123" t="s">
        <v>2842</v>
      </c>
      <c r="D32" s="123" t="s">
        <v>2843</v>
      </c>
      <c r="E32" s="122" t="s">
        <v>2500</v>
      </c>
      <c r="F32" s="123" t="s">
        <v>2690</v>
      </c>
      <c r="G32" s="85" t="s">
        <v>2836</v>
      </c>
      <c r="H32" s="122" t="s">
        <v>2682</v>
      </c>
      <c r="I32" s="85" t="s">
        <v>2836</v>
      </c>
      <c r="J32" s="122" t="s">
        <v>2691</v>
      </c>
      <c r="K32" s="85" t="s">
        <v>2836</v>
      </c>
      <c r="L32" s="122" t="str">
        <f>+IFERROR('MUNICIPIOS PDET'!E220,"NO")</f>
        <v>NO</v>
      </c>
      <c r="M32" s="122" t="str">
        <f>+BD_Proyectos!F30</f>
        <v>LA PLAYITA</v>
      </c>
      <c r="N32" s="85" t="s">
        <v>2836</v>
      </c>
      <c r="O32" s="122">
        <f>+BD_Proyectos!G30</f>
        <v>332</v>
      </c>
      <c r="P32" s="85" t="s">
        <v>2836</v>
      </c>
      <c r="Q32" s="124">
        <f>+IF(O32="","",IFERROR(VLOOKUP(O32,BS!$G$2:$K$2399,1,FALSE),"NO"))</f>
        <v>332</v>
      </c>
      <c r="R32" s="125" t="str">
        <f t="shared" si="26"/>
        <v>OK</v>
      </c>
      <c r="S32" s="122">
        <f>+BD_Proyectos!J30</f>
        <v>168</v>
      </c>
      <c r="T32" s="85" t="s">
        <v>2836</v>
      </c>
      <c r="U32" s="122">
        <f>+BD_Proyectos!I30</f>
        <v>168</v>
      </c>
      <c r="V32" s="85" t="s">
        <v>2836</v>
      </c>
      <c r="W32" s="122">
        <f>+IF(O32="","",IFERROR(VLOOKUP(O32,BS!$G$2:$K$2399,5,FALSE),"NO"))</f>
        <v>168</v>
      </c>
      <c r="X32" s="125" t="str">
        <f t="shared" si="0"/>
        <v>OK</v>
      </c>
      <c r="Y32" s="125" t="str">
        <f t="shared" si="1"/>
        <v>NO</v>
      </c>
      <c r="Z32" s="122">
        <f>+BD_Proyectos!AQ30</f>
        <v>0</v>
      </c>
      <c r="AA32" s="85"/>
      <c r="AB32" s="122">
        <f>+BD_Proyectos!AR30</f>
        <v>0</v>
      </c>
      <c r="AC32" s="85"/>
      <c r="AD32" s="122" t="str">
        <f>+IF(AB32="","",IFERROR(VLOOKUP(AB32,BS!$G$2:$K$2399,1,FALSE),"NO"))</f>
        <v>NO</v>
      </c>
      <c r="AE32" s="125" t="str">
        <f t="shared" si="2"/>
        <v>NO</v>
      </c>
      <c r="AF32" s="122">
        <f>+BD_Proyectos!AS30</f>
        <v>0</v>
      </c>
      <c r="AG32" s="85"/>
      <c r="AH32" s="122">
        <f>+BD_Proyectos!BC30</f>
        <v>0</v>
      </c>
      <c r="AI32" s="85"/>
      <c r="AJ32" s="122" t="str">
        <f>+IF(AB32="","",IFERROR(VLOOKUP(AB32,BS!$G$2:$K$2399,5,FALSE),"NO"))</f>
        <v>NO</v>
      </c>
      <c r="AK32" s="125" t="str">
        <f t="shared" si="3"/>
        <v>NO</v>
      </c>
      <c r="AL32" s="125" t="str">
        <f t="shared" si="4"/>
        <v>NO</v>
      </c>
      <c r="AM32" s="122">
        <f>+BD_Proyectos!AT30</f>
        <v>0</v>
      </c>
      <c r="AN32" s="85"/>
      <c r="AO32" s="122">
        <f>+BD_Proyectos!AU30</f>
        <v>0</v>
      </c>
      <c r="AP32" s="85"/>
      <c r="AQ32" s="122" t="str">
        <f>+IF(AO32="","",IFERROR(VLOOKUP(AO32,BS!$G$2:$K$2399,1,FALSE),"NO"))</f>
        <v>NO</v>
      </c>
      <c r="AR32" s="125" t="str">
        <f t="shared" si="5"/>
        <v>NO</v>
      </c>
      <c r="AS32" s="122">
        <f>+BD_Proyectos!AV30</f>
        <v>0</v>
      </c>
      <c r="AT32" s="85"/>
      <c r="AU32" s="122">
        <f>+BD_Proyectos!BD30</f>
        <v>0</v>
      </c>
      <c r="AV32" s="85"/>
      <c r="AW32" s="122" t="str">
        <f>+IF(AO32="","",IFERROR(VLOOKUP(AO32,BS!$G$2:$K$2399,5,FALSE),"NO"))</f>
        <v>NO</v>
      </c>
      <c r="AX32" s="125" t="str">
        <f t="shared" si="6"/>
        <v>NO</v>
      </c>
      <c r="AY32" s="125" t="str">
        <f t="shared" si="7"/>
        <v>NO</v>
      </c>
      <c r="AZ32" s="122">
        <f>+BD_Proyectos!AW30</f>
        <v>0</v>
      </c>
      <c r="BA32" s="85"/>
      <c r="BB32" s="122">
        <f>+BD_Proyectos!AX30</f>
        <v>0</v>
      </c>
      <c r="BC32" s="85"/>
      <c r="BD32" s="122" t="str">
        <f>+IF(BB32="","",IFERROR(VLOOKUP(BB32,BS!$G$2:$K$2399,1,FALSE),"NO"))</f>
        <v>NO</v>
      </c>
      <c r="BE32" s="125" t="str">
        <f t="shared" si="8"/>
        <v>NO</v>
      </c>
      <c r="BF32" s="122">
        <f>+BD_Proyectos!AY30</f>
        <v>0</v>
      </c>
      <c r="BG32" s="85"/>
      <c r="BH32" s="122">
        <f>+BD_Proyectos!BE30</f>
        <v>0</v>
      </c>
      <c r="BI32" s="85"/>
      <c r="BJ32" s="122" t="str">
        <f>+IF(BB32="","",IFERROR(VLOOKUP(BB32,BS!$G$2:$K$2399,5,FALSE),"NO"))</f>
        <v>NO</v>
      </c>
      <c r="BK32" s="125" t="str">
        <f t="shared" si="9"/>
        <v>NO</v>
      </c>
      <c r="BL32" s="125" t="str">
        <f t="shared" si="10"/>
        <v>NO</v>
      </c>
      <c r="BM32" s="122">
        <f>+BD_Proyectos!AZ30</f>
        <v>0</v>
      </c>
      <c r="BN32" s="85"/>
      <c r="BO32" s="122">
        <f>+BD_Proyectos!BA30</f>
        <v>0</v>
      </c>
      <c r="BP32" s="85"/>
      <c r="BQ32" s="122" t="str">
        <f>+IF(BO32="","",IFERROR(VLOOKUP(BO32,BS!$G$2:$K$2399,1,FALSE),"NO"))</f>
        <v>NO</v>
      </c>
      <c r="BR32" s="125" t="str">
        <f t="shared" si="11"/>
        <v>NO</v>
      </c>
      <c r="BS32" s="122">
        <f>+BD_Proyectos!BB30</f>
        <v>0</v>
      </c>
      <c r="BT32" s="85"/>
      <c r="BU32" s="122">
        <f>+BD_Proyectos!BF30</f>
        <v>0</v>
      </c>
      <c r="BV32" s="85"/>
      <c r="BW32" s="122" t="str">
        <f>+IF(BO32="","",IFERROR(VLOOKUP(BO32,BS!$G$2:$K$2399,5,FALSE),"NO"))</f>
        <v>NO</v>
      </c>
      <c r="BX32" s="125" t="str">
        <f t="shared" si="12"/>
        <v>NO</v>
      </c>
      <c r="BY32" s="125" t="str">
        <f t="shared" si="13"/>
        <v>NO</v>
      </c>
      <c r="BZ32" s="122">
        <f>+BD_Proyectos!L30</f>
        <v>168</v>
      </c>
      <c r="CA32" s="85" t="s">
        <v>2836</v>
      </c>
      <c r="CB32" s="122">
        <f t="shared" si="14"/>
        <v>168</v>
      </c>
      <c r="CC32" s="85" t="s">
        <v>2836</v>
      </c>
      <c r="CD32" s="125" t="str">
        <f t="shared" si="15"/>
        <v>OK</v>
      </c>
      <c r="CE32" s="99"/>
      <c r="CF32" s="122"/>
      <c r="CG32" s="122"/>
      <c r="CH32" s="122"/>
      <c r="CI32" s="122"/>
      <c r="CJ32" s="122"/>
      <c r="CK32" s="122"/>
      <c r="CL32" s="122"/>
      <c r="CM32" s="122"/>
      <c r="CN32" s="126">
        <f>+BD_Proyectos!P30</f>
        <v>1561832226</v>
      </c>
      <c r="CO32" s="85" t="s">
        <v>2836</v>
      </c>
      <c r="CP32" s="126">
        <f>+BD_Proyectos!Q30</f>
        <v>0</v>
      </c>
      <c r="CQ32" s="85" t="s">
        <v>2836</v>
      </c>
      <c r="CR32" s="126">
        <f t="shared" si="16"/>
        <v>9296620.3928571437</v>
      </c>
      <c r="CS32" s="126">
        <f>+BD_Proyectos!AK30</f>
        <v>46353495</v>
      </c>
      <c r="CT32" s="85" t="s">
        <v>2836</v>
      </c>
      <c r="CU32" s="125" t="str">
        <f t="shared" si="17"/>
        <v>SI</v>
      </c>
      <c r="CV32" s="126">
        <f>+BD_Proyectos!T30</f>
        <v>78091611.299999997</v>
      </c>
      <c r="CW32" s="85" t="s">
        <v>2836</v>
      </c>
      <c r="CX32" s="125" t="str">
        <f t="shared" si="27"/>
        <v>SI</v>
      </c>
      <c r="CY32" s="127">
        <f>+BD_Proyectos!V30</f>
        <v>45714</v>
      </c>
      <c r="CZ32" s="85" t="s">
        <v>2836</v>
      </c>
      <c r="DA32" s="125" t="str">
        <f>+IF(CY32&gt;=$DA$2,"SI","NO")</f>
        <v>SI</v>
      </c>
      <c r="DB32" s="122" t="str">
        <f t="shared" si="19"/>
        <v>NO</v>
      </c>
      <c r="DC32" s="128">
        <f t="shared" si="20"/>
        <v>18353885.82</v>
      </c>
      <c r="DD32" s="89">
        <v>1.4999999999999999E-2</v>
      </c>
      <c r="DE32" s="125" t="str">
        <f t="shared" si="28"/>
        <v>SI</v>
      </c>
      <c r="DF32" s="90">
        <v>1223592388</v>
      </c>
      <c r="DG32" s="89">
        <v>0.15</v>
      </c>
      <c r="DH32" s="126">
        <f t="shared" si="29"/>
        <v>183538858.19999999</v>
      </c>
      <c r="DI32" s="89">
        <v>0.05</v>
      </c>
      <c r="DJ32" s="126">
        <f t="shared" si="30"/>
        <v>61179619.400000006</v>
      </c>
      <c r="DK32" s="89">
        <v>0.05</v>
      </c>
      <c r="DL32" s="126">
        <f t="shared" si="31"/>
        <v>61179619.400000006</v>
      </c>
      <c r="DM32" s="126">
        <f t="shared" si="21"/>
        <v>305898097</v>
      </c>
      <c r="DN32" s="129" t="str">
        <f t="shared" si="22"/>
        <v>SI</v>
      </c>
      <c r="DO32" s="122" t="str">
        <f>+BD_Proyectos!AM30</f>
        <v>Sistema de medida con operación remota o local, que concentra en una unidad compacta los protocolos de comunicaciones y la herramienta que permita leer, operar, supervisar, controlar, administrar o comunicarse con el sistema disponible en EMSA.</v>
      </c>
      <c r="DP32" s="85" t="s">
        <v>2836</v>
      </c>
      <c r="DQ32" s="126">
        <f>+BD_Proyectos!AN30</f>
        <v>691261993</v>
      </c>
      <c r="DR32" s="85" t="s">
        <v>2836</v>
      </c>
      <c r="DS32" s="122">
        <f>+BD_Proyectos!AI30</f>
        <v>3</v>
      </c>
      <c r="DT32" s="85" t="s">
        <v>2836</v>
      </c>
      <c r="DU32" s="122">
        <f>+BD_Proyectos!AJ30</f>
        <v>120</v>
      </c>
      <c r="DV32" s="85" t="s">
        <v>2836</v>
      </c>
      <c r="DW32" s="122">
        <f>+BD_Proyectos!AG30</f>
        <v>1.2230000000000001</v>
      </c>
      <c r="DX32" s="85" t="s">
        <v>2836</v>
      </c>
      <c r="DY32" s="122">
        <f>+BD_Proyectos!AH30</f>
        <v>0.97399999999999998</v>
      </c>
      <c r="DZ32" s="85" t="s">
        <v>2836</v>
      </c>
      <c r="EA32" s="122" t="str">
        <f>+BD_Proyectos!BG30</f>
        <v>5</v>
      </c>
      <c r="EB32" s="85" t="s">
        <v>686</v>
      </c>
      <c r="EC32" s="122">
        <f>+BD_Proyectos!BH30</f>
        <v>0</v>
      </c>
      <c r="ED32" s="85" t="s">
        <v>2836</v>
      </c>
      <c r="EE32" s="127">
        <f>+BD_Proyectos!M30</f>
        <v>45580</v>
      </c>
      <c r="EF32" s="85" t="s">
        <v>2836</v>
      </c>
      <c r="EG32" s="127">
        <f>+BD_Proyectos!O30</f>
        <v>46669</v>
      </c>
      <c r="EH32" s="85" t="s">
        <v>2836</v>
      </c>
      <c r="EI32" s="130">
        <f t="shared" si="32"/>
        <v>35</v>
      </c>
      <c r="EJ32" s="123" t="str">
        <f t="shared" si="23"/>
        <v xml:space="preserve">●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v>
      </c>
      <c r="EK32" s="123" t="str">
        <f t="shared" si="24"/>
        <v xml:space="preserve">REVISAR:  Municipio Categoria
</v>
      </c>
      <c r="EL32" s="123"/>
    </row>
    <row r="33" spans="1:142" ht="57.6">
      <c r="A33" s="122" t="str">
        <f t="shared" si="25"/>
        <v>30. NORMALIZACIÓN DE REDES ELÉCTRICAS BARRIOS ALDEA FLOR AMARILLO LAS VILLAS MI RANCHITO LA BENDICION SEMANA SANTA</v>
      </c>
      <c r="B33" s="123">
        <v>30</v>
      </c>
      <c r="C33" s="123" t="s">
        <v>2842</v>
      </c>
      <c r="D33" s="123" t="s">
        <v>2843</v>
      </c>
      <c r="E33" s="122" t="s">
        <v>2500</v>
      </c>
      <c r="F33" s="123" t="s">
        <v>2693</v>
      </c>
      <c r="G33" s="85" t="s">
        <v>2836</v>
      </c>
      <c r="H33" s="122" t="s">
        <v>2682</v>
      </c>
      <c r="I33" s="85" t="s">
        <v>2836</v>
      </c>
      <c r="J33" s="122" t="s">
        <v>2694</v>
      </c>
      <c r="K33" s="85" t="s">
        <v>2836</v>
      </c>
      <c r="L33" s="122" t="str">
        <f>+IFERROR('MUNICIPIOS PDET'!E221,"NO")</f>
        <v>NO</v>
      </c>
      <c r="M33" s="122" t="str">
        <f>+BD_Proyectos!F31</f>
        <v>ALDEA FLOR AMARILLO</v>
      </c>
      <c r="N33" s="85" t="s">
        <v>686</v>
      </c>
      <c r="O33" s="122">
        <f>+BD_Proyectos!G31</f>
        <v>370</v>
      </c>
      <c r="P33" s="85" t="s">
        <v>686</v>
      </c>
      <c r="Q33" s="124">
        <f>+IF(O33="","",IFERROR(VLOOKUP(O33,BS!$G$2:$K$2399,1,FALSE),"NO"))</f>
        <v>370</v>
      </c>
      <c r="R33" s="125" t="str">
        <f t="shared" si="26"/>
        <v>NO</v>
      </c>
      <c r="S33" s="122">
        <f>+BD_Proyectos!J31</f>
        <v>29</v>
      </c>
      <c r="T33" s="85" t="s">
        <v>686</v>
      </c>
      <c r="U33" s="122">
        <f>+BD_Proyectos!I31</f>
        <v>29</v>
      </c>
      <c r="V33" s="85" t="s">
        <v>686</v>
      </c>
      <c r="W33" s="122">
        <f>+IF(O33="","",IFERROR(VLOOKUP(O33,BS!$G$2:$K$2399,5,FALSE),"NO"))</f>
        <v>29</v>
      </c>
      <c r="X33" s="125" t="str">
        <f t="shared" si="0"/>
        <v>OK</v>
      </c>
      <c r="Y33" s="125" t="str">
        <f t="shared" si="1"/>
        <v>NO</v>
      </c>
      <c r="Z33" s="122" t="str">
        <f>+BD_Proyectos!AQ31</f>
        <v>LAS VILLAS</v>
      </c>
      <c r="AA33" s="85" t="s">
        <v>686</v>
      </c>
      <c r="AB33" s="122">
        <f>+BD_Proyectos!AR31</f>
        <v>369</v>
      </c>
      <c r="AC33" s="85" t="s">
        <v>686</v>
      </c>
      <c r="AD33" s="122">
        <f>+IF(AB33="","",IFERROR(VLOOKUP(AB33,BS!$G$2:$K$2399,1,FALSE),"NO"))</f>
        <v>369</v>
      </c>
      <c r="AE33" s="125" t="str">
        <f t="shared" si="2"/>
        <v>OK</v>
      </c>
      <c r="AF33" s="122">
        <f>+BD_Proyectos!AS31</f>
        <v>32</v>
      </c>
      <c r="AG33" s="85" t="s">
        <v>686</v>
      </c>
      <c r="AH33" s="122">
        <f>+BD_Proyectos!BC31</f>
        <v>32</v>
      </c>
      <c r="AI33" s="85" t="s">
        <v>686</v>
      </c>
      <c r="AJ33" s="122">
        <f>+IF(AB33="","",IFERROR(VLOOKUP(AB33,BS!$G$2:$K$2399,5,FALSE),"NO"))</f>
        <v>32</v>
      </c>
      <c r="AK33" s="125" t="str">
        <f t="shared" si="3"/>
        <v>OK</v>
      </c>
      <c r="AL33" s="125" t="str">
        <f t="shared" si="4"/>
        <v>NO</v>
      </c>
      <c r="AM33" s="122" t="str">
        <f>+BD_Proyectos!AT31</f>
        <v>MI RANCHITO</v>
      </c>
      <c r="AN33" s="85" t="s">
        <v>686</v>
      </c>
      <c r="AO33" s="122">
        <f>+BD_Proyectos!AU31</f>
        <v>329</v>
      </c>
      <c r="AP33" s="85" t="s">
        <v>686</v>
      </c>
      <c r="AQ33" s="122">
        <f>+IF(AO33="","",IFERROR(VLOOKUP(AO33,BS!$G$2:$K$2399,1,FALSE),"NO"))</f>
        <v>329</v>
      </c>
      <c r="AR33" s="125" t="str">
        <f t="shared" si="5"/>
        <v>OK</v>
      </c>
      <c r="AS33" s="122">
        <f>+BD_Proyectos!AV31</f>
        <v>1425</v>
      </c>
      <c r="AT33" s="85" t="s">
        <v>686</v>
      </c>
      <c r="AU33" s="122">
        <f>+BD_Proyectos!BD31</f>
        <v>1425</v>
      </c>
      <c r="AV33" s="85" t="s">
        <v>686</v>
      </c>
      <c r="AW33" s="122">
        <f>+IF(AO33="","",IFERROR(VLOOKUP(AO33,BS!$G$2:$K$2399,5,FALSE),"NO"))</f>
        <v>1425</v>
      </c>
      <c r="AX33" s="125" t="str">
        <f t="shared" si="6"/>
        <v>OK</v>
      </c>
      <c r="AY33" s="125" t="str">
        <f t="shared" si="7"/>
        <v>NO</v>
      </c>
      <c r="AZ33" s="122" t="str">
        <f>+BD_Proyectos!AW31</f>
        <v>LA BENDICION SEMANA SANTA</v>
      </c>
      <c r="BA33" s="85" t="s">
        <v>686</v>
      </c>
      <c r="BB33" s="122">
        <f>+BD_Proyectos!AX31</f>
        <v>364</v>
      </c>
      <c r="BC33" s="85" t="s">
        <v>686</v>
      </c>
      <c r="BD33" s="122">
        <f>+IF(BB33="","",IFERROR(VLOOKUP(BB33,BS!$G$2:$K$2399,1,FALSE),"NO"))</f>
        <v>364</v>
      </c>
      <c r="BE33" s="125" t="str">
        <f t="shared" si="8"/>
        <v>OK</v>
      </c>
      <c r="BF33" s="122">
        <f>+BD_Proyectos!AY31</f>
        <v>1586</v>
      </c>
      <c r="BG33" s="85" t="s">
        <v>686</v>
      </c>
      <c r="BH33" s="122">
        <f>+BD_Proyectos!BE31</f>
        <v>1586</v>
      </c>
      <c r="BI33" s="85" t="s">
        <v>686</v>
      </c>
      <c r="BJ33" s="122">
        <f>+IF(BB33="","",IFERROR(VLOOKUP(BB33,BS!$G$2:$K$2399,5,FALSE),"NO"))</f>
        <v>1586</v>
      </c>
      <c r="BK33" s="125" t="str">
        <f t="shared" si="9"/>
        <v>OK</v>
      </c>
      <c r="BL33" s="125" t="str">
        <f t="shared" si="10"/>
        <v>NO</v>
      </c>
      <c r="BM33" s="122">
        <f>+BD_Proyectos!AZ31</f>
        <v>0</v>
      </c>
      <c r="BN33" s="85"/>
      <c r="BO33" s="122">
        <f>+BD_Proyectos!BA31</f>
        <v>0</v>
      </c>
      <c r="BP33" s="85"/>
      <c r="BQ33" s="122" t="str">
        <f>+IF(BO33="","",IFERROR(VLOOKUP(BO33,BS!$G$2:$K$2399,1,FALSE),"NO"))</f>
        <v>NO</v>
      </c>
      <c r="BR33" s="125" t="str">
        <f t="shared" si="11"/>
        <v>NO</v>
      </c>
      <c r="BS33" s="122">
        <f>+BD_Proyectos!BB31</f>
        <v>0</v>
      </c>
      <c r="BT33" s="85"/>
      <c r="BU33" s="122">
        <f>+BD_Proyectos!BF31</f>
        <v>0</v>
      </c>
      <c r="BV33" s="85"/>
      <c r="BW33" s="122" t="str">
        <f>+IF(BO33="","",IFERROR(VLOOKUP(BO33,BS!$G$2:$K$2399,5,FALSE),"NO"))</f>
        <v>NO</v>
      </c>
      <c r="BX33" s="125" t="str">
        <f t="shared" si="12"/>
        <v>NO</v>
      </c>
      <c r="BY33" s="125" t="str">
        <f t="shared" si="13"/>
        <v>NO</v>
      </c>
      <c r="BZ33" s="122">
        <f>+BD_Proyectos!L31</f>
        <v>3072</v>
      </c>
      <c r="CA33" s="85" t="s">
        <v>2836</v>
      </c>
      <c r="CB33" s="122">
        <f t="shared" si="14"/>
        <v>3072</v>
      </c>
      <c r="CC33" s="85" t="s">
        <v>2836</v>
      </c>
      <c r="CD33" s="125" t="str">
        <f t="shared" si="15"/>
        <v>OK</v>
      </c>
      <c r="CE33" s="99"/>
      <c r="CF33" s="122"/>
      <c r="CG33" s="122"/>
      <c r="CH33" s="122"/>
      <c r="CI33" s="122"/>
      <c r="CJ33" s="122"/>
      <c r="CK33" s="122"/>
      <c r="CL33" s="122"/>
      <c r="CM33" s="122"/>
      <c r="CN33" s="126">
        <f>+BD_Proyectos!P31</f>
        <v>23435167218</v>
      </c>
      <c r="CO33" s="85" t="s">
        <v>686</v>
      </c>
      <c r="CP33" s="126">
        <f>+BD_Proyectos!Q31</f>
        <v>0</v>
      </c>
      <c r="CQ33" s="85" t="s">
        <v>2836</v>
      </c>
      <c r="CR33" s="126">
        <f t="shared" si="16"/>
        <v>7628635.162109375</v>
      </c>
      <c r="CS33" s="126">
        <f>+BD_Proyectos!AK31</f>
        <v>438257743</v>
      </c>
      <c r="CT33" s="85" t="s">
        <v>2836</v>
      </c>
      <c r="CU33" s="125" t="str">
        <f t="shared" si="17"/>
        <v>SI</v>
      </c>
      <c r="CV33" s="126">
        <f>+BD_Proyectos!T31</f>
        <v>1171758360.9000001</v>
      </c>
      <c r="CW33" s="85" t="s">
        <v>686</v>
      </c>
      <c r="CX33" s="125" t="str">
        <f t="shared" si="27"/>
        <v>SI</v>
      </c>
      <c r="CY33" s="127">
        <f>+BD_Proyectos!V31</f>
        <v>45714</v>
      </c>
      <c r="CZ33" s="85" t="s">
        <v>2836</v>
      </c>
      <c r="DA33" s="125" t="str">
        <f>+IF(CY33&gt;=$DA$2,"SI","NO")</f>
        <v>SI</v>
      </c>
      <c r="DB33" s="122" t="str">
        <f t="shared" si="19"/>
        <v>NO</v>
      </c>
      <c r="DC33" s="128">
        <f t="shared" si="20"/>
        <v>275816012.75999999</v>
      </c>
      <c r="DD33" s="89">
        <v>1.4999999999999999E-2</v>
      </c>
      <c r="DE33" s="125" t="str">
        <f t="shared" si="28"/>
        <v>SI</v>
      </c>
      <c r="DF33" s="90">
        <v>18387734184</v>
      </c>
      <c r="DG33" s="89">
        <v>0.15</v>
      </c>
      <c r="DH33" s="126">
        <f t="shared" si="29"/>
        <v>2758160127.5999999</v>
      </c>
      <c r="DI33" s="89">
        <v>0.05</v>
      </c>
      <c r="DJ33" s="126">
        <f t="shared" si="30"/>
        <v>919386709.20000005</v>
      </c>
      <c r="DK33" s="89">
        <v>0.05</v>
      </c>
      <c r="DL33" s="126">
        <f t="shared" si="31"/>
        <v>919386709.20000005</v>
      </c>
      <c r="DM33" s="126">
        <f t="shared" si="21"/>
        <v>4596933546</v>
      </c>
      <c r="DN33" s="129" t="str">
        <f t="shared" si="22"/>
        <v>SI</v>
      </c>
      <c r="DO33" s="122" t="str">
        <f>+BD_Proyectos!AM31</f>
        <v>Sistema de medida con operación remota o local, que concentra en una unidad compacta los protocolos de comunicaciones y la herramienta que permita leer, operar, supervisar, controlar, administrar o comunicarse con el sistema disponible en EMSA.</v>
      </c>
      <c r="DP33" s="85" t="s">
        <v>2836</v>
      </c>
      <c r="DQ33" s="126">
        <f>+BD_Proyectos!AN31</f>
        <v>13807048700</v>
      </c>
      <c r="DR33" s="85" t="s">
        <v>2836</v>
      </c>
      <c r="DS33" s="122">
        <f>+BD_Proyectos!AI31</f>
        <v>57</v>
      </c>
      <c r="DT33" s="85" t="s">
        <v>2836</v>
      </c>
      <c r="DU33" s="122">
        <f>+BD_Proyectos!AJ31</f>
        <v>2880</v>
      </c>
      <c r="DV33" s="85" t="s">
        <v>2836</v>
      </c>
      <c r="DW33" s="122">
        <f>+BD_Proyectos!AG31</f>
        <v>3.1230000000000002</v>
      </c>
      <c r="DX33" s="85" t="s">
        <v>2836</v>
      </c>
      <c r="DY33" s="122">
        <f>+BD_Proyectos!AH31</f>
        <v>7.1379999999999999</v>
      </c>
      <c r="DZ33" s="85" t="s">
        <v>2836</v>
      </c>
      <c r="EA33" s="122" t="str">
        <f>+BD_Proyectos!BG31</f>
        <v>5</v>
      </c>
      <c r="EB33" s="85"/>
      <c r="EC33" s="122">
        <f>+BD_Proyectos!BH31</f>
        <v>0</v>
      </c>
      <c r="ED33" s="85" t="s">
        <v>2836</v>
      </c>
      <c r="EE33" s="127">
        <f>+BD_Proyectos!M31</f>
        <v>45580</v>
      </c>
      <c r="EF33" s="85" t="s">
        <v>686</v>
      </c>
      <c r="EG33" s="127">
        <f>+BD_Proyectos!O31</f>
        <v>46669</v>
      </c>
      <c r="EH33" s="85" t="s">
        <v>686</v>
      </c>
      <c r="EI33" s="130">
        <f t="shared" si="32"/>
        <v>35</v>
      </c>
      <c r="EJ33" s="123" t="str">
        <f t="shared" si="23"/>
        <v xml:space="preserve">● El código SUI del B1 no esta registrado en la base de datos de la SSPD
● El código SUI del B5 no esta registrado en la base de datos de la SSPD
● El numero de usuarios de la base de datos de la SSPDS no corresponde con respecto a la certificacion enviada por el O.R. en el B5
</v>
      </c>
      <c r="EK33" s="123" t="str">
        <f t="shared" si="24"/>
        <v xml:space="preserve">REVISAR:  BARRIO 1
REVISAR:  CÓDIGO SUI (PROYECTO) B1
REVISAR:  # USUARIOS EN PROYECTO B1
REVISAR:  # USUARIOS EN SUI B1
REVISAR:  VALOR DEL PROYECTO
(ANEXO 1-2)
REVISAR:  VALOR ASEGURADO (PÓLIZA)
(ANEXO 1 - POLIZA)
REVISAR:  FEHCA DE INICIO DE OBRA dd/mes/año
REVISAR:  FECHA DE FINALIZACIÓN DE OBRA dd/mes/año
</v>
      </c>
      <c r="EL33" s="123"/>
    </row>
    <row r="34" spans="1:142" ht="72">
      <c r="A34" s="122" t="str">
        <f t="shared" si="25"/>
        <v>31. NORMALIZACION DE REDES DE DISTRIBUCIÓN ELÉCTRICA EN LOS BARRIOS SUBNORMALES UNIÓN VICTORIA SECTOR 1 Y 2 Y MARIA AUXILIADORA SECTOR 1 Y 2 EN EL MUNICIPIO DE TUMACO DEPARTAMENTO DE NARIÑO</v>
      </c>
      <c r="B34" s="123">
        <v>31</v>
      </c>
      <c r="C34" s="123" t="s">
        <v>2842</v>
      </c>
      <c r="D34" s="123" t="s">
        <v>2843</v>
      </c>
      <c r="E34" s="122" t="s">
        <v>2448</v>
      </c>
      <c r="F34" s="123" t="s">
        <v>2699</v>
      </c>
      <c r="G34" s="85" t="s">
        <v>2836</v>
      </c>
      <c r="H34" s="122" t="s">
        <v>2700</v>
      </c>
      <c r="I34" s="85" t="s">
        <v>2836</v>
      </c>
      <c r="J34" s="122" t="s">
        <v>2701</v>
      </c>
      <c r="K34" s="85" t="s">
        <v>2836</v>
      </c>
      <c r="L34" s="122" t="str">
        <f>+IFERROR('MUNICIPIOS PDET'!E222,"NO")</f>
        <v>NO</v>
      </c>
      <c r="M34" s="122" t="str">
        <f>+BD_Proyectos!F32</f>
        <v xml:space="preserve">UNIÓN VICTORIA SECTOR 1 Y 2 </v>
      </c>
      <c r="N34" s="85" t="s">
        <v>2836</v>
      </c>
      <c r="O34" s="122">
        <f>+BD_Proyectos!G32</f>
        <v>471</v>
      </c>
      <c r="P34" s="85" t="s">
        <v>2836</v>
      </c>
      <c r="Q34" s="124">
        <f>+IF(O34="","",IFERROR(VLOOKUP(O34,BS!$G$2:$K$2399,1,FALSE),"NO"))</f>
        <v>471</v>
      </c>
      <c r="R34" s="125" t="str">
        <f t="shared" si="26"/>
        <v>OK</v>
      </c>
      <c r="S34" s="122">
        <f>+BD_Proyectos!J32</f>
        <v>28</v>
      </c>
      <c r="T34" s="85" t="s">
        <v>2836</v>
      </c>
      <c r="U34" s="122">
        <f>+BD_Proyectos!I32</f>
        <v>28</v>
      </c>
      <c r="V34" s="85" t="s">
        <v>2836</v>
      </c>
      <c r="W34" s="122">
        <f>+IF(O34="","",IFERROR(VLOOKUP(O34,BS!$G$2:$K$2399,5,FALSE),"NO"))</f>
        <v>28</v>
      </c>
      <c r="X34" s="125" t="str">
        <f t="shared" si="0"/>
        <v>OK</v>
      </c>
      <c r="Y34" s="125" t="str">
        <f t="shared" si="1"/>
        <v>NO</v>
      </c>
      <c r="Z34" s="122" t="str">
        <f>+BD_Proyectos!AQ32</f>
        <v>MARIA AUXILIADORA SECTOR 1 Y 2</v>
      </c>
      <c r="AA34" s="85" t="s">
        <v>2836</v>
      </c>
      <c r="AB34" s="122">
        <f>+BD_Proyectos!AR32</f>
        <v>468</v>
      </c>
      <c r="AC34" s="85" t="s">
        <v>2836</v>
      </c>
      <c r="AD34" s="122">
        <f>+IF(AB34="","",IFERROR(VLOOKUP(AB34,BS!$G$2:$K$2399,1,FALSE),"NO"))</f>
        <v>468</v>
      </c>
      <c r="AE34" s="125" t="str">
        <f t="shared" si="2"/>
        <v>OK</v>
      </c>
      <c r="AF34" s="122">
        <f>+BD_Proyectos!AS32</f>
        <v>19</v>
      </c>
      <c r="AG34" s="85" t="s">
        <v>2836</v>
      </c>
      <c r="AH34" s="122">
        <f>+BD_Proyectos!BC32</f>
        <v>19</v>
      </c>
      <c r="AI34" s="85" t="s">
        <v>2836</v>
      </c>
      <c r="AJ34" s="122">
        <f>+IF(AB34="","",IFERROR(VLOOKUP(AB34,BS!$G$2:$K$2399,5,FALSE),"NO"))</f>
        <v>19</v>
      </c>
      <c r="AK34" s="125" t="str">
        <f t="shared" si="3"/>
        <v>OK</v>
      </c>
      <c r="AL34" s="125" t="str">
        <f t="shared" si="4"/>
        <v>NO</v>
      </c>
      <c r="AM34" s="122">
        <f>+BD_Proyectos!AT32</f>
        <v>0</v>
      </c>
      <c r="AN34" s="85"/>
      <c r="AO34" s="122">
        <f>+BD_Proyectos!AU32</f>
        <v>0</v>
      </c>
      <c r="AP34" s="85"/>
      <c r="AQ34" s="122" t="str">
        <f>+IF(AO34="","",IFERROR(VLOOKUP(AO34,BS!$G$2:$K$2399,1,FALSE),"NO"))</f>
        <v>NO</v>
      </c>
      <c r="AR34" s="125" t="str">
        <f t="shared" si="5"/>
        <v>NO</v>
      </c>
      <c r="AS34" s="122">
        <f>+BD_Proyectos!AV32</f>
        <v>0</v>
      </c>
      <c r="AT34" s="85"/>
      <c r="AU34" s="122">
        <f>+BD_Proyectos!BD32</f>
        <v>0</v>
      </c>
      <c r="AV34" s="85"/>
      <c r="AW34" s="122" t="str">
        <f>+IF(AO34="","",IFERROR(VLOOKUP(AO34,BS!$G$2:$K$2399,5,FALSE),"NO"))</f>
        <v>NO</v>
      </c>
      <c r="AX34" s="125" t="str">
        <f t="shared" si="6"/>
        <v>NO</v>
      </c>
      <c r="AY34" s="125" t="str">
        <f t="shared" si="7"/>
        <v>NO</v>
      </c>
      <c r="AZ34" s="122">
        <f>+BD_Proyectos!AW32</f>
        <v>0</v>
      </c>
      <c r="BA34" s="85"/>
      <c r="BB34" s="122">
        <f>+BD_Proyectos!AX32</f>
        <v>0</v>
      </c>
      <c r="BC34" s="85"/>
      <c r="BD34" s="122" t="str">
        <f>+IF(BB34="","",IFERROR(VLOOKUP(BB34,BS!$G$2:$K$2399,1,FALSE),"NO"))</f>
        <v>NO</v>
      </c>
      <c r="BE34" s="125" t="str">
        <f t="shared" si="8"/>
        <v>NO</v>
      </c>
      <c r="BF34" s="122">
        <f>+BD_Proyectos!AY32</f>
        <v>0</v>
      </c>
      <c r="BG34" s="85"/>
      <c r="BH34" s="122">
        <f>+BD_Proyectos!BE32</f>
        <v>0</v>
      </c>
      <c r="BI34" s="85"/>
      <c r="BJ34" s="122" t="str">
        <f>+IF(BB34="","",IFERROR(VLOOKUP(BB34,BS!$G$2:$K$2399,5,FALSE),"NO"))</f>
        <v>NO</v>
      </c>
      <c r="BK34" s="125" t="str">
        <f t="shared" si="9"/>
        <v>NO</v>
      </c>
      <c r="BL34" s="125" t="str">
        <f t="shared" si="10"/>
        <v>NO</v>
      </c>
      <c r="BM34" s="122">
        <f>+BD_Proyectos!AZ32</f>
        <v>0</v>
      </c>
      <c r="BN34" s="85"/>
      <c r="BO34" s="122">
        <f>+BD_Proyectos!BA32</f>
        <v>0</v>
      </c>
      <c r="BP34" s="85"/>
      <c r="BQ34" s="122" t="str">
        <f>+IF(BO34="","",IFERROR(VLOOKUP(BO34,BS!$G$2:$K$2399,1,FALSE),"NO"))</f>
        <v>NO</v>
      </c>
      <c r="BR34" s="125" t="str">
        <f t="shared" si="11"/>
        <v>NO</v>
      </c>
      <c r="BS34" s="122">
        <f>+BD_Proyectos!BB32</f>
        <v>0</v>
      </c>
      <c r="BT34" s="85"/>
      <c r="BU34" s="122">
        <f>+BD_Proyectos!BF32</f>
        <v>0</v>
      </c>
      <c r="BV34" s="85"/>
      <c r="BW34" s="122" t="str">
        <f>+IF(BO34="","",IFERROR(VLOOKUP(BO34,BS!$G$2:$K$2399,5,FALSE),"NO"))</f>
        <v>NO</v>
      </c>
      <c r="BX34" s="125" t="str">
        <f t="shared" si="12"/>
        <v>NO</v>
      </c>
      <c r="BY34" s="125" t="str">
        <f t="shared" si="13"/>
        <v>NO</v>
      </c>
      <c r="BZ34" s="122">
        <f>+BD_Proyectos!L32</f>
        <v>47</v>
      </c>
      <c r="CA34" s="85" t="s">
        <v>686</v>
      </c>
      <c r="CB34" s="122">
        <f t="shared" si="14"/>
        <v>47</v>
      </c>
      <c r="CC34" s="85" t="s">
        <v>2836</v>
      </c>
      <c r="CD34" s="125" t="str">
        <f t="shared" si="15"/>
        <v>OK</v>
      </c>
      <c r="CE34" s="99"/>
      <c r="CF34" s="122"/>
      <c r="CG34" s="122"/>
      <c r="CH34" s="122"/>
      <c r="CI34" s="122"/>
      <c r="CJ34" s="122"/>
      <c r="CK34" s="122"/>
      <c r="CL34" s="122"/>
      <c r="CM34" s="122"/>
      <c r="CN34" s="126">
        <f>+BD_Proyectos!P32</f>
        <v>480628978</v>
      </c>
      <c r="CO34" s="85" t="s">
        <v>2836</v>
      </c>
      <c r="CP34" s="126">
        <f>+BD_Proyectos!Q32</f>
        <v>0</v>
      </c>
      <c r="CQ34" s="85" t="s">
        <v>2836</v>
      </c>
      <c r="CR34" s="126">
        <f t="shared" si="16"/>
        <v>10226148.468085106</v>
      </c>
      <c r="CS34" s="126">
        <f>+BD_Proyectos!AK32</f>
        <v>0</v>
      </c>
      <c r="CT34" s="85" t="s">
        <v>2836</v>
      </c>
      <c r="CU34" s="125" t="str">
        <f t="shared" si="17"/>
        <v>SI</v>
      </c>
      <c r="CV34" s="126">
        <f>+BD_Proyectos!T32</f>
        <v>24031448.899999999</v>
      </c>
      <c r="CW34" s="85" t="s">
        <v>2836</v>
      </c>
      <c r="CX34" s="125" t="str">
        <f t="shared" si="27"/>
        <v>SI</v>
      </c>
      <c r="CY34" s="127">
        <f>+BD_Proyectos!V32</f>
        <v>45714</v>
      </c>
      <c r="CZ34" s="85" t="s">
        <v>2836</v>
      </c>
      <c r="DA34" s="125" t="str">
        <f>+IF(CY34&gt;=$DA$2,"SI","NO")</f>
        <v>SI</v>
      </c>
      <c r="DB34" s="122" t="str">
        <f t="shared" si="19"/>
        <v>NO</v>
      </c>
      <c r="DC34" s="128">
        <f t="shared" si="20"/>
        <v>4902461.5120000001</v>
      </c>
      <c r="DD34" s="89">
        <v>1.2999999999999999E-2</v>
      </c>
      <c r="DE34" s="125" t="str">
        <f t="shared" si="28"/>
        <v>SI</v>
      </c>
      <c r="DF34" s="90">
        <v>377112424</v>
      </c>
      <c r="DG34" s="89">
        <v>0.15</v>
      </c>
      <c r="DH34" s="126">
        <f t="shared" si="29"/>
        <v>56566863.600000001</v>
      </c>
      <c r="DI34" s="89">
        <v>0.05</v>
      </c>
      <c r="DJ34" s="126">
        <f t="shared" si="30"/>
        <v>18855621.199999999</v>
      </c>
      <c r="DK34" s="89">
        <v>0.05</v>
      </c>
      <c r="DL34" s="126">
        <f t="shared" si="31"/>
        <v>18855621.199999999</v>
      </c>
      <c r="DM34" s="126">
        <f t="shared" si="21"/>
        <v>94278106</v>
      </c>
      <c r="DN34" s="129" t="str">
        <f t="shared" si="22"/>
        <v>SI</v>
      </c>
      <c r="DO34" s="122" t="str">
        <f>+BD_Proyectos!AM32</f>
        <v>Medidor inteligente monofásico bifilar (AMI-IDIS) bidireccional, sistema de comunicación modular (PLC-RF-3G/4G), clase 1 en activa, clase 2 en reactiva, 1F-2H, 120V, 5(100)A.</v>
      </c>
      <c r="DP34" s="85" t="s">
        <v>2836</v>
      </c>
      <c r="DQ34" s="126">
        <f>+BD_Proyectos!AN32</f>
        <v>78307252.473735303</v>
      </c>
      <c r="DR34" s="85" t="s">
        <v>2836</v>
      </c>
      <c r="DS34" s="122">
        <f>+BD_Proyectos!AI32</f>
        <v>3</v>
      </c>
      <c r="DT34" s="85" t="s">
        <v>2836</v>
      </c>
      <c r="DU34" s="122">
        <f>+BD_Proyectos!AJ32</f>
        <v>225</v>
      </c>
      <c r="DV34" s="85" t="s">
        <v>2836</v>
      </c>
      <c r="DW34" s="122">
        <f>+BD_Proyectos!AG32</f>
        <v>0.28999999999999998</v>
      </c>
      <c r="DX34" s="85" t="s">
        <v>2836</v>
      </c>
      <c r="DY34" s="122">
        <f>+BD_Proyectos!AH32</f>
        <v>0.28999999999999998</v>
      </c>
      <c r="DZ34" s="85" t="s">
        <v>686</v>
      </c>
      <c r="EA34" s="122" t="str">
        <f>+BD_Proyectos!BG32</f>
        <v>5</v>
      </c>
      <c r="EB34" s="85"/>
      <c r="EC34" s="122">
        <f>+BD_Proyectos!BH32</f>
        <v>2</v>
      </c>
      <c r="ED34" s="85" t="s">
        <v>2836</v>
      </c>
      <c r="EE34" s="127">
        <f>+BD_Proyectos!M32</f>
        <v>45597</v>
      </c>
      <c r="EF34" s="85" t="s">
        <v>2836</v>
      </c>
      <c r="EG34" s="127">
        <f>+BD_Proyectos!O32</f>
        <v>45689</v>
      </c>
      <c r="EH34" s="85" t="s">
        <v>2836</v>
      </c>
      <c r="EI34" s="130">
        <f t="shared" si="32"/>
        <v>3</v>
      </c>
      <c r="EJ34" s="123" t="str">
        <f t="shared" si="23"/>
        <v xml:space="preserve">●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v>
      </c>
      <c r="EK34" s="123" t="str">
        <f t="shared" si="24"/>
        <v xml:space="preserve">REVISAR:  USUARIOS TOTALES MEMORIAS DE CÁLCULO 
REVISAR:  KM DE RED BT
</v>
      </c>
      <c r="EL34" s="123"/>
    </row>
    <row r="1048575" spans="1:1">
      <c r="A1048575" s="30" t="s">
        <v>2836</v>
      </c>
    </row>
    <row r="1048576" spans="1:1">
      <c r="A1048576" s="30" t="s">
        <v>686</v>
      </c>
    </row>
  </sheetData>
  <sheetProtection algorithmName="SHA-512" hashValue="QcqepXl/ngt29/z1/nZi/XtDEtKPROvOpSd/gNWXWkPTyGb2rlHYOMrIQxPBVm6XRy3WfZb+/kt7W4Kf/Rl/Cg==" saltValue="sgfJ7WyR0MVuvSy+YYmxbg==" spinCount="100000" sheet="1" objects="1" scenarios="1"/>
  <mergeCells count="10">
    <mergeCell ref="M2:Y2"/>
    <mergeCell ref="C2:L2"/>
    <mergeCell ref="EE2:EI2"/>
    <mergeCell ref="CG1:CH1"/>
    <mergeCell ref="DO2:ED2"/>
    <mergeCell ref="Z2:AL2"/>
    <mergeCell ref="AM2:AY2"/>
    <mergeCell ref="AZ2:BL2"/>
    <mergeCell ref="BM2:BY2"/>
    <mergeCell ref="DC2:DM2"/>
  </mergeCells>
  <dataValidations count="1">
    <dataValidation type="list" allowBlank="1" showInputMessage="1" showErrorMessage="1" sqref="G4:G1048576 I4:I1048576 K4:K1048576 N4:N1048576 P4:P1048576 T4:T1048576 V4:V1048576 AA4:AA1048576 AC4:AC1048576 AG4:AG1048576 AI4:AI1048576 AN4:AN1048576 AP4:AP1048576 AT4:AT1048576 AV4:AV1048576 BA4:BA1048576 BC4:BC1048576 BG4:BG1048576 BI4:BI1048576 BN4:BN1048576 BP4:BP1048576 BT4:BT1048576 BV4:BV1048576 CA4:CA1048576 CC4:CC1048576 CO4:CO1048576 CQ4:CQ1048576 CT4:CT1048576 CW4:CW1048576 CZ4:CZ1048576 DP4:DP1048576 DR4:DR1048576 DT4:DT1048576 DV4:DV1048576 DX4:DX1048576 DZ4:DZ1048576 EB4:EB1048576 ED4:ED1048576 EF4:EF1048576 EH4:EH1048576" xr:uid="{A9EDB820-3B44-4702-889C-8E096C37460D}">
      <formula1>$A$1048575:$A$1048576</formula1>
    </dataValidation>
  </dataValidation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2CBE7-3789-403E-8140-A3473855FA36}">
  <dimension ref="B1:CP35"/>
  <sheetViews>
    <sheetView tabSelected="1" zoomScale="86" zoomScaleNormal="86" workbookViewId="0">
      <pane xSplit="2" topLeftCell="C1" activePane="topRight" state="frozen"/>
      <selection pane="topRight" activeCell="CP35" sqref="CP35"/>
      <selection activeCell="A5" sqref="A5"/>
    </sheetView>
  </sheetViews>
  <sheetFormatPr defaultColWidth="11.42578125" defaultRowHeight="14.45"/>
  <cols>
    <col min="1" max="1" width="2.7109375" style="28" customWidth="1"/>
    <col min="2" max="2" width="19.28515625" style="28" customWidth="1"/>
    <col min="3" max="3" width="35.85546875" style="28" customWidth="1"/>
    <col min="4" max="4" width="20.7109375" style="28" customWidth="1"/>
    <col min="5" max="45" width="30.7109375" style="28" customWidth="1"/>
    <col min="46" max="46" width="34.42578125" style="28" customWidth="1"/>
    <col min="47" max="56" width="30.7109375" style="28" customWidth="1"/>
    <col min="57" max="57" width="62" style="28" customWidth="1"/>
    <col min="58" max="92" width="30.7109375" style="28" customWidth="1"/>
    <col min="93" max="93" width="50.7109375" style="28" hidden="1" customWidth="1"/>
    <col min="94" max="94" width="165.140625" style="28" customWidth="1"/>
    <col min="95" max="16384" width="11.42578125" style="28"/>
  </cols>
  <sheetData>
    <row r="1" spans="2:94">
      <c r="E1" s="30"/>
    </row>
    <row r="2" spans="2:94" ht="43.15">
      <c r="B2" s="137" t="s">
        <v>2844</v>
      </c>
      <c r="C2" s="138" t="s">
        <v>2845</v>
      </c>
      <c r="E2" s="139"/>
      <c r="F2" s="139"/>
      <c r="G2" s="139"/>
      <c r="H2" s="139"/>
      <c r="I2" s="139"/>
      <c r="J2" s="139"/>
      <c r="K2" s="139"/>
      <c r="L2" s="139"/>
      <c r="M2" s="139"/>
      <c r="N2" s="139"/>
      <c r="O2" s="139"/>
      <c r="P2" s="139"/>
      <c r="Q2" s="139"/>
      <c r="R2" s="139"/>
      <c r="S2" s="139"/>
      <c r="T2" s="139"/>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40"/>
      <c r="AS2" s="140"/>
      <c r="AT2" s="140"/>
      <c r="AU2" s="140"/>
      <c r="AV2" s="140"/>
      <c r="AW2" s="140"/>
      <c r="AX2" s="140"/>
      <c r="AY2" s="140"/>
      <c r="AZ2" s="140"/>
      <c r="BA2" s="139"/>
      <c r="BB2" s="139"/>
      <c r="BC2" s="139"/>
      <c r="BD2" s="139"/>
      <c r="BE2" s="139"/>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39"/>
      <c r="CI2" s="139"/>
      <c r="CJ2" s="139"/>
      <c r="CK2" s="139"/>
      <c r="CL2" s="139"/>
      <c r="CM2" s="139"/>
      <c r="CN2" s="139"/>
    </row>
    <row r="3" spans="2:94" ht="30.75" customHeight="1">
      <c r="B3" s="166" t="s">
        <v>2846</v>
      </c>
      <c r="C3" s="166"/>
      <c r="D3" s="166"/>
      <c r="E3" s="170" t="s">
        <v>2847</v>
      </c>
      <c r="F3" s="170"/>
      <c r="G3" s="170"/>
      <c r="H3" s="170"/>
      <c r="I3" s="167" t="s">
        <v>2848</v>
      </c>
      <c r="J3" s="167"/>
      <c r="K3" s="167"/>
      <c r="L3" s="171" t="s">
        <v>2849</v>
      </c>
      <c r="M3" s="171"/>
      <c r="N3" s="171"/>
      <c r="O3" s="171"/>
      <c r="P3" s="166" t="s">
        <v>2850</v>
      </c>
      <c r="Q3" s="166"/>
      <c r="R3" s="166"/>
      <c r="S3" s="166"/>
      <c r="T3" s="166"/>
      <c r="U3" s="166"/>
      <c r="V3" s="166"/>
      <c r="W3" s="168" t="s">
        <v>2851</v>
      </c>
      <c r="X3" s="168"/>
      <c r="Y3" s="168"/>
      <c r="Z3" s="168"/>
      <c r="AA3" s="168"/>
      <c r="AB3" s="168"/>
      <c r="AC3" s="168"/>
      <c r="AD3" s="168"/>
      <c r="AE3" s="168"/>
      <c r="AF3" s="168"/>
      <c r="AG3" s="168"/>
      <c r="AH3" s="168"/>
      <c r="AI3" s="169" t="s">
        <v>2852</v>
      </c>
      <c r="AJ3" s="169"/>
      <c r="AK3" s="169"/>
      <c r="AL3" s="169"/>
      <c r="AM3" s="169"/>
      <c r="AN3" s="169"/>
      <c r="AO3" s="169"/>
      <c r="AP3" s="169"/>
      <c r="AQ3" s="169"/>
      <c r="AR3" s="172" t="s">
        <v>2853</v>
      </c>
      <c r="AS3" s="172"/>
      <c r="AT3" s="172"/>
      <c r="AU3" s="172"/>
      <c r="AV3" s="172"/>
      <c r="AW3" s="172"/>
      <c r="AX3" s="167" t="s">
        <v>2854</v>
      </c>
      <c r="AY3" s="167"/>
      <c r="AZ3" s="167"/>
      <c r="BA3" s="170" t="s">
        <v>2855</v>
      </c>
      <c r="BB3" s="170"/>
      <c r="BC3" s="170"/>
      <c r="BD3" s="170"/>
      <c r="BE3" s="170"/>
      <c r="BF3" s="171" t="s">
        <v>2856</v>
      </c>
      <c r="BG3" s="171"/>
      <c r="BH3" s="171"/>
      <c r="BI3" s="171"/>
      <c r="BJ3" s="171"/>
      <c r="BK3" s="171"/>
      <c r="BL3" s="171"/>
      <c r="BM3" s="171"/>
      <c r="BN3" s="171"/>
      <c r="BO3" s="171"/>
      <c r="BP3" s="171"/>
      <c r="BQ3" s="171"/>
      <c r="BR3" s="171"/>
      <c r="BS3" s="166" t="s">
        <v>2857</v>
      </c>
      <c r="BT3" s="166"/>
      <c r="BU3" s="166"/>
      <c r="BV3" s="166"/>
      <c r="BW3" s="166"/>
      <c r="BX3" s="166"/>
      <c r="BY3" s="166"/>
      <c r="BZ3" s="166"/>
      <c r="CA3" s="166"/>
      <c r="CB3" s="166"/>
      <c r="CC3" s="166"/>
      <c r="CD3" s="166"/>
      <c r="CE3" s="166"/>
      <c r="CF3" s="166"/>
      <c r="CG3" s="166"/>
      <c r="CH3" s="167" t="s">
        <v>2858</v>
      </c>
      <c r="CI3" s="167"/>
      <c r="CJ3" s="167"/>
      <c r="CK3" s="167"/>
      <c r="CL3" s="167"/>
      <c r="CM3" s="167"/>
      <c r="CN3" s="167"/>
      <c r="CO3" s="169" t="s">
        <v>2859</v>
      </c>
      <c r="CP3" s="169" t="s">
        <v>2860</v>
      </c>
    </row>
    <row r="4" spans="2:94" ht="129.6">
      <c r="B4" s="141" t="s">
        <v>2861</v>
      </c>
      <c r="C4" s="141" t="s">
        <v>2862</v>
      </c>
      <c r="D4" s="141" t="s">
        <v>2745</v>
      </c>
      <c r="E4" s="142" t="s">
        <v>2863</v>
      </c>
      <c r="F4" s="142" t="s">
        <v>2864</v>
      </c>
      <c r="G4" s="142" t="s">
        <v>2865</v>
      </c>
      <c r="H4" s="142" t="s">
        <v>2866</v>
      </c>
      <c r="I4" s="143" t="s">
        <v>2867</v>
      </c>
      <c r="J4" s="143" t="s">
        <v>2868</v>
      </c>
      <c r="K4" s="143" t="s">
        <v>2869</v>
      </c>
      <c r="L4" s="144" t="s">
        <v>2870</v>
      </c>
      <c r="M4" s="144" t="s">
        <v>2871</v>
      </c>
      <c r="N4" s="144" t="s">
        <v>2872</v>
      </c>
      <c r="O4" s="144" t="s">
        <v>2873</v>
      </c>
      <c r="P4" s="145" t="s">
        <v>2874</v>
      </c>
      <c r="Q4" s="145" t="s">
        <v>2875</v>
      </c>
      <c r="R4" s="145" t="s">
        <v>2876</v>
      </c>
      <c r="S4" s="145" t="s">
        <v>2877</v>
      </c>
      <c r="T4" s="145" t="s">
        <v>2878</v>
      </c>
      <c r="U4" s="145" t="s">
        <v>2879</v>
      </c>
      <c r="V4" s="145" t="s">
        <v>2880</v>
      </c>
      <c r="W4" s="146" t="s">
        <v>2881</v>
      </c>
      <c r="X4" s="146" t="s">
        <v>2882</v>
      </c>
      <c r="Y4" s="146" t="s">
        <v>2883</v>
      </c>
      <c r="Z4" s="146" t="s">
        <v>2884</v>
      </c>
      <c r="AA4" s="146" t="s">
        <v>2885</v>
      </c>
      <c r="AB4" s="146" t="s">
        <v>2886</v>
      </c>
      <c r="AC4" s="146" t="s">
        <v>2887</v>
      </c>
      <c r="AD4" s="146" t="s">
        <v>2888</v>
      </c>
      <c r="AE4" s="146" t="s">
        <v>2889</v>
      </c>
      <c r="AF4" s="146" t="s">
        <v>2890</v>
      </c>
      <c r="AG4" s="146" t="s">
        <v>2891</v>
      </c>
      <c r="AH4" s="146" t="s">
        <v>2892</v>
      </c>
      <c r="AI4" s="147" t="s">
        <v>2893</v>
      </c>
      <c r="AJ4" s="147" t="s">
        <v>2894</v>
      </c>
      <c r="AK4" s="147" t="s">
        <v>2895</v>
      </c>
      <c r="AL4" s="147" t="s">
        <v>2896</v>
      </c>
      <c r="AM4" s="147" t="s">
        <v>2897</v>
      </c>
      <c r="AN4" s="147" t="s">
        <v>2898</v>
      </c>
      <c r="AO4" s="147" t="s">
        <v>2899</v>
      </c>
      <c r="AP4" s="147" t="s">
        <v>2900</v>
      </c>
      <c r="AQ4" s="147" t="s">
        <v>2901</v>
      </c>
      <c r="AR4" s="148" t="s">
        <v>2902</v>
      </c>
      <c r="AS4" s="148" t="s">
        <v>2903</v>
      </c>
      <c r="AT4" s="149" t="s">
        <v>2904</v>
      </c>
      <c r="AU4" s="149" t="s">
        <v>2905</v>
      </c>
      <c r="AV4" s="149" t="s">
        <v>2906</v>
      </c>
      <c r="AW4" s="149" t="s">
        <v>2907</v>
      </c>
      <c r="AX4" s="143" t="s">
        <v>2908</v>
      </c>
      <c r="AY4" s="143" t="s">
        <v>2909</v>
      </c>
      <c r="AZ4" s="143" t="s">
        <v>2910</v>
      </c>
      <c r="BA4" s="142" t="s">
        <v>2911</v>
      </c>
      <c r="BB4" s="142" t="s">
        <v>2912</v>
      </c>
      <c r="BC4" s="142" t="s">
        <v>2913</v>
      </c>
      <c r="BD4" s="142" t="s">
        <v>2914</v>
      </c>
      <c r="BE4" s="142" t="s">
        <v>2915</v>
      </c>
      <c r="BF4" s="144" t="s">
        <v>2916</v>
      </c>
      <c r="BG4" s="144" t="s">
        <v>2917</v>
      </c>
      <c r="BH4" s="144" t="s">
        <v>2918</v>
      </c>
      <c r="BI4" s="144" t="s">
        <v>2919</v>
      </c>
      <c r="BJ4" s="144" t="s">
        <v>2920</v>
      </c>
      <c r="BK4" s="144" t="s">
        <v>2921</v>
      </c>
      <c r="BL4" s="144" t="s">
        <v>2922</v>
      </c>
      <c r="BM4" s="144" t="s">
        <v>2923</v>
      </c>
      <c r="BN4" s="144" t="s">
        <v>2924</v>
      </c>
      <c r="BO4" s="144" t="s">
        <v>2925</v>
      </c>
      <c r="BP4" s="144" t="s">
        <v>2926</v>
      </c>
      <c r="BQ4" s="144" t="s">
        <v>2927</v>
      </c>
      <c r="BR4" s="144" t="s">
        <v>2928</v>
      </c>
      <c r="BS4" s="145" t="s">
        <v>2929</v>
      </c>
      <c r="BT4" s="145" t="s">
        <v>2930</v>
      </c>
      <c r="BU4" s="145" t="s">
        <v>2931</v>
      </c>
      <c r="BV4" s="145" t="s">
        <v>2932</v>
      </c>
      <c r="BW4" s="145" t="s">
        <v>2933</v>
      </c>
      <c r="BX4" s="145" t="s">
        <v>2934</v>
      </c>
      <c r="BY4" s="145" t="s">
        <v>2935</v>
      </c>
      <c r="BZ4" s="145" t="s">
        <v>2936</v>
      </c>
      <c r="CA4" s="145" t="s">
        <v>2937</v>
      </c>
      <c r="CB4" s="145" t="s">
        <v>2938</v>
      </c>
      <c r="CC4" s="145" t="s">
        <v>2939</v>
      </c>
      <c r="CD4" s="145" t="s">
        <v>2940</v>
      </c>
      <c r="CE4" s="145" t="s">
        <v>2941</v>
      </c>
      <c r="CF4" s="145" t="s">
        <v>2942</v>
      </c>
      <c r="CG4" s="145" t="s">
        <v>2943</v>
      </c>
      <c r="CH4" s="143" t="s">
        <v>2944</v>
      </c>
      <c r="CI4" s="143" t="s">
        <v>2945</v>
      </c>
      <c r="CJ4" s="143" t="s">
        <v>2946</v>
      </c>
      <c r="CK4" s="143" t="s">
        <v>2947</v>
      </c>
      <c r="CL4" s="143" t="s">
        <v>2948</v>
      </c>
      <c r="CM4" s="143" t="s">
        <v>2949</v>
      </c>
      <c r="CN4" s="143" t="s">
        <v>2950</v>
      </c>
      <c r="CO4" s="169"/>
      <c r="CP4" s="169"/>
    </row>
    <row r="5" spans="2:94" s="30" customFormat="1" ht="259.5">
      <c r="B5" s="123">
        <f>+Validación!B4</f>
        <v>1</v>
      </c>
      <c r="C5" s="123" t="str">
        <f>+Validación!F4</f>
        <v>NORMALIZACION DE REDES ELECTRICAS ALAMOS DE ALGECIRAS</v>
      </c>
      <c r="D5" s="123" t="str">
        <f>+Validación!E4</f>
        <v>ELECTRIFICADORA DEL HUILA S.A E.S.P.</v>
      </c>
      <c r="E5" s="87" t="s">
        <v>2951</v>
      </c>
      <c r="F5" s="87" t="s">
        <v>2952</v>
      </c>
      <c r="G5" s="87" t="s">
        <v>2951</v>
      </c>
      <c r="H5" s="150" t="str">
        <f>IF([1]Validación!CB4&lt;=[1]Validación!U4+[1]Validación!AH4+[1]Validación!AU4+[1]Validación!BH4+[1]Validación!BU4,"SI","NO")</f>
        <v>SI</v>
      </c>
      <c r="I5" s="87" t="s">
        <v>2951</v>
      </c>
      <c r="J5" s="87" t="s">
        <v>2951</v>
      </c>
      <c r="K5" s="87" t="s">
        <v>2951</v>
      </c>
      <c r="L5" s="87" t="s">
        <v>2951</v>
      </c>
      <c r="M5" s="87" t="s">
        <v>2951</v>
      </c>
      <c r="N5" s="87" t="s">
        <v>2951</v>
      </c>
      <c r="O5" s="87" t="s">
        <v>2951</v>
      </c>
      <c r="P5" s="87" t="s">
        <v>2951</v>
      </c>
      <c r="Q5" s="87" t="s">
        <v>2951</v>
      </c>
      <c r="R5" s="87" t="s">
        <v>2951</v>
      </c>
      <c r="S5" s="87" t="s">
        <v>2951</v>
      </c>
      <c r="T5" s="87" t="s">
        <v>2952</v>
      </c>
      <c r="U5" s="87" t="s">
        <v>2951</v>
      </c>
      <c r="V5" s="87" t="s">
        <v>2951</v>
      </c>
      <c r="W5" s="87" t="s">
        <v>2951</v>
      </c>
      <c r="X5" s="87" t="s">
        <v>2951</v>
      </c>
      <c r="Y5" s="87" t="s">
        <v>2952</v>
      </c>
      <c r="Z5" s="87" t="s">
        <v>2952</v>
      </c>
      <c r="AA5" s="87" t="s">
        <v>2952</v>
      </c>
      <c r="AB5" s="87" t="s">
        <v>2951</v>
      </c>
      <c r="AC5" s="87" t="s">
        <v>2951</v>
      </c>
      <c r="AD5" s="87" t="s">
        <v>2952</v>
      </c>
      <c r="AE5" s="87" t="s">
        <v>2952</v>
      </c>
      <c r="AF5" s="87" t="s">
        <v>2952</v>
      </c>
      <c r="AG5" s="87" t="s">
        <v>2951</v>
      </c>
      <c r="AH5" s="87" t="s">
        <v>2951</v>
      </c>
      <c r="AI5" s="87" t="s">
        <v>2951</v>
      </c>
      <c r="AJ5" s="87" t="s">
        <v>2952</v>
      </c>
      <c r="AK5" s="87" t="s">
        <v>2951</v>
      </c>
      <c r="AL5" s="87" t="s">
        <v>2951</v>
      </c>
      <c r="AM5" s="87" t="s">
        <v>2951</v>
      </c>
      <c r="AN5" s="87" t="s">
        <v>2951</v>
      </c>
      <c r="AO5" s="87" t="s">
        <v>2951</v>
      </c>
      <c r="AP5" s="87" t="s">
        <v>2951</v>
      </c>
      <c r="AQ5" s="87" t="s">
        <v>2951</v>
      </c>
      <c r="AR5" s="87" t="s">
        <v>2952</v>
      </c>
      <c r="AS5" s="155" t="s">
        <v>2952</v>
      </c>
      <c r="AT5" s="151" t="str">
        <f>+IF(Validación!O4=Validación!Q4,"SI","NO")</f>
        <v>NO</v>
      </c>
      <c r="AU5" s="155" t="s">
        <v>2952</v>
      </c>
      <c r="AV5" s="155" t="s">
        <v>2952</v>
      </c>
      <c r="AW5" s="151" t="str">
        <f>+IF(Validación!CB4&gt;Validación!U4+Validación!AH4+Validación!AU4+Validación!BH4+Validación!BU4,"NO","SI")</f>
        <v>SI</v>
      </c>
      <c r="AX5" s="155" t="s">
        <v>2951</v>
      </c>
      <c r="AY5" s="157" t="s">
        <v>2951</v>
      </c>
      <c r="AZ5" s="157" t="s">
        <v>2951</v>
      </c>
      <c r="BA5" s="87" t="s">
        <v>2951</v>
      </c>
      <c r="BB5" s="87" t="s">
        <v>2952</v>
      </c>
      <c r="BC5" s="87" t="s">
        <v>2951</v>
      </c>
      <c r="BD5" s="151" t="str">
        <f>+Validación!DA4</f>
        <v>SI</v>
      </c>
      <c r="BE5" s="87" t="s">
        <v>2951</v>
      </c>
      <c r="BF5" s="155" t="s">
        <v>2951</v>
      </c>
      <c r="BG5" s="157" t="s">
        <v>2951</v>
      </c>
      <c r="BH5" s="157" t="s">
        <v>2951</v>
      </c>
      <c r="BI5" s="157" t="s">
        <v>2951</v>
      </c>
      <c r="BJ5" s="151" t="str">
        <f>+Validación!CU4</f>
        <v>SI</v>
      </c>
      <c r="BK5" s="152" t="str">
        <f>+Validación!DN4</f>
        <v>SI</v>
      </c>
      <c r="BL5" s="155" t="s">
        <v>2951</v>
      </c>
      <c r="BM5" s="157" t="s">
        <v>2951</v>
      </c>
      <c r="BN5" s="157" t="s">
        <v>2951</v>
      </c>
      <c r="BO5" s="157" t="s">
        <v>2951</v>
      </c>
      <c r="BP5" s="157" t="s">
        <v>2951</v>
      </c>
      <c r="BQ5" s="157" t="s">
        <v>2951</v>
      </c>
      <c r="BR5" s="157" t="s">
        <v>2951</v>
      </c>
      <c r="BS5" s="157" t="s">
        <v>2951</v>
      </c>
      <c r="BT5" s="157" t="s">
        <v>2951</v>
      </c>
      <c r="BU5" s="157" t="s">
        <v>2951</v>
      </c>
      <c r="BV5" s="157" t="s">
        <v>2951</v>
      </c>
      <c r="BW5" s="157" t="s">
        <v>2951</v>
      </c>
      <c r="BX5" s="157" t="s">
        <v>2951</v>
      </c>
      <c r="BY5" s="157" t="s">
        <v>2951</v>
      </c>
      <c r="BZ5" s="157" t="s">
        <v>2951</v>
      </c>
      <c r="CA5" s="157" t="s">
        <v>2951</v>
      </c>
      <c r="CB5" s="157" t="s">
        <v>2951</v>
      </c>
      <c r="CC5" s="157" t="s">
        <v>2951</v>
      </c>
      <c r="CD5" s="157" t="s">
        <v>2951</v>
      </c>
      <c r="CE5" s="157" t="s">
        <v>2951</v>
      </c>
      <c r="CF5" s="157" t="s">
        <v>2951</v>
      </c>
      <c r="CG5" s="151" t="str">
        <f>+Validación!DE4</f>
        <v>SI</v>
      </c>
      <c r="CH5" s="87" t="s">
        <v>2951</v>
      </c>
      <c r="CI5" s="87" t="s">
        <v>2951</v>
      </c>
      <c r="CJ5" s="87" t="s">
        <v>2951</v>
      </c>
      <c r="CK5" s="87" t="s">
        <v>2951</v>
      </c>
      <c r="CL5" s="87" t="s">
        <v>2951</v>
      </c>
      <c r="CM5" s="87" t="s">
        <v>2951</v>
      </c>
      <c r="CN5" s="87" t="s">
        <v>2951</v>
      </c>
      <c r="CO5" s="123" t="str">
        <f>'NO TOCAR'!CV5</f>
        <v xml:space="preserve">
ANEXO 1
La información de la pestaña "Formato de Validación" no coincide con el anexo 1
CARTA DE PRESENTACIÓN 
Falta información de domicilio y/o correo electrónico de contacto
CERTIFICACIÓN DE LA ENTIDAD TERRITORIAL
No establece la estratificación actual del barrio a Normalizar
No establece la estratificación resultante después de la normalización de redes
No establece que el proyecto se encuentra incluido en el POT 
No establece que no existen litigios por las propiedades de los terrenos en que se encuentra ubicado el barrio.
No establece que conoce y está de acuerdo con el tipo de medida a utilizar en los proyectos, especificando el tipo de medida.
No establece el no haber presentado el proyecto a otros fondos, ni se le han asignado recursos para su ejecución
CERTIFICACIÓN DEL OPERADOR DE RED
El Barrio/Municipio/Departamento diligenciado en la certificación del O.R. no coincide con el Anexo 1
CERTIFICADO REGISTRO SUI
No envía el Certificado del Registro SUI
No es expedida en el 2024
El barrio y/o el código SUI  no se encuentran registrados en la base de datos de la SSPD
El(los) barrio(s), código(s) SUI de la certificación no coinciden con el anexo 1
La totalidad de los barrios del proyecto no están registrados en el SUI (Sea el caso de un proyecto que beneficie a varios barrios)
GARANTÍA DE SERIEDAD
La póliza no esta firmada por el tomador y/o la aseguradora
</v>
      </c>
      <c r="CP5" s="154" t="s">
        <v>2953</v>
      </c>
    </row>
    <row r="6" spans="2:94" s="30" customFormat="1" ht="259.5">
      <c r="B6" s="123">
        <f>+Validación!B5</f>
        <v>2</v>
      </c>
      <c r="C6" s="123" t="str">
        <f>+Validación!F5</f>
        <v>NORMALIZACION DE REDES ELECTRICAS CENTENARIO DE ALGECIRAS</v>
      </c>
      <c r="D6" s="123" t="str">
        <f>+Validación!E5</f>
        <v>ELECTRIFICADORA DEL HUILA S.A E.S.P.</v>
      </c>
      <c r="E6" s="87" t="s">
        <v>2951</v>
      </c>
      <c r="F6" s="87" t="s">
        <v>2952</v>
      </c>
      <c r="G6" s="87" t="s">
        <v>2951</v>
      </c>
      <c r="H6" s="150" t="str">
        <f>IF([1]Validación!CB5&lt;=[1]Validación!U5+[1]Validación!AH5+[1]Validación!AU5+[1]Validación!BH5+[1]Validación!BU5,"SI","NO")</f>
        <v>SI</v>
      </c>
      <c r="I6" s="87" t="s">
        <v>2951</v>
      </c>
      <c r="J6" s="87" t="s">
        <v>2951</v>
      </c>
      <c r="K6" s="87" t="s">
        <v>2951</v>
      </c>
      <c r="L6" s="87" t="s">
        <v>2951</v>
      </c>
      <c r="M6" s="87" t="s">
        <v>2951</v>
      </c>
      <c r="N6" s="87" t="s">
        <v>2951</v>
      </c>
      <c r="O6" s="87" t="s">
        <v>2951</v>
      </c>
      <c r="P6" s="87" t="s">
        <v>2951</v>
      </c>
      <c r="Q6" s="87" t="s">
        <v>2952</v>
      </c>
      <c r="R6" s="87" t="s">
        <v>2951</v>
      </c>
      <c r="S6" s="87" t="s">
        <v>2951</v>
      </c>
      <c r="T6" s="87" t="s">
        <v>2952</v>
      </c>
      <c r="U6" s="87" t="s">
        <v>2951</v>
      </c>
      <c r="V6" s="87" t="s">
        <v>2951</v>
      </c>
      <c r="W6" s="87" t="s">
        <v>2951</v>
      </c>
      <c r="X6" s="87" t="s">
        <v>2951</v>
      </c>
      <c r="Y6" s="87" t="s">
        <v>2952</v>
      </c>
      <c r="Z6" s="87" t="s">
        <v>2952</v>
      </c>
      <c r="AA6" s="87" t="s">
        <v>2952</v>
      </c>
      <c r="AB6" s="87" t="s">
        <v>2951</v>
      </c>
      <c r="AC6" s="87" t="s">
        <v>2951</v>
      </c>
      <c r="AD6" s="87" t="s">
        <v>2952</v>
      </c>
      <c r="AE6" s="87" t="s">
        <v>2952</v>
      </c>
      <c r="AF6" s="87" t="s">
        <v>2951</v>
      </c>
      <c r="AG6" s="87" t="s">
        <v>2951</v>
      </c>
      <c r="AH6" s="87" t="s">
        <v>2951</v>
      </c>
      <c r="AI6" s="87" t="s">
        <v>2951</v>
      </c>
      <c r="AJ6" s="87" t="s">
        <v>2952</v>
      </c>
      <c r="AK6" s="87" t="s">
        <v>2951</v>
      </c>
      <c r="AL6" s="87" t="s">
        <v>2951</v>
      </c>
      <c r="AM6" s="87" t="s">
        <v>2951</v>
      </c>
      <c r="AN6" s="87" t="s">
        <v>2951</v>
      </c>
      <c r="AO6" s="87" t="s">
        <v>2951</v>
      </c>
      <c r="AP6" s="87" t="s">
        <v>2951</v>
      </c>
      <c r="AQ6" s="87" t="s">
        <v>2951</v>
      </c>
      <c r="AR6" s="87" t="s">
        <v>2951</v>
      </c>
      <c r="AS6" s="156" t="s">
        <v>2951</v>
      </c>
      <c r="AT6" s="151" t="str">
        <f>+IF(Validación!O5=Validación!Q5,"SI","NO")</f>
        <v>SI</v>
      </c>
      <c r="AU6" s="156" t="s">
        <v>2951</v>
      </c>
      <c r="AV6" s="156" t="s">
        <v>2951</v>
      </c>
      <c r="AW6" s="151" t="str">
        <f>+IF(Validación!CB5&gt;Validación!U5+Validación!AH5+Validación!AU5+Validación!BH5+Validación!BU5,"NO","SI")</f>
        <v>SI</v>
      </c>
      <c r="AX6" s="156" t="s">
        <v>2951</v>
      </c>
      <c r="AY6" s="158" t="s">
        <v>2951</v>
      </c>
      <c r="AZ6" s="158" t="s">
        <v>2951</v>
      </c>
      <c r="BA6" s="87" t="s">
        <v>2951</v>
      </c>
      <c r="BB6" s="87" t="s">
        <v>2952</v>
      </c>
      <c r="BC6" s="87" t="s">
        <v>2952</v>
      </c>
      <c r="BD6" s="151" t="str">
        <f>+Validación!DA5</f>
        <v>SI</v>
      </c>
      <c r="BE6" s="87" t="s">
        <v>2951</v>
      </c>
      <c r="BF6" s="156" t="s">
        <v>2951</v>
      </c>
      <c r="BG6" s="158" t="s">
        <v>2951</v>
      </c>
      <c r="BH6" s="158" t="s">
        <v>2951</v>
      </c>
      <c r="BI6" s="158" t="s">
        <v>2951</v>
      </c>
      <c r="BJ6" s="151" t="str">
        <f>+Validación!CU5</f>
        <v>SI</v>
      </c>
      <c r="BK6" s="152" t="str">
        <f>+Validación!DN5</f>
        <v>SI</v>
      </c>
      <c r="BL6" s="156" t="s">
        <v>2951</v>
      </c>
      <c r="BM6" s="158" t="s">
        <v>2951</v>
      </c>
      <c r="BN6" s="158" t="s">
        <v>2951</v>
      </c>
      <c r="BO6" s="158" t="s">
        <v>2951</v>
      </c>
      <c r="BP6" s="158" t="s">
        <v>2951</v>
      </c>
      <c r="BQ6" s="158" t="s">
        <v>2951</v>
      </c>
      <c r="BR6" s="158" t="s">
        <v>2951</v>
      </c>
      <c r="BS6" s="158" t="s">
        <v>2951</v>
      </c>
      <c r="BT6" s="158" t="s">
        <v>2951</v>
      </c>
      <c r="BU6" s="158" t="s">
        <v>2951</v>
      </c>
      <c r="BV6" s="158" t="s">
        <v>2951</v>
      </c>
      <c r="BW6" s="158" t="s">
        <v>2951</v>
      </c>
      <c r="BX6" s="158" t="s">
        <v>2951</v>
      </c>
      <c r="BY6" s="158" t="s">
        <v>2951</v>
      </c>
      <c r="BZ6" s="158" t="s">
        <v>2951</v>
      </c>
      <c r="CA6" s="158" t="s">
        <v>2951</v>
      </c>
      <c r="CB6" s="158" t="s">
        <v>2951</v>
      </c>
      <c r="CC6" s="158" t="s">
        <v>2951</v>
      </c>
      <c r="CD6" s="158" t="s">
        <v>2951</v>
      </c>
      <c r="CE6" s="158" t="s">
        <v>2951</v>
      </c>
      <c r="CF6" s="158" t="s">
        <v>2951</v>
      </c>
      <c r="CG6" s="151" t="str">
        <f>+Validación!DE5</f>
        <v>SI</v>
      </c>
      <c r="CH6" s="87" t="s">
        <v>2951</v>
      </c>
      <c r="CI6" s="87" t="s">
        <v>2951</v>
      </c>
      <c r="CJ6" s="87" t="s">
        <v>2951</v>
      </c>
      <c r="CK6" s="87" t="s">
        <v>2951</v>
      </c>
      <c r="CL6" s="87" t="s">
        <v>2951</v>
      </c>
      <c r="CM6" s="87" t="s">
        <v>2951</v>
      </c>
      <c r="CN6" s="87" t="s">
        <v>2951</v>
      </c>
      <c r="CO6" s="123" t="str">
        <f>'NO TOCAR'!CV6</f>
        <v xml:space="preserve">
ANEXO 1
La información de la pestaña "Formato de Validación" no coincide con el anexo 1
CARTA DE PRESENTACIÓN 
El Barrio/Municipio/Departamento diligenciado en la carta de presentación no coincide con el Anexo 1
Falta información de domicilio y/o correo electrónico de contacto
CERTIFICACIÓN DE LA ENTIDAD TERRITORIAL
No establece la estratificación actual del barrio a Normalizar
No establece la estratificación resultante después de la normalización de redes
No establece que el proyecto se encuentra incluido en el POT 
No establece que no existen litigios por las propiedades de los terrenos en que se encuentra ubicado el barrio.
No establece que conoce y está de acuerdo con el tipo de medida a utilizar en los proyectos, especificando el tipo de medida.
CERTIFICACIÓN DEL OPERADOR DE RED
El Barrio/Municipio/Departamento diligenciado en la certificación del O.R. no coincide con el Anexo 1
GARANTÍA DE SERIEDAD
La póliza no esta firmada por el tomador y/o la aseguradora
El valor asegurado es menor al 5% del valor total del proyecto
</v>
      </c>
      <c r="CP6" s="154" t="s">
        <v>2954</v>
      </c>
    </row>
    <row r="7" spans="2:94" s="30" customFormat="1" ht="409.6">
      <c r="B7" s="123">
        <f>+Validación!B6</f>
        <v>3</v>
      </c>
      <c r="C7" s="123" t="str">
        <f>+Validación!F6</f>
        <v>NORMALIZACIÓN Y AMPLIACIÓN DE LAS REDES ELÉCTRICAS DE MEDIA Y BAJA TENSIÓN PARA LOS BARRIOS ANTONIO LICCIONI Y JOSE EUSTACIO RIVERA EN EL MUNICIPIO DE OROCUE DEPARTAMENTO DE CASANARE</v>
      </c>
      <c r="D7" s="123" t="str">
        <f>+Validación!E6</f>
        <v>EMPRESA MUNICIPAL DE SERVICIOS PUBLICOS DE OROCUE S.A E.S.P.</v>
      </c>
      <c r="E7" s="87" t="s">
        <v>2952</v>
      </c>
      <c r="F7" s="87" t="s">
        <v>2952</v>
      </c>
      <c r="G7" s="87" t="s">
        <v>2951</v>
      </c>
      <c r="H7" s="150" t="str">
        <f>IF([1]Validación!CB6&lt;=[1]Validación!U6+[1]Validación!AH6+[1]Validación!AU6+[1]Validación!BH6+[1]Validación!BU6,"SI","NO")</f>
        <v>SI</v>
      </c>
      <c r="I7" s="87" t="s">
        <v>2951</v>
      </c>
      <c r="J7" s="87" t="s">
        <v>2951</v>
      </c>
      <c r="K7" s="87" t="s">
        <v>2951</v>
      </c>
      <c r="L7" s="87" t="s">
        <v>2951</v>
      </c>
      <c r="M7" s="87" t="s">
        <v>2951</v>
      </c>
      <c r="N7" s="87" t="s">
        <v>2952</v>
      </c>
      <c r="O7" s="87" t="s">
        <v>2951</v>
      </c>
      <c r="P7" s="87" t="s">
        <v>2951</v>
      </c>
      <c r="Q7" s="87" t="s">
        <v>2951</v>
      </c>
      <c r="R7" s="87" t="s">
        <v>2951</v>
      </c>
      <c r="S7" s="87" t="s">
        <v>2951</v>
      </c>
      <c r="T7" s="87" t="s">
        <v>2951</v>
      </c>
      <c r="U7" s="87" t="s">
        <v>2951</v>
      </c>
      <c r="V7" s="87" t="s">
        <v>2951</v>
      </c>
      <c r="W7" s="87" t="s">
        <v>2951</v>
      </c>
      <c r="X7" s="87" t="s">
        <v>2951</v>
      </c>
      <c r="Y7" s="87" t="s">
        <v>2951</v>
      </c>
      <c r="Z7" s="87" t="s">
        <v>2951</v>
      </c>
      <c r="AA7" s="87" t="s">
        <v>2951</v>
      </c>
      <c r="AB7" s="87" t="s">
        <v>2951</v>
      </c>
      <c r="AC7" s="87" t="s">
        <v>2951</v>
      </c>
      <c r="AD7" s="87" t="s">
        <v>2951</v>
      </c>
      <c r="AE7" s="87" t="s">
        <v>2951</v>
      </c>
      <c r="AF7" s="87" t="s">
        <v>2951</v>
      </c>
      <c r="AG7" s="87" t="s">
        <v>2952</v>
      </c>
      <c r="AH7" s="87" t="s">
        <v>2951</v>
      </c>
      <c r="AI7" s="87" t="s">
        <v>2951</v>
      </c>
      <c r="AJ7" s="87" t="s">
        <v>2951</v>
      </c>
      <c r="AK7" s="87" t="s">
        <v>2951</v>
      </c>
      <c r="AL7" s="87" t="s">
        <v>2951</v>
      </c>
      <c r="AM7" s="87" t="s">
        <v>2951</v>
      </c>
      <c r="AN7" s="87" t="s">
        <v>2951</v>
      </c>
      <c r="AO7" s="87" t="s">
        <v>2951</v>
      </c>
      <c r="AP7" s="87" t="s">
        <v>2951</v>
      </c>
      <c r="AQ7" s="87" t="s">
        <v>2951</v>
      </c>
      <c r="AR7" s="155" t="s">
        <v>2952</v>
      </c>
      <c r="AS7" s="156" t="s">
        <v>2952</v>
      </c>
      <c r="AT7" s="151" t="str">
        <f>+IF(Validación!O6=Validación!Q6,"SI","NO")</f>
        <v>NO</v>
      </c>
      <c r="AU7" s="156" t="s">
        <v>2952</v>
      </c>
      <c r="AV7" s="156" t="s">
        <v>2952</v>
      </c>
      <c r="AW7" s="151" t="str">
        <f>+IF(Validación!CB6&gt;Validación!U6+Validación!AH6+Validación!AU6+Validación!BH6+Validación!BU6,"NO","SI")</f>
        <v>SI</v>
      </c>
      <c r="AX7" s="156" t="s">
        <v>2951</v>
      </c>
      <c r="AY7" s="158" t="s">
        <v>2951</v>
      </c>
      <c r="AZ7" s="158" t="s">
        <v>2952</v>
      </c>
      <c r="BA7" s="87" t="s">
        <v>2951</v>
      </c>
      <c r="BB7" s="87" t="s">
        <v>2951</v>
      </c>
      <c r="BC7" s="87" t="s">
        <v>2951</v>
      </c>
      <c r="BD7" s="151" t="str">
        <f>+Validación!DA6</f>
        <v>SI</v>
      </c>
      <c r="BE7" s="87" t="s">
        <v>2951</v>
      </c>
      <c r="BF7" s="156" t="s">
        <v>2951</v>
      </c>
      <c r="BG7" s="158" t="s">
        <v>2951</v>
      </c>
      <c r="BH7" s="158" t="s">
        <v>2951</v>
      </c>
      <c r="BI7" s="158" t="s">
        <v>2951</v>
      </c>
      <c r="BJ7" s="151" t="str">
        <f>+Validación!CU6</f>
        <v>SI</v>
      </c>
      <c r="BK7" s="152" t="str">
        <f>+Validación!DN6</f>
        <v>NO</v>
      </c>
      <c r="BL7" s="156" t="s">
        <v>2951</v>
      </c>
      <c r="BM7" s="158" t="s">
        <v>2952</v>
      </c>
      <c r="BN7" s="158" t="s">
        <v>2951</v>
      </c>
      <c r="BO7" s="158" t="s">
        <v>2951</v>
      </c>
      <c r="BP7" s="158" t="s">
        <v>2951</v>
      </c>
      <c r="BQ7" s="158" t="s">
        <v>2951</v>
      </c>
      <c r="BR7" s="158" t="s">
        <v>2952</v>
      </c>
      <c r="BS7" s="158" t="s">
        <v>2951</v>
      </c>
      <c r="BT7" s="158" t="s">
        <v>2951</v>
      </c>
      <c r="BU7" s="158" t="s">
        <v>2951</v>
      </c>
      <c r="BV7" s="158" t="s">
        <v>2951</v>
      </c>
      <c r="BW7" s="158" t="s">
        <v>2952</v>
      </c>
      <c r="BX7" s="158" t="s">
        <v>2951</v>
      </c>
      <c r="BY7" s="158" t="s">
        <v>2951</v>
      </c>
      <c r="BZ7" s="158" t="s">
        <v>2951</v>
      </c>
      <c r="CA7" s="158" t="s">
        <v>2952</v>
      </c>
      <c r="CB7" s="158" t="s">
        <v>2951</v>
      </c>
      <c r="CC7" s="158" t="s">
        <v>2951</v>
      </c>
      <c r="CD7" s="158" t="s">
        <v>2951</v>
      </c>
      <c r="CE7" s="158" t="s">
        <v>2952</v>
      </c>
      <c r="CF7" s="158" t="s">
        <v>2952</v>
      </c>
      <c r="CG7" s="151" t="str">
        <f>+Validación!DE6</f>
        <v>SI</v>
      </c>
      <c r="CH7" s="87" t="s">
        <v>2952</v>
      </c>
      <c r="CI7" s="87" t="s">
        <v>2951</v>
      </c>
      <c r="CJ7" s="87" t="s">
        <v>2951</v>
      </c>
      <c r="CK7" s="87" t="s">
        <v>2951</v>
      </c>
      <c r="CL7" s="87" t="s">
        <v>2952</v>
      </c>
      <c r="CM7" s="87" t="s">
        <v>2952</v>
      </c>
      <c r="CN7" s="87" t="s">
        <v>2952</v>
      </c>
      <c r="CO7" s="123" t="str">
        <f>'NO TOCAR'!CV7</f>
        <v xml:space="preserve">
ANEXO 1
El Anexo 1 no está diligenciado completamente
La información de la pestaña "Formato de Validación" no coincide con el anexo 1
ANEXO 3
En el Anexo 3 no se evidencian las fechas de inicio y/o terminación de las obras
CERTIFICADO REGISTRO SUI
No envía el Certificado del Registro SUI
No es expedida en el 2024
El barrio y/o el código SUI  no se encuentran registrados en la base de datos de la SSPD
El(los) barrio(s), código(s) SUI de la certificación no coinciden con el anexo 1
La totalidad de los barrios del proyecto no están registrados en el SUI (Sea el caso de un proyecto que beneficie a varios barrios)
METODOLOGÍA GENERAL AJUSTADA
Los valores de la Cadena de valor de la alternativa no son concordantes con los valores del presupuesto
PRESUPUESTO Y ANÁLISIS DE COSTOS
El AIU es mayor al 25%
El número de medidores es igual al número de usuarios del anexo 1
El presupuesto contempla el cobro de la interventoría
MEMORIAS DE CÁLCULO Y PLANOS ELÉCTRICOS
El numero de usuarios totales por transformador NO es igual al numero total de usuarios del proyecto
No cuenta con la declaración de cumplimiento RETIE firmada por el ingeniero diseñador 
No presenta la Matricula del ingeniero diseñador (si es certificado, no debe tener más de 6 meses de expedición)
No se evidencia documento de ceder derechos a título gratuito, sobre los diseños
</v>
      </c>
      <c r="CP7" s="154" t="s">
        <v>2955</v>
      </c>
    </row>
    <row r="8" spans="2:94" s="30" customFormat="1" ht="409.6">
      <c r="B8" s="123">
        <f>+Validación!B7</f>
        <v>4</v>
      </c>
      <c r="C8" s="123" t="str">
        <f>+Validación!F7</f>
        <v>NORMALIZACIÓN DE REDES ELÉCTRICAS BARRIO OCHO DE FEBRERO</v>
      </c>
      <c r="D8" s="123" t="str">
        <f>+Validación!E7</f>
        <v>AIR-E S.A.S. E.S.P.</v>
      </c>
      <c r="E8" s="87" t="s">
        <v>2952</v>
      </c>
      <c r="F8" s="87" t="s">
        <v>2952</v>
      </c>
      <c r="G8" s="87" t="s">
        <v>2951</v>
      </c>
      <c r="H8" s="150" t="str">
        <f>IF([1]Validación!CB7&lt;=[1]Validación!U7+[1]Validación!AH7+[1]Validación!AU7+[1]Validación!BH7+[1]Validación!BU7,"SI","NO")</f>
        <v>SI</v>
      </c>
      <c r="I8" s="87" t="s">
        <v>2951</v>
      </c>
      <c r="J8" s="87" t="s">
        <v>2951</v>
      </c>
      <c r="K8" s="87" t="s">
        <v>2951</v>
      </c>
      <c r="L8" s="87" t="s">
        <v>2951</v>
      </c>
      <c r="M8" s="87" t="s">
        <v>2951</v>
      </c>
      <c r="N8" s="87" t="s">
        <v>2951</v>
      </c>
      <c r="O8" s="87" t="s">
        <v>2951</v>
      </c>
      <c r="P8" s="87" t="s">
        <v>2951</v>
      </c>
      <c r="Q8" s="87" t="s">
        <v>2951</v>
      </c>
      <c r="R8" s="87" t="s">
        <v>2951</v>
      </c>
      <c r="S8" s="87" t="s">
        <v>2951</v>
      </c>
      <c r="T8" s="87" t="s">
        <v>2951</v>
      </c>
      <c r="U8" s="87" t="s">
        <v>2951</v>
      </c>
      <c r="V8" s="87" t="s">
        <v>2951</v>
      </c>
      <c r="W8" s="87" t="s">
        <v>2952</v>
      </c>
      <c r="X8" s="87" t="s">
        <v>2952</v>
      </c>
      <c r="Y8" s="87" t="s">
        <v>2952</v>
      </c>
      <c r="Z8" s="87" t="s">
        <v>2952</v>
      </c>
      <c r="AA8" s="87" t="s">
        <v>2952</v>
      </c>
      <c r="AB8" s="87" t="s">
        <v>2952</v>
      </c>
      <c r="AC8" s="87" t="s">
        <v>2952</v>
      </c>
      <c r="AD8" s="87" t="s">
        <v>2952</v>
      </c>
      <c r="AE8" s="87" t="s">
        <v>2952</v>
      </c>
      <c r="AF8" s="87" t="s">
        <v>2952</v>
      </c>
      <c r="AG8" s="87" t="s">
        <v>2952</v>
      </c>
      <c r="AH8" s="87" t="s">
        <v>2952</v>
      </c>
      <c r="AI8" s="87" t="s">
        <v>2951</v>
      </c>
      <c r="AJ8" s="87" t="s">
        <v>2951</v>
      </c>
      <c r="AK8" s="87" t="s">
        <v>2951</v>
      </c>
      <c r="AL8" s="87" t="s">
        <v>2951</v>
      </c>
      <c r="AM8" s="87" t="s">
        <v>2951</v>
      </c>
      <c r="AN8" s="87" t="s">
        <v>2951</v>
      </c>
      <c r="AO8" s="87" t="s">
        <v>2951</v>
      </c>
      <c r="AP8" s="87" t="s">
        <v>2951</v>
      </c>
      <c r="AQ8" s="87" t="s">
        <v>2951</v>
      </c>
      <c r="AR8" s="156" t="s">
        <v>2951</v>
      </c>
      <c r="AS8" s="156" t="s">
        <v>2951</v>
      </c>
      <c r="AT8" s="151" t="str">
        <f>+IF(Validación!O7=Validación!Q7,"SI","NO")</f>
        <v>SI</v>
      </c>
      <c r="AU8" s="156" t="s">
        <v>2951</v>
      </c>
      <c r="AV8" s="156" t="s">
        <v>2951</v>
      </c>
      <c r="AW8" s="151" t="str">
        <f>+IF(Validación!CB7&gt;Validación!U7+Validación!AH7+Validación!AU7+Validación!BH7+Validación!BU7,"NO","SI")</f>
        <v>SI</v>
      </c>
      <c r="AX8" s="156" t="s">
        <v>2951</v>
      </c>
      <c r="AY8" s="158" t="s">
        <v>2951</v>
      </c>
      <c r="AZ8" s="158" t="s">
        <v>2951</v>
      </c>
      <c r="BA8" s="87" t="s">
        <v>2952</v>
      </c>
      <c r="BB8" s="87" t="s">
        <v>2952</v>
      </c>
      <c r="BC8" s="87" t="s">
        <v>2952</v>
      </c>
      <c r="BD8" s="151" t="str">
        <f>+Validación!DA7</f>
        <v>NO</v>
      </c>
      <c r="BE8" s="87" t="s">
        <v>2952</v>
      </c>
      <c r="BF8" s="156" t="s">
        <v>2951</v>
      </c>
      <c r="BG8" s="158" t="s">
        <v>2951</v>
      </c>
      <c r="BH8" s="158" t="s">
        <v>2951</v>
      </c>
      <c r="BI8" s="158" t="s">
        <v>2951</v>
      </c>
      <c r="BJ8" s="151" t="str">
        <f>+Validación!CU7</f>
        <v>SI</v>
      </c>
      <c r="BK8" s="152" t="str">
        <f>+Validación!DN7</f>
        <v>SI</v>
      </c>
      <c r="BL8" s="156" t="s">
        <v>2951</v>
      </c>
      <c r="BM8" s="158" t="s">
        <v>2951</v>
      </c>
      <c r="BN8" s="158" t="s">
        <v>2951</v>
      </c>
      <c r="BO8" s="158" t="s">
        <v>2951</v>
      </c>
      <c r="BP8" s="158" t="s">
        <v>2951</v>
      </c>
      <c r="BQ8" s="158" t="s">
        <v>2951</v>
      </c>
      <c r="BR8" s="158" t="s">
        <v>2951</v>
      </c>
      <c r="BS8" s="158" t="s">
        <v>2951</v>
      </c>
      <c r="BT8" s="158" t="s">
        <v>2952</v>
      </c>
      <c r="BU8" s="158" t="s">
        <v>2951</v>
      </c>
      <c r="BV8" s="158" t="s">
        <v>2951</v>
      </c>
      <c r="BW8" s="158" t="s">
        <v>2952</v>
      </c>
      <c r="BX8" s="158" t="s">
        <v>2951</v>
      </c>
      <c r="BY8" s="158" t="s">
        <v>2951</v>
      </c>
      <c r="BZ8" s="158" t="s">
        <v>2951</v>
      </c>
      <c r="CA8" s="158" t="s">
        <v>2951</v>
      </c>
      <c r="CB8" s="158" t="s">
        <v>2951</v>
      </c>
      <c r="CC8" s="158" t="s">
        <v>2952</v>
      </c>
      <c r="CD8" s="158" t="s">
        <v>2951</v>
      </c>
      <c r="CE8" s="158" t="s">
        <v>2951</v>
      </c>
      <c r="CF8" s="158" t="s">
        <v>2951</v>
      </c>
      <c r="CG8" s="151" t="str">
        <f>+Validación!DE7</f>
        <v>SI</v>
      </c>
      <c r="CH8" s="87" t="s">
        <v>2952</v>
      </c>
      <c r="CI8" s="87" t="s">
        <v>2952</v>
      </c>
      <c r="CJ8" s="87" t="s">
        <v>2952</v>
      </c>
      <c r="CK8" s="87" t="s">
        <v>2952</v>
      </c>
      <c r="CL8" s="87" t="s">
        <v>2952</v>
      </c>
      <c r="CM8" s="87" t="s">
        <v>2952</v>
      </c>
      <c r="CN8" s="87" t="s">
        <v>2952</v>
      </c>
      <c r="CO8" s="123" t="str">
        <f>'NO TOCAR'!CV8</f>
        <v xml:space="preserve">
ANEXO 1
El Anexo 1 no está diligenciado completamente
La información de la pestaña "Formato de Validación" no coincide con el anexo 1
CERTIFICACIÓN DE LA ENTIDAD TERRITORIAL
No envía la Certificación de la Entidad Territorial firmada por el alcalde
El Barrio/Municipio/Departamento diligenciado en la certificación del la Entidad Territorial no coincide con el Anexo 1
No establece la estratificación actual del barrio a Normalizar
No establece la estratificación resultante después de la normalización de redes
No establece que el proyecto se encuentra incluido en el POT 
No establece el compromiso para gestionar los recursos de la infraestructura de alumbrado público
No establece que el barrio a normalizar no esté ubicado en una zona de alto riesgo.
No establece que no existen litigios por las propiedades de los terrenos en que se encuentra ubicado el barrio.
No establece que conoce y está de acuerdo con el tipo de medida a utilizar en los proyectos, especificando el tipo de medida.
No establece el no haber presentado el proyecto a otros fondos, ni se le han asignado recursos para su ejecución
No es expedida en la fecha actual de la convocatoria PRONE.
GARANTÍA DE SERIEDAD
No envía la Póliza
La póliza no esta firmada por el tomador y/o la aseguradora
El valor asegurado es menor al 5% del valor total del proyecto
La vigencia de la póliza es menor al 4/02/2025
No cumple con la totalidad de los amparos indicados
MEMORIAS DE CÁLCULO Y PLANOS ELÉCTRICOS
No cuenta con cuadro de cargas
El numero de usuarios totales por transformador NO es igual al numero total de usuarios del proyecto
Los datos (nombre,  km de red, # trafos) del proyecto dado en las memorias de cálculo no coinciden con el anexo 1
</v>
      </c>
      <c r="CP8" s="154" t="s">
        <v>2956</v>
      </c>
    </row>
    <row r="9" spans="2:94" s="30" customFormat="1" ht="381.75">
      <c r="B9" s="123">
        <f>+Validación!B8</f>
        <v>5</v>
      </c>
      <c r="C9" s="123" t="str">
        <f>+Validación!F8</f>
        <v>NORMALIZACIÓN DE REDES ELÉCTRICAS BARRIO EL ESPINAL</v>
      </c>
      <c r="D9" s="123" t="str">
        <f>+Validación!E8</f>
        <v>AIR-E S.A.S. E.S.P.</v>
      </c>
      <c r="E9" s="87" t="s">
        <v>2951</v>
      </c>
      <c r="F9" s="87" t="s">
        <v>2952</v>
      </c>
      <c r="G9" s="87" t="s">
        <v>2951</v>
      </c>
      <c r="H9" s="150" t="str">
        <f>IF([1]Validación!CB8&lt;=[1]Validación!U8+[1]Validación!AH8+[1]Validación!AU8+[1]Validación!BH8+[1]Validación!BU8,"SI","NO")</f>
        <v>SI</v>
      </c>
      <c r="I9" s="87" t="s">
        <v>2951</v>
      </c>
      <c r="J9" s="87" t="s">
        <v>2951</v>
      </c>
      <c r="K9" s="87" t="s">
        <v>2951</v>
      </c>
      <c r="L9" s="87" t="s">
        <v>2951</v>
      </c>
      <c r="M9" s="87" t="s">
        <v>2951</v>
      </c>
      <c r="N9" s="87" t="s">
        <v>2951</v>
      </c>
      <c r="O9" s="87" t="s">
        <v>2951</v>
      </c>
      <c r="P9" s="87" t="s">
        <v>2951</v>
      </c>
      <c r="Q9" s="87" t="s">
        <v>2951</v>
      </c>
      <c r="R9" s="87" t="s">
        <v>2951</v>
      </c>
      <c r="S9" s="87" t="s">
        <v>2951</v>
      </c>
      <c r="T9" s="87" t="s">
        <v>2951</v>
      </c>
      <c r="U9" s="87" t="s">
        <v>2951</v>
      </c>
      <c r="V9" s="87" t="s">
        <v>2951</v>
      </c>
      <c r="W9" s="87" t="s">
        <v>2952</v>
      </c>
      <c r="X9" s="87" t="s">
        <v>2952</v>
      </c>
      <c r="Y9" s="87" t="s">
        <v>2952</v>
      </c>
      <c r="Z9" s="87" t="s">
        <v>2952</v>
      </c>
      <c r="AA9" s="87" t="s">
        <v>2952</v>
      </c>
      <c r="AB9" s="87" t="s">
        <v>2952</v>
      </c>
      <c r="AC9" s="87" t="s">
        <v>2952</v>
      </c>
      <c r="AD9" s="87" t="s">
        <v>2952</v>
      </c>
      <c r="AE9" s="87" t="s">
        <v>2952</v>
      </c>
      <c r="AF9" s="87" t="s">
        <v>2952</v>
      </c>
      <c r="AG9" s="87"/>
      <c r="AH9" s="87" t="s">
        <v>2952</v>
      </c>
      <c r="AI9" s="87" t="s">
        <v>2951</v>
      </c>
      <c r="AJ9" s="87" t="s">
        <v>2951</v>
      </c>
      <c r="AK9" s="87" t="s">
        <v>2951</v>
      </c>
      <c r="AL9" s="87" t="s">
        <v>2951</v>
      </c>
      <c r="AM9" s="87" t="s">
        <v>2951</v>
      </c>
      <c r="AN9" s="87" t="s">
        <v>2951</v>
      </c>
      <c r="AO9" s="87" t="s">
        <v>2951</v>
      </c>
      <c r="AP9" s="87" t="s">
        <v>2951</v>
      </c>
      <c r="AQ9" s="87" t="s">
        <v>2951</v>
      </c>
      <c r="AR9" s="156" t="s">
        <v>2952</v>
      </c>
      <c r="AS9" s="156" t="s">
        <v>2951</v>
      </c>
      <c r="AT9" s="151" t="str">
        <f>+IF(Validación!O8=Validación!Q8,"SI","NO")</f>
        <v>SI</v>
      </c>
      <c r="AU9" s="156" t="s">
        <v>2951</v>
      </c>
      <c r="AV9" s="156" t="s">
        <v>2951</v>
      </c>
      <c r="AW9" s="151" t="str">
        <f>+IF(Validación!CB8&gt;Validación!U8+Validación!AH8+Validación!AU8+Validación!BH8+Validación!BU8,"NO","SI")</f>
        <v>SI</v>
      </c>
      <c r="AX9" s="156" t="s">
        <v>2951</v>
      </c>
      <c r="AY9" s="158" t="s">
        <v>2951</v>
      </c>
      <c r="AZ9" s="158" t="s">
        <v>2951</v>
      </c>
      <c r="BA9" s="87" t="s">
        <v>2952</v>
      </c>
      <c r="BB9" s="87" t="s">
        <v>2952</v>
      </c>
      <c r="BC9" s="87" t="s">
        <v>2952</v>
      </c>
      <c r="BD9" s="151" t="str">
        <f>+Validación!DA8</f>
        <v>NO</v>
      </c>
      <c r="BE9" s="87" t="s">
        <v>2952</v>
      </c>
      <c r="BF9" s="156" t="s">
        <v>2951</v>
      </c>
      <c r="BG9" s="158" t="s">
        <v>2951</v>
      </c>
      <c r="BH9" s="158" t="s">
        <v>2951</v>
      </c>
      <c r="BI9" s="158" t="s">
        <v>2951</v>
      </c>
      <c r="BJ9" s="151" t="str">
        <f>+Validación!CU8</f>
        <v>SI</v>
      </c>
      <c r="BK9" s="152" t="str">
        <f>+Validación!DN8</f>
        <v>SI</v>
      </c>
      <c r="BL9" s="156" t="s">
        <v>2951</v>
      </c>
      <c r="BM9" s="158" t="s">
        <v>2951</v>
      </c>
      <c r="BN9" s="158" t="s">
        <v>2951</v>
      </c>
      <c r="BO9" s="158" t="s">
        <v>2951</v>
      </c>
      <c r="BP9" s="158" t="s">
        <v>2951</v>
      </c>
      <c r="BQ9" s="158" t="s">
        <v>2951</v>
      </c>
      <c r="BR9" s="158" t="s">
        <v>2951</v>
      </c>
      <c r="BS9" s="158" t="s">
        <v>2951</v>
      </c>
      <c r="BT9" s="158" t="s">
        <v>2952</v>
      </c>
      <c r="BU9" s="158" t="s">
        <v>2951</v>
      </c>
      <c r="BV9" s="158" t="s">
        <v>2951</v>
      </c>
      <c r="BW9" s="158" t="s">
        <v>2951</v>
      </c>
      <c r="BX9" s="158" t="s">
        <v>2951</v>
      </c>
      <c r="BY9" s="158" t="s">
        <v>2951</v>
      </c>
      <c r="BZ9" s="158" t="s">
        <v>2951</v>
      </c>
      <c r="CA9" s="158" t="s">
        <v>2951</v>
      </c>
      <c r="CB9" s="158" t="s">
        <v>2951</v>
      </c>
      <c r="CC9" s="158" t="s">
        <v>2952</v>
      </c>
      <c r="CD9" s="158" t="s">
        <v>2951</v>
      </c>
      <c r="CE9" s="158" t="s">
        <v>2951</v>
      </c>
      <c r="CF9" s="158" t="s">
        <v>2951</v>
      </c>
      <c r="CG9" s="151" t="str">
        <f>+Validación!DE8</f>
        <v>SI</v>
      </c>
      <c r="CH9" s="87" t="s">
        <v>2952</v>
      </c>
      <c r="CI9" s="87" t="s">
        <v>2952</v>
      </c>
      <c r="CJ9" s="87" t="s">
        <v>2952</v>
      </c>
      <c r="CK9" s="87" t="s">
        <v>2952</v>
      </c>
      <c r="CL9" s="87" t="s">
        <v>2952</v>
      </c>
      <c r="CM9" s="87" t="s">
        <v>2952</v>
      </c>
      <c r="CN9" s="87" t="s">
        <v>2952</v>
      </c>
      <c r="CO9" s="123" t="str">
        <f>'NO TOCAR'!CV9</f>
        <v xml:space="preserve">
ANEXO 1
La información de la pestaña "Formato de Validación" no coincide con el anexo 1
CERTIFICACIÓN DE LA ENTIDAD TERRITORIAL
No envía la Certificación de la Entidad Territorial firmada por el alcalde
El Barrio/Municipio/Departamento diligenciado en la certificación del la Entidad Territorial no coincide con el Anexo 1
No establece la estratificación actual del barrio a Normalizar
No establece la estratificación resultante después de la normalización de redes
No establece que el proyecto se encuentra incluido en el POT 
No establece el compromiso para gestionar los recursos de la infraestructura de alumbrado público
No establece que el barrio a normalizar no esté ubicado en una zona de alto riesgo.
No establece que no existen litigios por las propiedades de los terrenos en que se encuentra ubicado el barrio.
No establece que conoce y está de acuerdo con el tipo de medida a utilizar en los proyectos, especificando el tipo de medida.
No establece el no haber presentado el proyecto a otros fondos, ni se le han asignado recursos para su ejecución
No es expedida en la fecha actual de la convocatoria PRONE.
CERTIFICADO REGISTRO SUI
No envía el Certificado del Registro SUI
GARANTÍA DE SERIEDAD
No envía la Póliza
La póliza no esta firmada por el tomador y/o la aseguradora
El valor asegurado es menor al 5% del valor total del proyecto
La vigencia de la póliza es menor al 4/02/2025
No cumple con la totalidad de los amparos indicados
MEMORIAS DE CÁLCULO Y PLANOS ELÉCTRICOS
No cuenta con cuadro de cargas
Los datos (nombre,  km de red, # trafos) del proyecto dado en las memorias de cálculo no coinciden con el anexo 1
</v>
      </c>
      <c r="CP9" s="154" t="s">
        <v>2957</v>
      </c>
    </row>
    <row r="10" spans="2:94" s="30" customFormat="1" ht="290.25">
      <c r="B10" s="123">
        <f>+Validación!B9</f>
        <v>6</v>
      </c>
      <c r="C10" s="123" t="str">
        <f>+Validación!F9</f>
        <v>NORMALIZACIÓN DE REDES ELÉCTRICAS BARRIO URB LA FELICIDAD</v>
      </c>
      <c r="D10" s="123" t="str">
        <f>+Validación!E9</f>
        <v>AIR-E S.A.S. E.S.P.</v>
      </c>
      <c r="E10" s="87" t="s">
        <v>2952</v>
      </c>
      <c r="F10" s="87" t="s">
        <v>2951</v>
      </c>
      <c r="G10" s="87" t="s">
        <v>2951</v>
      </c>
      <c r="H10" s="150" t="str">
        <f>IF([1]Validación!CB9&lt;=[1]Validación!U9+[1]Validación!AH9+[1]Validación!AU9+[1]Validación!BH9+[1]Validación!BU9,"SI","NO")</f>
        <v>SI</v>
      </c>
      <c r="I10" s="87" t="s">
        <v>2951</v>
      </c>
      <c r="J10" s="87" t="s">
        <v>2951</v>
      </c>
      <c r="K10" s="87" t="s">
        <v>2951</v>
      </c>
      <c r="L10" s="87" t="s">
        <v>2951</v>
      </c>
      <c r="M10" s="87" t="s">
        <v>2951</v>
      </c>
      <c r="N10" s="87" t="s">
        <v>2951</v>
      </c>
      <c r="O10" s="87" t="s">
        <v>2951</v>
      </c>
      <c r="P10" s="87" t="s">
        <v>2951</v>
      </c>
      <c r="Q10" s="87" t="s">
        <v>2951</v>
      </c>
      <c r="R10" s="87" t="s">
        <v>2951</v>
      </c>
      <c r="S10" s="87" t="s">
        <v>2951</v>
      </c>
      <c r="T10" s="87" t="s">
        <v>2951</v>
      </c>
      <c r="U10" s="87" t="s">
        <v>2951</v>
      </c>
      <c r="V10" s="87" t="s">
        <v>2951</v>
      </c>
      <c r="W10" s="87" t="s">
        <v>2951</v>
      </c>
      <c r="X10" s="87" t="s">
        <v>2951</v>
      </c>
      <c r="Y10" s="87" t="s">
        <v>2951</v>
      </c>
      <c r="Z10" s="87" t="s">
        <v>2951</v>
      </c>
      <c r="AA10" s="87" t="s">
        <v>2951</v>
      </c>
      <c r="AB10" s="87" t="s">
        <v>2951</v>
      </c>
      <c r="AC10" s="87" t="s">
        <v>2951</v>
      </c>
      <c r="AD10" s="87" t="s">
        <v>2951</v>
      </c>
      <c r="AE10" s="87" t="s">
        <v>2951</v>
      </c>
      <c r="AF10" s="87" t="s">
        <v>2951</v>
      </c>
      <c r="AG10" s="87"/>
      <c r="AH10" s="87" t="s">
        <v>2951</v>
      </c>
      <c r="AI10" s="87" t="s">
        <v>2951</v>
      </c>
      <c r="AJ10" s="87" t="s">
        <v>2951</v>
      </c>
      <c r="AK10" s="87" t="s">
        <v>2951</v>
      </c>
      <c r="AL10" s="87" t="s">
        <v>2951</v>
      </c>
      <c r="AM10" s="87" t="s">
        <v>2951</v>
      </c>
      <c r="AN10" s="87" t="s">
        <v>2951</v>
      </c>
      <c r="AO10" s="87" t="s">
        <v>2951</v>
      </c>
      <c r="AP10" s="87" t="s">
        <v>2951</v>
      </c>
      <c r="AQ10" s="87" t="s">
        <v>2951</v>
      </c>
      <c r="AR10" s="156" t="s">
        <v>2951</v>
      </c>
      <c r="AS10" s="156" t="s">
        <v>2951</v>
      </c>
      <c r="AT10" s="151" t="str">
        <f>+IF(Validación!O9=Validación!Q9,"SI","NO")</f>
        <v>SI</v>
      </c>
      <c r="AU10" s="156" t="s">
        <v>2951</v>
      </c>
      <c r="AV10" s="156" t="s">
        <v>2951</v>
      </c>
      <c r="AW10" s="151" t="str">
        <f>+IF(Validación!CB9&gt;Validación!U9+Validación!AH9+Validación!AU9+Validación!BH9+Validación!BU9,"NO","SI")</f>
        <v>SI</v>
      </c>
      <c r="AX10" s="156" t="s">
        <v>2951</v>
      </c>
      <c r="AY10" s="158" t="s">
        <v>2951</v>
      </c>
      <c r="AZ10" s="158" t="s">
        <v>2951</v>
      </c>
      <c r="BA10" s="87" t="s">
        <v>2952</v>
      </c>
      <c r="BB10" s="87" t="s">
        <v>2952</v>
      </c>
      <c r="BC10" s="87" t="s">
        <v>2952</v>
      </c>
      <c r="BD10" s="151" t="str">
        <f>+Validación!DA9</f>
        <v>NO</v>
      </c>
      <c r="BE10" s="87" t="s">
        <v>2952</v>
      </c>
      <c r="BF10" s="156" t="s">
        <v>2951</v>
      </c>
      <c r="BG10" s="158" t="s">
        <v>2951</v>
      </c>
      <c r="BH10" s="158" t="s">
        <v>2951</v>
      </c>
      <c r="BI10" s="158" t="s">
        <v>2951</v>
      </c>
      <c r="BJ10" s="151" t="str">
        <f>+Validación!CU9</f>
        <v>SI</v>
      </c>
      <c r="BK10" s="152" t="str">
        <f>+Validación!DN9</f>
        <v>SI</v>
      </c>
      <c r="BL10" s="156" t="s">
        <v>2951</v>
      </c>
      <c r="BM10" s="158" t="s">
        <v>2951</v>
      </c>
      <c r="BN10" s="158" t="s">
        <v>2951</v>
      </c>
      <c r="BO10" s="158" t="s">
        <v>2951</v>
      </c>
      <c r="BP10" s="158" t="s">
        <v>2951</v>
      </c>
      <c r="BQ10" s="158" t="s">
        <v>2951</v>
      </c>
      <c r="BR10" s="158" t="s">
        <v>2951</v>
      </c>
      <c r="BS10" s="158" t="s">
        <v>2951</v>
      </c>
      <c r="BT10" s="158" t="s">
        <v>2952</v>
      </c>
      <c r="BU10" s="158" t="s">
        <v>2951</v>
      </c>
      <c r="BV10" s="158" t="s">
        <v>2951</v>
      </c>
      <c r="BW10" s="158" t="s">
        <v>2951</v>
      </c>
      <c r="BX10" s="158" t="s">
        <v>2951</v>
      </c>
      <c r="BY10" s="158" t="s">
        <v>2951</v>
      </c>
      <c r="BZ10" s="158" t="s">
        <v>2951</v>
      </c>
      <c r="CA10" s="158" t="s">
        <v>2951</v>
      </c>
      <c r="CB10" s="158" t="s">
        <v>2951</v>
      </c>
      <c r="CC10" s="158" t="s">
        <v>2952</v>
      </c>
      <c r="CD10" s="158" t="s">
        <v>2951</v>
      </c>
      <c r="CE10" s="158" t="s">
        <v>2951</v>
      </c>
      <c r="CF10" s="158" t="s">
        <v>2951</v>
      </c>
      <c r="CG10" s="151" t="str">
        <f>+Validación!DE9</f>
        <v>SI</v>
      </c>
      <c r="CH10" s="87" t="s">
        <v>2952</v>
      </c>
      <c r="CI10" s="87" t="s">
        <v>2952</v>
      </c>
      <c r="CJ10" s="87" t="s">
        <v>2952</v>
      </c>
      <c r="CK10" s="87" t="s">
        <v>2952</v>
      </c>
      <c r="CL10" s="87" t="s">
        <v>2952</v>
      </c>
      <c r="CM10" s="87" t="s">
        <v>2952</v>
      </c>
      <c r="CN10" s="87" t="s">
        <v>2952</v>
      </c>
      <c r="CO10" s="123" t="e">
        <f>'NO TOCAR'!CV10</f>
        <v>#REF!</v>
      </c>
      <c r="CP10" s="154" t="s">
        <v>2958</v>
      </c>
    </row>
    <row r="11" spans="2:94" s="30" customFormat="1" ht="321">
      <c r="B11" s="123">
        <f>+Validación!B10</f>
        <v>7</v>
      </c>
      <c r="C11" s="123" t="str">
        <f>+Validación!F10</f>
        <v>NORMALIZACIÓN DE REDES ELÉCTRICAS BARRIO LAS PALMAS</v>
      </c>
      <c r="D11" s="123" t="str">
        <f>+Validación!E10</f>
        <v>AIR-E S.A.S. E.S.P.</v>
      </c>
      <c r="E11" s="87" t="s">
        <v>2952</v>
      </c>
      <c r="F11" s="87" t="s">
        <v>2952</v>
      </c>
      <c r="G11" s="87" t="s">
        <v>2951</v>
      </c>
      <c r="H11" s="150" t="str">
        <f>IF([1]Validación!CB10&lt;=[1]Validación!U10+[1]Validación!AH10+[1]Validación!AU10+[1]Validación!BH10+[1]Validación!BU10,"SI","NO")</f>
        <v>SI</v>
      </c>
      <c r="I11" s="87" t="s">
        <v>2951</v>
      </c>
      <c r="J11" s="87" t="s">
        <v>2951</v>
      </c>
      <c r="K11" s="87" t="s">
        <v>2951</v>
      </c>
      <c r="L11" s="87" t="s">
        <v>2951</v>
      </c>
      <c r="M11" s="87" t="s">
        <v>2951</v>
      </c>
      <c r="N11" s="87" t="s">
        <v>2951</v>
      </c>
      <c r="O11" s="87" t="s">
        <v>2951</v>
      </c>
      <c r="P11" s="87" t="s">
        <v>2951</v>
      </c>
      <c r="Q11" s="86" t="s">
        <v>2959</v>
      </c>
      <c r="R11" s="87" t="s">
        <v>2951</v>
      </c>
      <c r="S11" s="87" t="s">
        <v>2951</v>
      </c>
      <c r="T11" s="87" t="s">
        <v>2951</v>
      </c>
      <c r="U11" s="87" t="s">
        <v>2951</v>
      </c>
      <c r="V11" s="87" t="s">
        <v>2951</v>
      </c>
      <c r="W11" s="87" t="s">
        <v>2952</v>
      </c>
      <c r="X11" s="87" t="s">
        <v>2952</v>
      </c>
      <c r="Y11" s="87" t="s">
        <v>2952</v>
      </c>
      <c r="Z11" s="87" t="s">
        <v>2951</v>
      </c>
      <c r="AA11" s="87" t="s">
        <v>2952</v>
      </c>
      <c r="AB11" s="87" t="s">
        <v>2952</v>
      </c>
      <c r="AC11" s="87" t="s">
        <v>2952</v>
      </c>
      <c r="AD11" s="87" t="s">
        <v>2952</v>
      </c>
      <c r="AE11" s="87" t="s">
        <v>2952</v>
      </c>
      <c r="AF11" s="87" t="s">
        <v>2952</v>
      </c>
      <c r="AG11" s="87" t="s">
        <v>2952</v>
      </c>
      <c r="AH11" s="87" t="s">
        <v>2952</v>
      </c>
      <c r="AI11" s="87" t="s">
        <v>2951</v>
      </c>
      <c r="AJ11" s="87" t="s">
        <v>2951</v>
      </c>
      <c r="AK11" s="87" t="s">
        <v>2951</v>
      </c>
      <c r="AL11" s="87" t="s">
        <v>2951</v>
      </c>
      <c r="AM11" s="87" t="s">
        <v>2951</v>
      </c>
      <c r="AN11" s="87" t="s">
        <v>2951</v>
      </c>
      <c r="AO11" s="87" t="s">
        <v>2951</v>
      </c>
      <c r="AP11" s="87" t="s">
        <v>2951</v>
      </c>
      <c r="AQ11" s="87" t="s">
        <v>2951</v>
      </c>
      <c r="AR11" s="156" t="s">
        <v>2951</v>
      </c>
      <c r="AS11" s="156" t="s">
        <v>2951</v>
      </c>
      <c r="AT11" s="151" t="str">
        <f>+IF(Validación!O10=Validación!Q10,"SI","NO")</f>
        <v>SI</v>
      </c>
      <c r="AU11" s="156" t="s">
        <v>2951</v>
      </c>
      <c r="AV11" s="156" t="s">
        <v>2951</v>
      </c>
      <c r="AW11" s="151" t="str">
        <f>+IF(Validación!CB10&gt;Validación!U10+Validación!AH10+Validación!AU10+Validación!BH10+Validación!BU10,"NO","SI")</f>
        <v>SI</v>
      </c>
      <c r="AX11" s="156" t="s">
        <v>2951</v>
      </c>
      <c r="AY11" s="158" t="s">
        <v>2951</v>
      </c>
      <c r="AZ11" s="158" t="s">
        <v>2951</v>
      </c>
      <c r="BA11" s="87" t="s">
        <v>2952</v>
      </c>
      <c r="BB11" s="87" t="s">
        <v>2952</v>
      </c>
      <c r="BC11" s="87" t="s">
        <v>2952</v>
      </c>
      <c r="BD11" s="151" t="str">
        <f>+Validación!DA10</f>
        <v>NO</v>
      </c>
      <c r="BE11" s="87" t="s">
        <v>2952</v>
      </c>
      <c r="BF11" s="156" t="s">
        <v>2951</v>
      </c>
      <c r="BG11" s="158" t="s">
        <v>2951</v>
      </c>
      <c r="BH11" s="158" t="s">
        <v>2951</v>
      </c>
      <c r="BI11" s="158" t="s">
        <v>2951</v>
      </c>
      <c r="BJ11" s="151" t="str">
        <f>+Validación!CU10</f>
        <v>SI</v>
      </c>
      <c r="BK11" s="152" t="str">
        <f>+Validación!DN10</f>
        <v>SI</v>
      </c>
      <c r="BL11" s="156" t="s">
        <v>2951</v>
      </c>
      <c r="BM11" s="158" t="s">
        <v>2951</v>
      </c>
      <c r="BN11" s="158" t="s">
        <v>2951</v>
      </c>
      <c r="BO11" s="158" t="s">
        <v>2951</v>
      </c>
      <c r="BP11" s="158" t="s">
        <v>2951</v>
      </c>
      <c r="BQ11" s="158" t="s">
        <v>2951</v>
      </c>
      <c r="BR11" s="158" t="s">
        <v>2951</v>
      </c>
      <c r="BS11" s="158" t="s">
        <v>2951</v>
      </c>
      <c r="BT11" s="158" t="s">
        <v>2952</v>
      </c>
      <c r="BU11" s="158" t="s">
        <v>2951</v>
      </c>
      <c r="BV11" s="158" t="s">
        <v>2951</v>
      </c>
      <c r="BW11" s="158" t="s">
        <v>2952</v>
      </c>
      <c r="BX11" s="158" t="s">
        <v>2951</v>
      </c>
      <c r="BY11" s="158" t="s">
        <v>2951</v>
      </c>
      <c r="BZ11" s="158" t="s">
        <v>2951</v>
      </c>
      <c r="CA11" s="158" t="s">
        <v>2951</v>
      </c>
      <c r="CB11" s="158" t="s">
        <v>2951</v>
      </c>
      <c r="CC11" s="158" t="s">
        <v>2952</v>
      </c>
      <c r="CD11" s="158" t="s">
        <v>2951</v>
      </c>
      <c r="CE11" s="158" t="s">
        <v>2951</v>
      </c>
      <c r="CF11" s="158" t="s">
        <v>2951</v>
      </c>
      <c r="CG11" s="151" t="str">
        <f>+Validación!DE10</f>
        <v>SI</v>
      </c>
      <c r="CH11" s="87" t="s">
        <v>2952</v>
      </c>
      <c r="CI11" s="87" t="s">
        <v>2952</v>
      </c>
      <c r="CJ11" s="87" t="s">
        <v>2952</v>
      </c>
      <c r="CK11" s="87" t="s">
        <v>2952</v>
      </c>
      <c r="CL11" s="87" t="s">
        <v>2952</v>
      </c>
      <c r="CM11" s="87" t="s">
        <v>2952</v>
      </c>
      <c r="CN11" s="87" t="s">
        <v>2952</v>
      </c>
      <c r="CO11" s="123" t="str">
        <f>'NO TOCAR'!CV11</f>
        <v xml:space="preserve">
ANEXO 1
El Anexo 1 no está diligenciado completamente
La información de la pestaña "Formato de Validación" no coincide con el anexo 1
CERTIFICACIÓN DE LA ENTIDAD TERRITORIAL
No envía la Certificación de la Entidad Territorial firmada por el alcalde
El Barrio/Municipio/Departamento diligenciado en la certificación del la Entidad Territorial no coincide con el Anexo 1
No establece la estratificación actual del barrio a Normalizar
No establece que el proyecto se encuentra incluido en el POT 
No establece el compromiso para gestionar los recursos de la infraestructura de alumbrado público
No establece que el barrio a normalizar no esté ubicado en una zona de alto riesgo.
No establece que no existen litigios por las propiedades de los terrenos en que se encuentra ubicado el barrio.
No establece que conoce y está de acuerdo con el tipo de medida a utilizar en los proyectos, especificando el tipo de medida.
No establece el no haber presentado el proyecto a otros fondos, ni se le han asignado recursos para su ejecución
No es expedida en la fecha actual de la convocatoria PRONE.
GARANTÍA DE SERIEDAD
No envía la Póliza
La póliza no esta firmada por el tomador y/o la aseguradora
El valor asegurado es menor al 5% del valor total del proyecto
La vigencia de la póliza es menor al 4/02/2025
No cumple con la totalidad de los amparos indicados
MEMORIAS DE CÁLCULO Y PLANOS ELÉCTRICOS
No cuenta con cuadro de cargas
El numero de usuarios totales por transformador NO es igual al numero total de usuarios del proyecto
Los datos (nombre,  km de red, # trafos) del proyecto dado en las memorias de cálculo no coinciden con el anexo 1
</v>
      </c>
      <c r="CP11" s="154" t="s">
        <v>2960</v>
      </c>
    </row>
    <row r="12" spans="2:94" s="30" customFormat="1" ht="152.25">
      <c r="B12" s="123">
        <f>+Validación!B11</f>
        <v>8</v>
      </c>
      <c r="C12" s="123" t="str">
        <f>+Validación!F11</f>
        <v>NORMALIZACIÓN DE REDES ELÉCTRICAS BARRIO BUENA ESPERANZA</v>
      </c>
      <c r="D12" s="123" t="str">
        <f>+Validación!E11</f>
        <v>AIR-E S.A.S. E.S.P.</v>
      </c>
      <c r="E12" s="87" t="s">
        <v>2952</v>
      </c>
      <c r="F12" s="87" t="s">
        <v>2951</v>
      </c>
      <c r="G12" s="87" t="s">
        <v>2951</v>
      </c>
      <c r="H12" s="150" t="str">
        <f>IF([1]Validación!CB11&lt;=[1]Validación!U11+[1]Validación!AH11+[1]Validación!AU11+[1]Validación!BH11+[1]Validación!BU11,"SI","NO")</f>
        <v>SI</v>
      </c>
      <c r="I12" s="87" t="s">
        <v>2951</v>
      </c>
      <c r="J12" s="87" t="s">
        <v>2951</v>
      </c>
      <c r="K12" s="87" t="s">
        <v>2951</v>
      </c>
      <c r="L12" s="87" t="s">
        <v>2951</v>
      </c>
      <c r="M12" s="87" t="s">
        <v>2952</v>
      </c>
      <c r="N12" s="87" t="s">
        <v>2951</v>
      </c>
      <c r="O12" s="87" t="s">
        <v>2951</v>
      </c>
      <c r="P12" s="87" t="s">
        <v>2951</v>
      </c>
      <c r="Q12" s="87" t="s">
        <v>2951</v>
      </c>
      <c r="R12" s="87" t="s">
        <v>2951</v>
      </c>
      <c r="S12" s="87" t="s">
        <v>2951</v>
      </c>
      <c r="T12" s="87" t="s">
        <v>2951</v>
      </c>
      <c r="U12" s="87" t="s">
        <v>2951</v>
      </c>
      <c r="V12" s="87" t="s">
        <v>2951</v>
      </c>
      <c r="W12" s="87" t="s">
        <v>2952</v>
      </c>
      <c r="X12" s="87"/>
      <c r="Y12" s="87"/>
      <c r="Z12" s="87"/>
      <c r="AA12" s="87"/>
      <c r="AB12" s="87"/>
      <c r="AC12" s="87"/>
      <c r="AD12" s="87"/>
      <c r="AE12" s="87"/>
      <c r="AF12" s="87"/>
      <c r="AG12" s="87"/>
      <c r="AH12" s="87"/>
      <c r="AI12" s="87" t="s">
        <v>2951</v>
      </c>
      <c r="AJ12" s="87" t="s">
        <v>2951</v>
      </c>
      <c r="AK12" s="87" t="s">
        <v>2951</v>
      </c>
      <c r="AL12" s="87" t="s">
        <v>2951</v>
      </c>
      <c r="AM12" s="87" t="s">
        <v>2951</v>
      </c>
      <c r="AN12" s="87" t="s">
        <v>2951</v>
      </c>
      <c r="AO12" s="87" t="s">
        <v>2951</v>
      </c>
      <c r="AP12" s="87" t="s">
        <v>2951</v>
      </c>
      <c r="AQ12" s="87" t="s">
        <v>2951</v>
      </c>
      <c r="AR12" s="156" t="s">
        <v>2951</v>
      </c>
      <c r="AS12" s="87" t="s">
        <v>2951</v>
      </c>
      <c r="AT12" s="151" t="str">
        <f>+IF(Validación!O11=Validación!Q11,"SI","NO")</f>
        <v>SI</v>
      </c>
      <c r="AU12" s="87" t="s">
        <v>2951</v>
      </c>
      <c r="AV12" s="87" t="s">
        <v>2951</v>
      </c>
      <c r="AW12" s="151" t="str">
        <f>+IF(Validación!CB11&gt;Validación!U11+Validación!AH11+Validación!AU11+Validación!BH11+Validación!BU11,"NO","SI")</f>
        <v>SI</v>
      </c>
      <c r="AX12" s="87" t="s">
        <v>2951</v>
      </c>
      <c r="AY12" s="87" t="s">
        <v>2951</v>
      </c>
      <c r="AZ12" s="87" t="s">
        <v>2951</v>
      </c>
      <c r="BA12" s="87" t="s">
        <v>2952</v>
      </c>
      <c r="BB12" s="87"/>
      <c r="BC12" s="87"/>
      <c r="BD12" s="151" t="str">
        <f>+Validación!DA11</f>
        <v>NO</v>
      </c>
      <c r="BE12" s="87"/>
      <c r="BF12" s="87" t="s">
        <v>2951</v>
      </c>
      <c r="BG12" s="87" t="s">
        <v>2951</v>
      </c>
      <c r="BH12" s="87" t="s">
        <v>2951</v>
      </c>
      <c r="BI12" s="87" t="s">
        <v>2951</v>
      </c>
      <c r="BJ12" s="151" t="str">
        <f>+Validación!CU11</f>
        <v>SI</v>
      </c>
      <c r="BK12" s="152" t="str">
        <f>+Validación!DN11</f>
        <v>SI</v>
      </c>
      <c r="BL12" s="87" t="s">
        <v>2951</v>
      </c>
      <c r="BM12" s="87" t="s">
        <v>2951</v>
      </c>
      <c r="BN12" s="87" t="s">
        <v>2951</v>
      </c>
      <c r="BO12" s="87" t="s">
        <v>2951</v>
      </c>
      <c r="BP12" s="87" t="s">
        <v>2951</v>
      </c>
      <c r="BQ12" s="87" t="s">
        <v>2951</v>
      </c>
      <c r="BR12" s="87" t="s">
        <v>2951</v>
      </c>
      <c r="BS12" s="87" t="s">
        <v>2951</v>
      </c>
      <c r="BT12" s="87" t="s">
        <v>2951</v>
      </c>
      <c r="BU12" s="87" t="s">
        <v>2951</v>
      </c>
      <c r="BV12" s="87" t="s">
        <v>2951</v>
      </c>
      <c r="BW12" s="87" t="s">
        <v>2952</v>
      </c>
      <c r="BX12" s="87" t="s">
        <v>2951</v>
      </c>
      <c r="BY12" s="87" t="s">
        <v>2951</v>
      </c>
      <c r="BZ12" s="87" t="s">
        <v>2951</v>
      </c>
      <c r="CA12" s="87" t="s">
        <v>2951</v>
      </c>
      <c r="CB12" s="87" t="s">
        <v>2951</v>
      </c>
      <c r="CC12" s="87" t="s">
        <v>2952</v>
      </c>
      <c r="CD12" s="87" t="s">
        <v>2951</v>
      </c>
      <c r="CE12" s="87" t="s">
        <v>2951</v>
      </c>
      <c r="CF12" s="87" t="s">
        <v>2951</v>
      </c>
      <c r="CG12" s="151" t="str">
        <f>+Validación!DE11</f>
        <v>SI</v>
      </c>
      <c r="CH12" s="87" t="s">
        <v>2951</v>
      </c>
      <c r="CI12" s="87" t="s">
        <v>2952</v>
      </c>
      <c r="CJ12" s="87" t="s">
        <v>2952</v>
      </c>
      <c r="CK12" s="87" t="s">
        <v>2952</v>
      </c>
      <c r="CL12" s="87" t="s">
        <v>2952</v>
      </c>
      <c r="CM12" s="87" t="s">
        <v>2952</v>
      </c>
      <c r="CN12" s="87" t="s">
        <v>2952</v>
      </c>
      <c r="CO12" s="123" t="str">
        <f>'NO TOCAR'!CV12</f>
        <v xml:space="preserve">
ANEXO 1
El Anexo 1 no está diligenciado completamente
ANEXO 3
El Barrio/Municipio/Departamento diligenciado en el Anexo 3 no coincide con el Anexo 1
CERTIFICACIÓN DE LA ENTIDAD TERRITORIAL
No envía la Certificación de la Entidad Territorial firmada por el alcalde
GARANTÍA DE SERIEDAD
No envía la Póliza
La vigencia de la póliza es menor al 4/02/2025
MEMORIAS DE CÁLCULO Y PLANOS ELÉCTRICOS
El numero de usuarios totales por transformador NO es igual al numero total de usuarios del proyecto
Los datos (nombre,  km de red, # trafos) del proyecto dado en las memorias de cálculo no coinciden con el anexo 1
</v>
      </c>
      <c r="CP12" s="154" t="s">
        <v>2961</v>
      </c>
    </row>
    <row r="13" spans="2:94" s="30" customFormat="1" ht="152.25">
      <c r="B13" s="123">
        <f>+Validación!B12</f>
        <v>9</v>
      </c>
      <c r="C13" s="123" t="str">
        <f>+Validación!F12</f>
        <v>NORMALIZACIÓN DE REDES ELÉCTRICAS BARRIO LAS DELICIAS II</v>
      </c>
      <c r="D13" s="123" t="str">
        <f>+Validación!E12</f>
        <v>AIR-E S.A.S. E.S.P.</v>
      </c>
      <c r="E13" s="87" t="s">
        <v>2952</v>
      </c>
      <c r="F13" s="87" t="s">
        <v>2951</v>
      </c>
      <c r="G13" s="87" t="s">
        <v>2951</v>
      </c>
      <c r="H13" s="150" t="str">
        <f>IF([1]Validación!CB12&lt;=[1]Validación!U12+[1]Validación!AH12+[1]Validación!AU12+[1]Validación!BH12+[1]Validación!BU12,"SI","NO")</f>
        <v>SI</v>
      </c>
      <c r="I13" s="87" t="s">
        <v>2951</v>
      </c>
      <c r="J13" s="87" t="s">
        <v>2951</v>
      </c>
      <c r="K13" s="87" t="s">
        <v>2951</v>
      </c>
      <c r="L13" s="87" t="s">
        <v>2951</v>
      </c>
      <c r="M13" s="87" t="s">
        <v>2952</v>
      </c>
      <c r="N13" s="87" t="s">
        <v>2951</v>
      </c>
      <c r="O13" s="87" t="s">
        <v>2951</v>
      </c>
      <c r="P13" s="87" t="s">
        <v>2951</v>
      </c>
      <c r="Q13" s="87" t="s">
        <v>2951</v>
      </c>
      <c r="R13" s="87" t="s">
        <v>2951</v>
      </c>
      <c r="S13" s="87" t="s">
        <v>2951</v>
      </c>
      <c r="T13" s="87" t="s">
        <v>2951</v>
      </c>
      <c r="U13" s="87" t="s">
        <v>2951</v>
      </c>
      <c r="V13" s="87" t="s">
        <v>2951</v>
      </c>
      <c r="W13" s="87" t="s">
        <v>2952</v>
      </c>
      <c r="X13" s="87"/>
      <c r="Y13" s="87"/>
      <c r="Z13" s="87"/>
      <c r="AA13" s="87"/>
      <c r="AB13" s="87"/>
      <c r="AC13" s="87"/>
      <c r="AD13" s="87"/>
      <c r="AE13" s="87"/>
      <c r="AF13" s="87"/>
      <c r="AG13" s="87"/>
      <c r="AH13" s="87"/>
      <c r="AI13" s="87" t="s">
        <v>2951</v>
      </c>
      <c r="AJ13" s="87" t="s">
        <v>2951</v>
      </c>
      <c r="AK13" s="87" t="s">
        <v>2951</v>
      </c>
      <c r="AL13" s="87" t="s">
        <v>2951</v>
      </c>
      <c r="AM13" s="87" t="s">
        <v>2951</v>
      </c>
      <c r="AN13" s="87" t="s">
        <v>2951</v>
      </c>
      <c r="AO13" s="87" t="s">
        <v>2951</v>
      </c>
      <c r="AP13" s="87" t="s">
        <v>2951</v>
      </c>
      <c r="AQ13" s="87" t="s">
        <v>2951</v>
      </c>
      <c r="AR13" s="156" t="s">
        <v>2951</v>
      </c>
      <c r="AS13" s="87" t="s">
        <v>2951</v>
      </c>
      <c r="AT13" s="151" t="str">
        <f>+IF(Validación!O12=Validación!Q12,"SI","NO")</f>
        <v>SI</v>
      </c>
      <c r="AU13" s="87" t="s">
        <v>2951</v>
      </c>
      <c r="AV13" s="87" t="s">
        <v>2951</v>
      </c>
      <c r="AW13" s="151" t="str">
        <f>+IF(Validación!CB12&gt;Validación!U12+Validación!AH12+Validación!AU12+Validación!BH12+Validación!BU12,"NO","SI")</f>
        <v>SI</v>
      </c>
      <c r="AX13" s="87" t="s">
        <v>2951</v>
      </c>
      <c r="AY13" s="87" t="s">
        <v>2951</v>
      </c>
      <c r="AZ13" s="87" t="s">
        <v>2951</v>
      </c>
      <c r="BA13" s="87" t="s">
        <v>2952</v>
      </c>
      <c r="BB13" s="87"/>
      <c r="BC13" s="87"/>
      <c r="BD13" s="151" t="str">
        <f>+Validación!DA12</f>
        <v>NO</v>
      </c>
      <c r="BE13" s="87"/>
      <c r="BF13" s="87" t="s">
        <v>2951</v>
      </c>
      <c r="BG13" s="87" t="s">
        <v>2951</v>
      </c>
      <c r="BH13" s="87" t="s">
        <v>2951</v>
      </c>
      <c r="BI13" s="87" t="s">
        <v>2951</v>
      </c>
      <c r="BJ13" s="151" t="str">
        <f>+Validación!CU12</f>
        <v>SI</v>
      </c>
      <c r="BK13" s="152" t="str">
        <f>+Validación!DN12</f>
        <v>SI</v>
      </c>
      <c r="BL13" s="87" t="s">
        <v>2951</v>
      </c>
      <c r="BM13" s="87" t="s">
        <v>2951</v>
      </c>
      <c r="BN13" s="87" t="s">
        <v>2951</v>
      </c>
      <c r="BO13" s="87" t="s">
        <v>2951</v>
      </c>
      <c r="BP13" s="87" t="s">
        <v>2951</v>
      </c>
      <c r="BQ13" s="87" t="s">
        <v>2951</v>
      </c>
      <c r="BR13" s="87" t="s">
        <v>2951</v>
      </c>
      <c r="BS13" s="87" t="s">
        <v>2951</v>
      </c>
      <c r="BT13" s="87" t="s">
        <v>2951</v>
      </c>
      <c r="BU13" s="87" t="s">
        <v>2951</v>
      </c>
      <c r="BV13" s="87" t="s">
        <v>2951</v>
      </c>
      <c r="BW13" s="87" t="s">
        <v>2952</v>
      </c>
      <c r="BX13" s="87" t="s">
        <v>2951</v>
      </c>
      <c r="BY13" s="87" t="s">
        <v>2951</v>
      </c>
      <c r="BZ13" s="87" t="s">
        <v>2951</v>
      </c>
      <c r="CA13" s="87" t="s">
        <v>2951</v>
      </c>
      <c r="CB13" s="87" t="s">
        <v>2951</v>
      </c>
      <c r="CC13" s="87" t="s">
        <v>2952</v>
      </c>
      <c r="CD13" s="87" t="s">
        <v>2951</v>
      </c>
      <c r="CE13" s="87" t="s">
        <v>2951</v>
      </c>
      <c r="CF13" s="87" t="s">
        <v>2951</v>
      </c>
      <c r="CG13" s="151" t="str">
        <f>+Validación!DE12</f>
        <v>SI</v>
      </c>
      <c r="CH13" s="87" t="s">
        <v>2951</v>
      </c>
      <c r="CI13" s="87" t="s">
        <v>2952</v>
      </c>
      <c r="CJ13" s="87" t="s">
        <v>2952</v>
      </c>
      <c r="CK13" s="87" t="s">
        <v>2952</v>
      </c>
      <c r="CL13" s="87" t="s">
        <v>2952</v>
      </c>
      <c r="CM13" s="87" t="s">
        <v>2952</v>
      </c>
      <c r="CN13" s="87" t="s">
        <v>2952</v>
      </c>
      <c r="CO13" s="123" t="str">
        <f>'NO TOCAR'!CV13</f>
        <v xml:space="preserve">
ANEXO 1
El Anexo 1 no está diligenciado completamente
ANEXO 3
El Barrio/Municipio/Departamento diligenciado en el Anexo 3 no coincide con el Anexo 1
CERTIFICACIÓN DE LA ENTIDAD TERRITORIAL
No envía la Certificación de la Entidad Territorial firmada por el alcalde
GARANTÍA DE SERIEDAD
No envía la Póliza
La vigencia de la póliza es menor al 4/02/2025
MEMORIAS DE CÁLCULO Y PLANOS ELÉCTRICOS
El numero de usuarios totales por transformador NO es igual al numero total de usuarios del proyecto
Los datos (nombre,  km de red, # trafos) del proyecto dado en las memorias de cálculo no coinciden con el anexo 1
</v>
      </c>
      <c r="CP13" s="154" t="s">
        <v>2962</v>
      </c>
    </row>
    <row r="14" spans="2:94" s="30" customFormat="1" ht="158.44999999999999">
      <c r="B14" s="123">
        <f>+Validación!B13</f>
        <v>10</v>
      </c>
      <c r="C14" s="123" t="str">
        <f>+Validación!F13</f>
        <v>NORMALIZACIÓN DE REDES ELÉCTRICAS BARRIO LOS CEREZOS</v>
      </c>
      <c r="D14" s="123" t="str">
        <f>+Validación!E13</f>
        <v>AIR-E S.A.S. E.S.P.</v>
      </c>
      <c r="E14" s="87" t="s">
        <v>2952</v>
      </c>
      <c r="F14" s="87" t="s">
        <v>2951</v>
      </c>
      <c r="G14" s="87" t="s">
        <v>2951</v>
      </c>
      <c r="H14" s="150" t="str">
        <f>IF([1]Validación!CB13&lt;=[1]Validación!U13+[1]Validación!AH13+[1]Validación!AU13+[1]Validación!BH13+[1]Validación!BU13,"SI","NO")</f>
        <v>SI</v>
      </c>
      <c r="I14" s="87" t="s">
        <v>2951</v>
      </c>
      <c r="J14" s="87" t="s">
        <v>2951</v>
      </c>
      <c r="K14" s="87" t="s">
        <v>2951</v>
      </c>
      <c r="L14" s="87" t="s">
        <v>2951</v>
      </c>
      <c r="M14" s="87" t="s">
        <v>2952</v>
      </c>
      <c r="N14" s="87" t="s">
        <v>2951</v>
      </c>
      <c r="O14" s="87" t="s">
        <v>2951</v>
      </c>
      <c r="P14" s="87" t="s">
        <v>2951</v>
      </c>
      <c r="Q14" s="87" t="s">
        <v>2951</v>
      </c>
      <c r="R14" s="87" t="s">
        <v>2951</v>
      </c>
      <c r="S14" s="87" t="s">
        <v>2951</v>
      </c>
      <c r="T14" s="87" t="s">
        <v>2951</v>
      </c>
      <c r="U14" s="87" t="s">
        <v>2951</v>
      </c>
      <c r="V14" s="87" t="s">
        <v>2951</v>
      </c>
      <c r="W14" s="87" t="s">
        <v>2952</v>
      </c>
      <c r="X14" s="87"/>
      <c r="Y14" s="87"/>
      <c r="Z14" s="87"/>
      <c r="AA14" s="87"/>
      <c r="AB14" s="87"/>
      <c r="AC14" s="87"/>
      <c r="AD14" s="87"/>
      <c r="AE14" s="87"/>
      <c r="AF14" s="87"/>
      <c r="AG14" s="87"/>
      <c r="AH14" s="87"/>
      <c r="AI14" s="87" t="s">
        <v>2951</v>
      </c>
      <c r="AJ14" s="87" t="s">
        <v>2951</v>
      </c>
      <c r="AK14" s="87" t="s">
        <v>2951</v>
      </c>
      <c r="AL14" s="87" t="s">
        <v>2951</v>
      </c>
      <c r="AM14" s="87" t="s">
        <v>2951</v>
      </c>
      <c r="AN14" s="87" t="s">
        <v>2951</v>
      </c>
      <c r="AO14" s="87" t="s">
        <v>2951</v>
      </c>
      <c r="AP14" s="87" t="s">
        <v>2951</v>
      </c>
      <c r="AQ14" s="87" t="s">
        <v>2951</v>
      </c>
      <c r="AR14" s="87" t="s">
        <v>2951</v>
      </c>
      <c r="AS14" s="87" t="s">
        <v>2951</v>
      </c>
      <c r="AT14" s="151" t="str">
        <f>+IF(Validación!O13=Validación!Q13,"SI","NO")</f>
        <v>SI</v>
      </c>
      <c r="AU14" s="87" t="s">
        <v>2951</v>
      </c>
      <c r="AV14" s="87" t="s">
        <v>2951</v>
      </c>
      <c r="AW14" s="151" t="str">
        <f>+IF(Validación!CB13&gt;Validación!U13+Validación!AH13+Validación!AU13+Validación!BH13+Validación!BU13,"NO","SI")</f>
        <v>SI</v>
      </c>
      <c r="AX14" s="87" t="s">
        <v>2951</v>
      </c>
      <c r="AY14" s="87" t="s">
        <v>2951</v>
      </c>
      <c r="AZ14" s="87" t="s">
        <v>2951</v>
      </c>
      <c r="BA14" s="87" t="s">
        <v>2952</v>
      </c>
      <c r="BB14" s="87"/>
      <c r="BC14" s="87"/>
      <c r="BD14" s="151" t="str">
        <f>+Validación!DA13</f>
        <v>NO</v>
      </c>
      <c r="BE14" s="87"/>
      <c r="BF14" s="87" t="s">
        <v>2951</v>
      </c>
      <c r="BG14" s="87" t="s">
        <v>2951</v>
      </c>
      <c r="BH14" s="87" t="s">
        <v>2951</v>
      </c>
      <c r="BI14" s="87" t="s">
        <v>2951</v>
      </c>
      <c r="BJ14" s="151" t="str">
        <f>+Validación!CU13</f>
        <v>SI</v>
      </c>
      <c r="BK14" s="152" t="str">
        <f>+Validación!DN13</f>
        <v>SI</v>
      </c>
      <c r="BL14" s="87" t="s">
        <v>2951</v>
      </c>
      <c r="BM14" s="87" t="s">
        <v>2951</v>
      </c>
      <c r="BN14" s="87" t="s">
        <v>2952</v>
      </c>
      <c r="BO14" s="87" t="s">
        <v>2951</v>
      </c>
      <c r="BP14" s="87" t="s">
        <v>2951</v>
      </c>
      <c r="BQ14" s="87" t="s">
        <v>2951</v>
      </c>
      <c r="BR14" s="87" t="s">
        <v>2951</v>
      </c>
      <c r="BS14" s="87" t="s">
        <v>2951</v>
      </c>
      <c r="BT14" s="87" t="s">
        <v>2951</v>
      </c>
      <c r="BU14" s="87" t="s">
        <v>2951</v>
      </c>
      <c r="BV14" s="87" t="s">
        <v>2951</v>
      </c>
      <c r="BW14" s="87" t="s">
        <v>2952</v>
      </c>
      <c r="BX14" s="87" t="s">
        <v>2951</v>
      </c>
      <c r="BY14" s="87" t="s">
        <v>2951</v>
      </c>
      <c r="BZ14" s="87" t="s">
        <v>2951</v>
      </c>
      <c r="CA14" s="87" t="s">
        <v>2952</v>
      </c>
      <c r="CB14" s="87" t="s">
        <v>2951</v>
      </c>
      <c r="CC14" s="87" t="s">
        <v>2952</v>
      </c>
      <c r="CD14" s="87" t="s">
        <v>2951</v>
      </c>
      <c r="CE14" s="87" t="s">
        <v>2951</v>
      </c>
      <c r="CF14" s="87" t="s">
        <v>2951</v>
      </c>
      <c r="CG14" s="151" t="str">
        <f>+Validación!DE13</f>
        <v>SI</v>
      </c>
      <c r="CH14" s="87" t="s">
        <v>2951</v>
      </c>
      <c r="CI14" s="87" t="s">
        <v>2952</v>
      </c>
      <c r="CJ14" s="87" t="s">
        <v>2952</v>
      </c>
      <c r="CK14" s="87" t="s">
        <v>2952</v>
      </c>
      <c r="CL14" s="87" t="s">
        <v>2952</v>
      </c>
      <c r="CM14" s="87" t="s">
        <v>2952</v>
      </c>
      <c r="CN14" s="87" t="s">
        <v>2952</v>
      </c>
      <c r="CO14" s="123" t="str">
        <f>'NO TOCAR'!CV14</f>
        <v xml:space="preserve">
ANEXO 1
El Anexo 1 no está diligenciado completamente
ANEXO 3
El Barrio/Municipio/Departamento diligenciado en el Anexo 3 no coincide con el Anexo 1
CERTIFICACIÓN DE LA ENTIDAD TERRITORIAL
No envía la Certificación de la Entidad Territorial firmada por el alcalde
GARANTÍA DE SERIEDAD
No envía la Póliza
La vigencia de la póliza es menor al 4/02/2025
PRESUPUESTO Y ANÁLISIS DE COSTOS
El número de Km de red de BT no coincide con el digitado en el Anexo 1
MEMORIAS DE CÁLCULO Y PLANOS ELÉCTRICOS
El numero de usuarios totales por transformador NO es igual al numero total de usuarios del proyecto
No cuenta con la declaración de cumplimiento RETIE firmada por el ingeniero diseñador 
Los datos (nombre,  km de red, # trafos) del proyecto dado en las memorias de cálculo no coinciden con el anexo 1
</v>
      </c>
      <c r="CP14" s="154" t="s">
        <v>2963</v>
      </c>
    </row>
    <row r="15" spans="2:94" s="30" customFormat="1" ht="158.44999999999999">
      <c r="B15" s="123">
        <f>+Validación!B14</f>
        <v>11</v>
      </c>
      <c r="C15" s="123" t="str">
        <f>+Validación!F14</f>
        <v>NORMALIZACIÓN DE REDES ELÉCTRICAS BARRIO DOCE DE OCTUBRE</v>
      </c>
      <c r="D15" s="123" t="str">
        <f>+Validación!E14</f>
        <v>AIR-E S.A.S. E.S.P.</v>
      </c>
      <c r="E15" s="87" t="s">
        <v>2952</v>
      </c>
      <c r="F15" s="87" t="s">
        <v>2951</v>
      </c>
      <c r="G15" s="87" t="s">
        <v>2951</v>
      </c>
      <c r="H15" s="150" t="str">
        <f>IF([1]Validación!CB14&lt;=[1]Validación!U14+[1]Validación!AH14+[1]Validación!AU14+[1]Validación!BH14+[1]Validación!BU14,"SI","NO")</f>
        <v>SI</v>
      </c>
      <c r="I15" s="87" t="s">
        <v>2951</v>
      </c>
      <c r="J15" s="87" t="s">
        <v>2951</v>
      </c>
      <c r="K15" s="87" t="s">
        <v>2951</v>
      </c>
      <c r="L15" s="87" t="s">
        <v>2951</v>
      </c>
      <c r="M15" s="87" t="s">
        <v>2952</v>
      </c>
      <c r="N15" s="87" t="s">
        <v>2951</v>
      </c>
      <c r="O15" s="87" t="s">
        <v>2951</v>
      </c>
      <c r="P15" s="87" t="s">
        <v>2951</v>
      </c>
      <c r="Q15" s="87" t="s">
        <v>2951</v>
      </c>
      <c r="R15" s="87" t="s">
        <v>2951</v>
      </c>
      <c r="S15" s="87" t="s">
        <v>2951</v>
      </c>
      <c r="T15" s="87" t="s">
        <v>2951</v>
      </c>
      <c r="U15" s="87" t="s">
        <v>2951</v>
      </c>
      <c r="V15" s="87" t="s">
        <v>2951</v>
      </c>
      <c r="W15" s="87" t="s">
        <v>2951</v>
      </c>
      <c r="X15" s="87" t="s">
        <v>2951</v>
      </c>
      <c r="Y15" s="87" t="s">
        <v>2951</v>
      </c>
      <c r="Z15" s="87" t="s">
        <v>2951</v>
      </c>
      <c r="AA15" s="87" t="s">
        <v>2951</v>
      </c>
      <c r="AB15" s="87" t="s">
        <v>2951</v>
      </c>
      <c r="AC15" s="87" t="s">
        <v>2951</v>
      </c>
      <c r="AD15" s="87" t="s">
        <v>2951</v>
      </c>
      <c r="AE15" s="87" t="s">
        <v>2951</v>
      </c>
      <c r="AF15" s="87" t="s">
        <v>2951</v>
      </c>
      <c r="AG15" s="87" t="s">
        <v>2952</v>
      </c>
      <c r="AH15" s="87" t="s">
        <v>2951</v>
      </c>
      <c r="AI15" s="87" t="s">
        <v>2951</v>
      </c>
      <c r="AJ15" s="87" t="s">
        <v>2951</v>
      </c>
      <c r="AK15" s="87" t="s">
        <v>2951</v>
      </c>
      <c r="AL15" s="87" t="s">
        <v>2951</v>
      </c>
      <c r="AM15" s="87" t="s">
        <v>2951</v>
      </c>
      <c r="AN15" s="87" t="s">
        <v>2951</v>
      </c>
      <c r="AO15" s="87" t="s">
        <v>2951</v>
      </c>
      <c r="AP15" s="87" t="s">
        <v>2951</v>
      </c>
      <c r="AQ15" s="87" t="s">
        <v>2951</v>
      </c>
      <c r="AR15" s="87" t="s">
        <v>2951</v>
      </c>
      <c r="AS15" s="87" t="s">
        <v>2951</v>
      </c>
      <c r="AT15" s="151" t="str">
        <f>+IF(Validación!O14=Validación!Q14,"SI","NO")</f>
        <v>SI</v>
      </c>
      <c r="AU15" s="87" t="s">
        <v>2951</v>
      </c>
      <c r="AV15" s="87" t="s">
        <v>2951</v>
      </c>
      <c r="AW15" s="151" t="str">
        <f>+IF(Validación!CB14&gt;Validación!U14+Validación!AH14+Validación!AU14+Validación!BH14+Validación!BU14,"NO","SI")</f>
        <v>SI</v>
      </c>
      <c r="AX15" s="87" t="s">
        <v>2951</v>
      </c>
      <c r="AY15" s="87" t="s">
        <v>2951</v>
      </c>
      <c r="AZ15" s="87" t="s">
        <v>2951</v>
      </c>
      <c r="BA15" s="87" t="s">
        <v>2952</v>
      </c>
      <c r="BB15" s="87"/>
      <c r="BC15" s="87"/>
      <c r="BD15" s="151" t="str">
        <f>+Validación!DA14</f>
        <v>NO</v>
      </c>
      <c r="BE15" s="87"/>
      <c r="BF15" s="87" t="s">
        <v>2951</v>
      </c>
      <c r="BG15" s="87" t="s">
        <v>2951</v>
      </c>
      <c r="BH15" s="87" t="s">
        <v>2951</v>
      </c>
      <c r="BI15" s="87" t="s">
        <v>2951</v>
      </c>
      <c r="BJ15" s="151" t="str">
        <f>+Validación!CU14</f>
        <v>SI</v>
      </c>
      <c r="BK15" s="152" t="str">
        <f>+Validación!DN14</f>
        <v>SI</v>
      </c>
      <c r="BL15" s="87" t="s">
        <v>2951</v>
      </c>
      <c r="BM15" s="87" t="s">
        <v>2951</v>
      </c>
      <c r="BN15" s="87" t="s">
        <v>2951</v>
      </c>
      <c r="BO15" s="87" t="s">
        <v>2951</v>
      </c>
      <c r="BP15" s="87" t="s">
        <v>2951</v>
      </c>
      <c r="BQ15" s="87" t="s">
        <v>2951</v>
      </c>
      <c r="BR15" s="87" t="s">
        <v>2951</v>
      </c>
      <c r="BS15" s="87" t="s">
        <v>2951</v>
      </c>
      <c r="BT15" s="87" t="s">
        <v>2951</v>
      </c>
      <c r="BU15" s="87" t="s">
        <v>2951</v>
      </c>
      <c r="BV15" s="87" t="s">
        <v>2951</v>
      </c>
      <c r="BW15" s="87" t="s">
        <v>2951</v>
      </c>
      <c r="BX15" s="87" t="s">
        <v>2951</v>
      </c>
      <c r="BY15" s="87" t="s">
        <v>2951</v>
      </c>
      <c r="BZ15" s="87" t="s">
        <v>2951</v>
      </c>
      <c r="CA15" s="87" t="s">
        <v>2951</v>
      </c>
      <c r="CB15" s="87" t="s">
        <v>2951</v>
      </c>
      <c r="CC15" s="87" t="s">
        <v>2952</v>
      </c>
      <c r="CD15" s="87" t="s">
        <v>2951</v>
      </c>
      <c r="CE15" s="87" t="s">
        <v>2951</v>
      </c>
      <c r="CF15" s="87" t="s">
        <v>2951</v>
      </c>
      <c r="CG15" s="151" t="str">
        <f>+Validación!DE14</f>
        <v>SI</v>
      </c>
      <c r="CH15" s="87" t="s">
        <v>2951</v>
      </c>
      <c r="CI15" s="87" t="s">
        <v>2952</v>
      </c>
      <c r="CJ15" s="87" t="s">
        <v>2952</v>
      </c>
      <c r="CK15" s="87" t="s">
        <v>2952</v>
      </c>
      <c r="CL15" s="87" t="s">
        <v>2952</v>
      </c>
      <c r="CM15" s="87" t="s">
        <v>2952</v>
      </c>
      <c r="CN15" s="87" t="s">
        <v>2952</v>
      </c>
      <c r="CO15" s="123" t="str">
        <f>'NO TOCAR'!CV15</f>
        <v xml:space="preserve">
ANEXO 1
El Anexo 1 no está diligenciado completamente
ANEXO 3
El Barrio/Municipio/Departamento diligenciado en el Anexo 3 no coincide con el Anexo 1
GARANTÍA DE SERIEDAD
No envía la Póliza
La vigencia de la póliza es menor al 4/02/2025
MEMORIAS DE CÁLCULO Y PLANOS ELÉCTRICOS
Los datos (nombre,  km de red, # trafos) del proyecto dado en las memorias de cálculo no coinciden con el anexo 1
</v>
      </c>
      <c r="CP15" s="154" t="s">
        <v>2964</v>
      </c>
    </row>
    <row r="16" spans="2:94" s="30" customFormat="1" ht="158.44999999999999">
      <c r="B16" s="123">
        <f>+Validación!B15</f>
        <v>12</v>
      </c>
      <c r="C16" s="123" t="str">
        <f>+Validación!F15</f>
        <v>NORMALIZACIÓN DE REDES ELÉCTRICAS BARRIO EL RETIRO II</v>
      </c>
      <c r="D16" s="123" t="str">
        <f>+Validación!E15</f>
        <v>AIR-E S.A.S. E.S.P.</v>
      </c>
      <c r="E16" s="87" t="s">
        <v>2952</v>
      </c>
      <c r="F16" s="87" t="s">
        <v>2951</v>
      </c>
      <c r="G16" s="87" t="s">
        <v>2951</v>
      </c>
      <c r="H16" s="150" t="str">
        <f>IF([1]Validación!CB15&lt;=[1]Validación!U15+[1]Validación!AH15+[1]Validación!AU15+[1]Validación!BH15+[1]Validación!BU15,"SI","NO")</f>
        <v>SI</v>
      </c>
      <c r="I16" s="87" t="s">
        <v>2951</v>
      </c>
      <c r="J16" s="87" t="s">
        <v>2951</v>
      </c>
      <c r="K16" s="87" t="s">
        <v>2951</v>
      </c>
      <c r="L16" s="87" t="s">
        <v>2951</v>
      </c>
      <c r="M16" s="87" t="s">
        <v>2952</v>
      </c>
      <c r="N16" s="87" t="s">
        <v>2951</v>
      </c>
      <c r="O16" s="87" t="s">
        <v>2951</v>
      </c>
      <c r="P16" s="87" t="s">
        <v>2951</v>
      </c>
      <c r="Q16" s="87" t="s">
        <v>2951</v>
      </c>
      <c r="R16" s="87" t="s">
        <v>2951</v>
      </c>
      <c r="S16" s="87" t="s">
        <v>2951</v>
      </c>
      <c r="T16" s="87" t="s">
        <v>2951</v>
      </c>
      <c r="U16" s="87" t="s">
        <v>2951</v>
      </c>
      <c r="V16" s="87" t="s">
        <v>2951</v>
      </c>
      <c r="W16" s="87" t="s">
        <v>2951</v>
      </c>
      <c r="X16" s="87" t="s">
        <v>2951</v>
      </c>
      <c r="Y16" s="87" t="s">
        <v>2951</v>
      </c>
      <c r="Z16" s="87" t="s">
        <v>2951</v>
      </c>
      <c r="AA16" s="87" t="s">
        <v>2951</v>
      </c>
      <c r="AB16" s="87" t="s">
        <v>2951</v>
      </c>
      <c r="AC16" s="87" t="s">
        <v>2951</v>
      </c>
      <c r="AD16" s="87" t="s">
        <v>2951</v>
      </c>
      <c r="AE16" s="87" t="s">
        <v>2951</v>
      </c>
      <c r="AF16" s="87" t="s">
        <v>2951</v>
      </c>
      <c r="AG16" s="87" t="s">
        <v>2952</v>
      </c>
      <c r="AH16" s="87" t="s">
        <v>2951</v>
      </c>
      <c r="AI16" s="87" t="s">
        <v>2951</v>
      </c>
      <c r="AJ16" s="87" t="s">
        <v>2951</v>
      </c>
      <c r="AK16" s="87" t="s">
        <v>2951</v>
      </c>
      <c r="AL16" s="87" t="s">
        <v>2951</v>
      </c>
      <c r="AM16" s="87" t="s">
        <v>2951</v>
      </c>
      <c r="AN16" s="87" t="s">
        <v>2951</v>
      </c>
      <c r="AO16" s="87" t="s">
        <v>2951</v>
      </c>
      <c r="AP16" s="87" t="s">
        <v>2951</v>
      </c>
      <c r="AQ16" s="87" t="s">
        <v>2951</v>
      </c>
      <c r="AR16" s="87" t="s">
        <v>2951</v>
      </c>
      <c r="AS16" s="87" t="s">
        <v>2951</v>
      </c>
      <c r="AT16" s="151" t="str">
        <f>+IF(Validación!O15=Validación!Q15,"SI","NO")</f>
        <v>SI</v>
      </c>
      <c r="AU16" s="87" t="s">
        <v>2951</v>
      </c>
      <c r="AV16" s="87" t="s">
        <v>2951</v>
      </c>
      <c r="AW16" s="151" t="str">
        <f>+IF(Validación!CB15&gt;Validación!U15+Validación!AH15+Validación!AU15+Validación!BH15+Validación!BU15,"NO","SI")</f>
        <v>SI</v>
      </c>
      <c r="AX16" s="87" t="s">
        <v>2951</v>
      </c>
      <c r="AY16" s="87" t="s">
        <v>2951</v>
      </c>
      <c r="AZ16" s="87" t="s">
        <v>2951</v>
      </c>
      <c r="BA16" s="87" t="s">
        <v>2952</v>
      </c>
      <c r="BB16" s="87"/>
      <c r="BC16" s="87"/>
      <c r="BD16" s="151" t="str">
        <f>+Validación!DA15</f>
        <v>NO</v>
      </c>
      <c r="BE16" s="87"/>
      <c r="BF16" s="87" t="s">
        <v>2951</v>
      </c>
      <c r="BG16" s="87" t="s">
        <v>2951</v>
      </c>
      <c r="BH16" s="87" t="s">
        <v>2951</v>
      </c>
      <c r="BI16" s="87" t="s">
        <v>2951</v>
      </c>
      <c r="BJ16" s="151" t="str">
        <f>+Validación!CU15</f>
        <v>SI</v>
      </c>
      <c r="BK16" s="152" t="str">
        <f>+Validación!DN15</f>
        <v>SI</v>
      </c>
      <c r="BL16" s="87" t="s">
        <v>2951</v>
      </c>
      <c r="BM16" s="87" t="s">
        <v>2951</v>
      </c>
      <c r="BN16" s="87" t="s">
        <v>2951</v>
      </c>
      <c r="BO16" s="87" t="s">
        <v>2951</v>
      </c>
      <c r="BP16" s="87" t="s">
        <v>2951</v>
      </c>
      <c r="BQ16" s="87" t="s">
        <v>2951</v>
      </c>
      <c r="BR16" s="87" t="s">
        <v>2951</v>
      </c>
      <c r="BS16" s="87" t="s">
        <v>2951</v>
      </c>
      <c r="BT16" s="87" t="s">
        <v>2951</v>
      </c>
      <c r="BU16" s="87" t="s">
        <v>2951</v>
      </c>
      <c r="BV16" s="87" t="s">
        <v>2951</v>
      </c>
      <c r="BW16" s="87" t="s">
        <v>2951</v>
      </c>
      <c r="BX16" s="87" t="s">
        <v>2951</v>
      </c>
      <c r="BY16" s="87" t="s">
        <v>2951</v>
      </c>
      <c r="BZ16" s="87" t="s">
        <v>2951</v>
      </c>
      <c r="CA16" s="87" t="s">
        <v>2951</v>
      </c>
      <c r="CB16" s="87" t="s">
        <v>2951</v>
      </c>
      <c r="CC16" s="87" t="s">
        <v>2952</v>
      </c>
      <c r="CD16" s="87" t="s">
        <v>2951</v>
      </c>
      <c r="CE16" s="87" t="s">
        <v>2951</v>
      </c>
      <c r="CF16" s="87" t="s">
        <v>2951</v>
      </c>
      <c r="CG16" s="151" t="str">
        <f>+Validación!DE15</f>
        <v>SI</v>
      </c>
      <c r="CH16" s="87" t="s">
        <v>2951</v>
      </c>
      <c r="CI16" s="87" t="s">
        <v>2952</v>
      </c>
      <c r="CJ16" s="87" t="s">
        <v>2952</v>
      </c>
      <c r="CK16" s="87" t="s">
        <v>2952</v>
      </c>
      <c r="CL16" s="87" t="s">
        <v>2952</v>
      </c>
      <c r="CM16" s="87" t="s">
        <v>2952</v>
      </c>
      <c r="CN16" s="87" t="s">
        <v>2952</v>
      </c>
      <c r="CO16" s="123" t="str">
        <f>'NO TOCAR'!CV16</f>
        <v xml:space="preserve">
ANEXO 1
El Anexo 1 no está diligenciado completamente
ANEXO 3
El Barrio/Municipio/Departamento diligenciado en el Anexo 3 no coincide con el Anexo 1
GARANTÍA DE SERIEDAD
No envía la Póliza
La vigencia de la póliza es menor al 4/02/2025
MEMORIAS DE CÁLCULO Y PLANOS ELÉCTRICOS
Los datos (nombre,  km de red, # trafos) del proyecto dado en las memorias de cálculo no coinciden con el anexo 1
</v>
      </c>
      <c r="CP16" s="154" t="s">
        <v>2964</v>
      </c>
    </row>
    <row r="17" spans="2:94" s="30" customFormat="1" ht="158.44999999999999">
      <c r="B17" s="123">
        <f>+Validación!B16</f>
        <v>13</v>
      </c>
      <c r="C17" s="123" t="str">
        <f>+Validación!F16</f>
        <v>NORMALIZACIÓN DE REDES ELÉCTRICAS BARRIO OCHO DE ENERO</v>
      </c>
      <c r="D17" s="123" t="str">
        <f>+Validación!E16</f>
        <v>AIR-E S.A.S. E.S.P.</v>
      </c>
      <c r="E17" s="87" t="s">
        <v>2952</v>
      </c>
      <c r="F17" s="87" t="s">
        <v>2951</v>
      </c>
      <c r="G17" s="87" t="s">
        <v>2951</v>
      </c>
      <c r="H17" s="150" t="str">
        <f>IF([1]Validación!CB16&lt;=[1]Validación!U16+[1]Validación!AH16+[1]Validación!AU16+[1]Validación!BH16+[1]Validación!BU16,"SI","NO")</f>
        <v>SI</v>
      </c>
      <c r="I17" s="87" t="s">
        <v>2951</v>
      </c>
      <c r="J17" s="87" t="s">
        <v>2951</v>
      </c>
      <c r="K17" s="87" t="s">
        <v>2951</v>
      </c>
      <c r="L17" s="87" t="s">
        <v>2951</v>
      </c>
      <c r="M17" s="87" t="s">
        <v>2952</v>
      </c>
      <c r="N17" s="87" t="s">
        <v>2951</v>
      </c>
      <c r="O17" s="87" t="s">
        <v>2951</v>
      </c>
      <c r="P17" s="87" t="s">
        <v>2951</v>
      </c>
      <c r="Q17" s="87" t="s">
        <v>2951</v>
      </c>
      <c r="R17" s="87" t="s">
        <v>2951</v>
      </c>
      <c r="S17" s="87" t="s">
        <v>2951</v>
      </c>
      <c r="T17" s="87" t="s">
        <v>2951</v>
      </c>
      <c r="U17" s="87" t="s">
        <v>2951</v>
      </c>
      <c r="V17" s="87" t="s">
        <v>2951</v>
      </c>
      <c r="W17" s="87" t="s">
        <v>2951</v>
      </c>
      <c r="X17" s="87" t="s">
        <v>2951</v>
      </c>
      <c r="Y17" s="87" t="s">
        <v>2951</v>
      </c>
      <c r="Z17" s="87" t="s">
        <v>2951</v>
      </c>
      <c r="AA17" s="87" t="s">
        <v>2951</v>
      </c>
      <c r="AB17" s="87" t="s">
        <v>2951</v>
      </c>
      <c r="AC17" s="87" t="s">
        <v>2951</v>
      </c>
      <c r="AD17" s="87" t="s">
        <v>2951</v>
      </c>
      <c r="AE17" s="87" t="s">
        <v>2951</v>
      </c>
      <c r="AF17" s="87" t="s">
        <v>2951</v>
      </c>
      <c r="AG17" s="87" t="s">
        <v>2952</v>
      </c>
      <c r="AH17" s="87" t="s">
        <v>2951</v>
      </c>
      <c r="AI17" s="87" t="s">
        <v>2951</v>
      </c>
      <c r="AJ17" s="87" t="s">
        <v>2951</v>
      </c>
      <c r="AK17" s="87" t="s">
        <v>2951</v>
      </c>
      <c r="AL17" s="87" t="s">
        <v>2951</v>
      </c>
      <c r="AM17" s="87" t="s">
        <v>2951</v>
      </c>
      <c r="AN17" s="87" t="s">
        <v>2951</v>
      </c>
      <c r="AO17" s="87" t="s">
        <v>2951</v>
      </c>
      <c r="AP17" s="87" t="s">
        <v>2951</v>
      </c>
      <c r="AQ17" s="87" t="s">
        <v>2951</v>
      </c>
      <c r="AR17" s="87" t="s">
        <v>2951</v>
      </c>
      <c r="AS17" s="87" t="s">
        <v>2951</v>
      </c>
      <c r="AT17" s="151" t="str">
        <f>+IF(Validación!O16=Validación!Q16,"SI","NO")</f>
        <v>SI</v>
      </c>
      <c r="AU17" s="87" t="s">
        <v>2951</v>
      </c>
      <c r="AV17" s="87" t="s">
        <v>2951</v>
      </c>
      <c r="AW17" s="151" t="str">
        <f>+IF(Validación!CB16&gt;Validación!U16+Validación!AH16+Validación!AU16+Validación!BH16+Validación!BU16,"NO","SI")</f>
        <v>SI</v>
      </c>
      <c r="AX17" s="87" t="s">
        <v>2951</v>
      </c>
      <c r="AY17" s="87" t="s">
        <v>2951</v>
      </c>
      <c r="AZ17" s="87" t="s">
        <v>2951</v>
      </c>
      <c r="BA17" s="87" t="s">
        <v>2952</v>
      </c>
      <c r="BB17" s="87"/>
      <c r="BC17" s="87"/>
      <c r="BD17" s="151" t="str">
        <f>+Validación!DA16</f>
        <v>NO</v>
      </c>
      <c r="BE17" s="87"/>
      <c r="BF17" s="87" t="s">
        <v>2951</v>
      </c>
      <c r="BG17" s="87" t="s">
        <v>2951</v>
      </c>
      <c r="BH17" s="87" t="s">
        <v>2951</v>
      </c>
      <c r="BI17" s="87" t="s">
        <v>2951</v>
      </c>
      <c r="BJ17" s="151" t="str">
        <f>+Validación!CU16</f>
        <v>SI</v>
      </c>
      <c r="BK17" s="152" t="str">
        <f>+Validación!DN16</f>
        <v>SI</v>
      </c>
      <c r="BL17" s="87" t="s">
        <v>2951</v>
      </c>
      <c r="BM17" s="87" t="s">
        <v>2951</v>
      </c>
      <c r="BN17" s="87" t="s">
        <v>2951</v>
      </c>
      <c r="BO17" s="87" t="s">
        <v>2951</v>
      </c>
      <c r="BP17" s="87" t="s">
        <v>2951</v>
      </c>
      <c r="BQ17" s="87" t="s">
        <v>2951</v>
      </c>
      <c r="BR17" s="87" t="s">
        <v>2951</v>
      </c>
      <c r="BS17" s="87" t="s">
        <v>2951</v>
      </c>
      <c r="BT17" s="87" t="s">
        <v>2951</v>
      </c>
      <c r="BU17" s="87" t="s">
        <v>2951</v>
      </c>
      <c r="BV17" s="87" t="s">
        <v>2951</v>
      </c>
      <c r="BW17" s="87" t="s">
        <v>2951</v>
      </c>
      <c r="BX17" s="87" t="s">
        <v>2951</v>
      </c>
      <c r="BY17" s="87" t="s">
        <v>2951</v>
      </c>
      <c r="BZ17" s="87" t="s">
        <v>2951</v>
      </c>
      <c r="CA17" s="87" t="s">
        <v>2951</v>
      </c>
      <c r="CB17" s="87" t="s">
        <v>2951</v>
      </c>
      <c r="CC17" s="87" t="s">
        <v>2952</v>
      </c>
      <c r="CD17" s="87" t="s">
        <v>2951</v>
      </c>
      <c r="CE17" s="87" t="s">
        <v>2951</v>
      </c>
      <c r="CF17" s="87" t="s">
        <v>2951</v>
      </c>
      <c r="CG17" s="151" t="str">
        <f>+Validación!DE16</f>
        <v>SI</v>
      </c>
      <c r="CH17" s="87" t="s">
        <v>2951</v>
      </c>
      <c r="CI17" s="87" t="s">
        <v>2952</v>
      </c>
      <c r="CJ17" s="87" t="s">
        <v>2952</v>
      </c>
      <c r="CK17" s="87" t="s">
        <v>2952</v>
      </c>
      <c r="CL17" s="87" t="s">
        <v>2952</v>
      </c>
      <c r="CM17" s="87" t="s">
        <v>2952</v>
      </c>
      <c r="CN17" s="87" t="s">
        <v>2952</v>
      </c>
      <c r="CO17" s="123" t="str">
        <f>'NO TOCAR'!CV17</f>
        <v xml:space="preserve">
ANEXO 1
El Anexo 1 no está diligenciado completamente
ANEXO 3
El Barrio/Municipio/Departamento diligenciado en el Anexo 3 no coincide con el Anexo 1
GARANTÍA DE SERIEDAD
No envía la Póliza
La vigencia de la póliza es menor al 4/02/2025
MEMORIAS DE CÁLCULO Y PLANOS ELÉCTRICOS
Los datos (nombre,  km de red, # trafos) del proyecto dado en las memorias de cálculo no coinciden con el anexo 1
</v>
      </c>
      <c r="CP17" s="154" t="s">
        <v>2964</v>
      </c>
    </row>
    <row r="18" spans="2:94" s="30" customFormat="1">
      <c r="B18" s="123">
        <f>+Validación!B17</f>
        <v>14</v>
      </c>
      <c r="C18" s="123" t="str">
        <f>+Validación!F17</f>
        <v>NORMALIZACIÓN DE REDES ELÉCTRICAS BARRIO SAN JOSE</v>
      </c>
      <c r="D18" s="123" t="str">
        <f>+Validación!E17</f>
        <v>AIR-E S.A.S. E.S.P.</v>
      </c>
      <c r="E18" s="87" t="s">
        <v>2952</v>
      </c>
      <c r="F18" s="87" t="s">
        <v>2952</v>
      </c>
      <c r="G18" s="87" t="s">
        <v>2951</v>
      </c>
      <c r="H18" s="150" t="str">
        <f>IF([1]Validación!CB17&lt;=[1]Validación!U17+[1]Validación!AH17+[1]Validación!AU17+[1]Validación!BH17+[1]Validación!BU17,"SI","NO")</f>
        <v>SI</v>
      </c>
      <c r="I18" s="87" t="s">
        <v>2951</v>
      </c>
      <c r="J18" s="87" t="s">
        <v>2951</v>
      </c>
      <c r="K18" s="87" t="s">
        <v>2951</v>
      </c>
      <c r="L18" s="87" t="s">
        <v>2951</v>
      </c>
      <c r="M18" s="87" t="s">
        <v>2952</v>
      </c>
      <c r="N18" s="87" t="s">
        <v>2951</v>
      </c>
      <c r="O18" s="87" t="s">
        <v>2951</v>
      </c>
      <c r="P18" s="87" t="s">
        <v>2951</v>
      </c>
      <c r="Q18" s="87" t="s">
        <v>2951</v>
      </c>
      <c r="R18" s="87" t="s">
        <v>2951</v>
      </c>
      <c r="S18" s="87" t="s">
        <v>2951</v>
      </c>
      <c r="T18" s="87" t="s">
        <v>2951</v>
      </c>
      <c r="U18" s="87" t="s">
        <v>2951</v>
      </c>
      <c r="V18" s="87" t="s">
        <v>2951</v>
      </c>
      <c r="W18" s="87" t="s">
        <v>2951</v>
      </c>
      <c r="X18" s="87" t="s">
        <v>2951</v>
      </c>
      <c r="Y18" s="87" t="s">
        <v>2951</v>
      </c>
      <c r="Z18" s="87" t="s">
        <v>2951</v>
      </c>
      <c r="AA18" s="87" t="s">
        <v>2951</v>
      </c>
      <c r="AB18" s="87" t="s">
        <v>2951</v>
      </c>
      <c r="AC18" s="87" t="s">
        <v>2951</v>
      </c>
      <c r="AD18" s="87" t="s">
        <v>2951</v>
      </c>
      <c r="AE18" s="87" t="s">
        <v>2951</v>
      </c>
      <c r="AF18" s="87" t="s">
        <v>2951</v>
      </c>
      <c r="AG18" s="87" t="s">
        <v>2951</v>
      </c>
      <c r="AH18" s="87" t="s">
        <v>2951</v>
      </c>
      <c r="AI18" s="87" t="s">
        <v>2951</v>
      </c>
      <c r="AJ18" s="87" t="s">
        <v>2951</v>
      </c>
      <c r="AK18" s="87" t="s">
        <v>2951</v>
      </c>
      <c r="AL18" s="87" t="s">
        <v>2951</v>
      </c>
      <c r="AM18" s="87" t="s">
        <v>2951</v>
      </c>
      <c r="AN18" s="87" t="s">
        <v>2951</v>
      </c>
      <c r="AO18" s="87" t="s">
        <v>2951</v>
      </c>
      <c r="AP18" s="87" t="s">
        <v>2951</v>
      </c>
      <c r="AQ18" s="87" t="s">
        <v>2951</v>
      </c>
      <c r="AR18" s="87" t="s">
        <v>2951</v>
      </c>
      <c r="AS18" s="87" t="s">
        <v>2951</v>
      </c>
      <c r="AT18" s="151" t="str">
        <f>+IF(Validación!O17=Validación!Q17,"SI","NO")</f>
        <v>SI</v>
      </c>
      <c r="AU18" s="87" t="s">
        <v>2951</v>
      </c>
      <c r="AV18" s="87" t="s">
        <v>2951</v>
      </c>
      <c r="AW18" s="151" t="str">
        <f>+IF(Validación!CB17&gt;Validación!U17+Validación!AH17+Validación!AU17+Validación!BH17+Validación!BU17,"NO","SI")</f>
        <v>SI</v>
      </c>
      <c r="AX18" s="87" t="s">
        <v>2951</v>
      </c>
      <c r="AY18" s="87" t="s">
        <v>2951</v>
      </c>
      <c r="AZ18" s="87" t="s">
        <v>2951</v>
      </c>
      <c r="BA18" s="87" t="s">
        <v>2952</v>
      </c>
      <c r="BB18" s="87" t="s">
        <v>2952</v>
      </c>
      <c r="BC18" s="87" t="s">
        <v>2952</v>
      </c>
      <c r="BD18" s="151" t="str">
        <f>+Validación!DA17</f>
        <v>NO</v>
      </c>
      <c r="BE18" s="87" t="s">
        <v>2952</v>
      </c>
      <c r="BF18" s="87" t="s">
        <v>2951</v>
      </c>
      <c r="BG18" s="87" t="s">
        <v>2951</v>
      </c>
      <c r="BH18" s="87" t="s">
        <v>2951</v>
      </c>
      <c r="BI18" s="87" t="s">
        <v>2951</v>
      </c>
      <c r="BJ18" s="151" t="str">
        <f>+Validación!CU17</f>
        <v>SI</v>
      </c>
      <c r="BK18" s="152" t="str">
        <f>+Validación!DN17</f>
        <v>SI</v>
      </c>
      <c r="BL18" s="87" t="s">
        <v>2951</v>
      </c>
      <c r="BM18" s="87" t="s">
        <v>2951</v>
      </c>
      <c r="BN18" s="87" t="s">
        <v>2951</v>
      </c>
      <c r="BO18" s="87" t="s">
        <v>2951</v>
      </c>
      <c r="BP18" s="87" t="s">
        <v>2951</v>
      </c>
      <c r="BQ18" s="87" t="s">
        <v>2951</v>
      </c>
      <c r="BR18" s="87" t="s">
        <v>2951</v>
      </c>
      <c r="BS18" s="87" t="s">
        <v>2951</v>
      </c>
      <c r="BT18" s="87" t="s">
        <v>2952</v>
      </c>
      <c r="BU18" s="87" t="s">
        <v>2951</v>
      </c>
      <c r="BV18" s="87" t="s">
        <v>2951</v>
      </c>
      <c r="BW18" s="87" t="s">
        <v>2951</v>
      </c>
      <c r="BX18" s="87" t="s">
        <v>2951</v>
      </c>
      <c r="BY18" s="87" t="s">
        <v>2951</v>
      </c>
      <c r="BZ18" s="87" t="s">
        <v>2951</v>
      </c>
      <c r="CA18" s="87" t="s">
        <v>2951</v>
      </c>
      <c r="CB18" s="87" t="s">
        <v>2951</v>
      </c>
      <c r="CC18" s="87" t="s">
        <v>2951</v>
      </c>
      <c r="CD18" s="87" t="s">
        <v>2951</v>
      </c>
      <c r="CE18" s="87" t="s">
        <v>2951</v>
      </c>
      <c r="CF18" s="87" t="s">
        <v>2951</v>
      </c>
      <c r="CG18" s="151" t="str">
        <f>+Validación!DE17</f>
        <v>SI</v>
      </c>
      <c r="CH18" s="87" t="s">
        <v>2952</v>
      </c>
      <c r="CI18" s="87" t="s">
        <v>2952</v>
      </c>
      <c r="CJ18" s="87" t="s">
        <v>2952</v>
      </c>
      <c r="CK18" s="87" t="s">
        <v>2952</v>
      </c>
      <c r="CL18" s="87" t="s">
        <v>2952</v>
      </c>
      <c r="CM18" s="87" t="s">
        <v>2952</v>
      </c>
      <c r="CN18" s="87" t="s">
        <v>2952</v>
      </c>
      <c r="CO18" s="123" t="str">
        <f>'NO TOCAR'!CV18</f>
        <v xml:space="preserve">
ANEXO 1
El Anexo 1 no está diligenciado completamente
La información de la pestaña "Formato de Validación" no coincide con el anexo 1
ANEXO 3
El Barrio/Municipio/Departamento diligenciado en el Anexo 3 no coincide con el Anexo 1
GARANTÍA DE SERIEDAD
No envía la Póliza
La póliza no esta firmada por el tomador y/o la aseguradora
El valor asegurado es menor al 5% del valor total del proyecto
La vigencia de la póliza es menor al 4/02/2025
No cumple con la totalidad de los amparos indicados
MEMORIAS DE CÁLCULO Y PLANOS ELÉCTRICOS
No cuenta con cuadro de cargas
</v>
      </c>
      <c r="CP18" s="87" t="s">
        <v>2965</v>
      </c>
    </row>
    <row r="19" spans="2:94" s="30" customFormat="1" ht="57.6">
      <c r="B19" s="123">
        <f>+Validación!B18</f>
        <v>15</v>
      </c>
      <c r="C19" s="123" t="str">
        <f>+Validación!F18</f>
        <v>NORMALIZACIÓN DE REDES ELÉCTRICAS BARRIO BENDICION DE DIOS</v>
      </c>
      <c r="D19" s="123" t="str">
        <f>+Validación!E18</f>
        <v>AIR-E S.A.S. E.S.P.</v>
      </c>
      <c r="E19" s="87" t="s">
        <v>2952</v>
      </c>
      <c r="F19" s="87" t="s">
        <v>2952</v>
      </c>
      <c r="G19" s="87" t="s">
        <v>2951</v>
      </c>
      <c r="H19" s="150" t="str">
        <f>IF([1]Validación!CB18&lt;=[1]Validación!U18+[1]Validación!AH18+[1]Validación!AU18+[1]Validación!BH18+[1]Validación!BU18,"SI","NO")</f>
        <v>SI</v>
      </c>
      <c r="I19" s="87" t="s">
        <v>2951</v>
      </c>
      <c r="J19" s="87" t="s">
        <v>2951</v>
      </c>
      <c r="K19" s="87" t="s">
        <v>2951</v>
      </c>
      <c r="L19" s="87" t="s">
        <v>2951</v>
      </c>
      <c r="M19" s="87" t="s">
        <v>2952</v>
      </c>
      <c r="N19" s="87" t="s">
        <v>2951</v>
      </c>
      <c r="O19" s="87" t="s">
        <v>2951</v>
      </c>
      <c r="P19" s="87" t="s">
        <v>2951</v>
      </c>
      <c r="Q19" s="87" t="s">
        <v>2951</v>
      </c>
      <c r="R19" s="87" t="s">
        <v>2951</v>
      </c>
      <c r="S19" s="87" t="s">
        <v>2951</v>
      </c>
      <c r="T19" s="87" t="s">
        <v>2951</v>
      </c>
      <c r="U19" s="87" t="s">
        <v>2951</v>
      </c>
      <c r="V19" s="87" t="s">
        <v>2951</v>
      </c>
      <c r="W19" s="87" t="s">
        <v>2951</v>
      </c>
      <c r="X19" s="87" t="s">
        <v>2951</v>
      </c>
      <c r="Y19" s="87" t="s">
        <v>2951</v>
      </c>
      <c r="Z19" s="87" t="s">
        <v>2951</v>
      </c>
      <c r="AA19" s="87" t="s">
        <v>2951</v>
      </c>
      <c r="AB19" s="87" t="s">
        <v>2951</v>
      </c>
      <c r="AC19" s="87" t="s">
        <v>2951</v>
      </c>
      <c r="AD19" s="87" t="s">
        <v>8</v>
      </c>
      <c r="AE19" s="87" t="s">
        <v>2951</v>
      </c>
      <c r="AF19" s="87" t="s">
        <v>2951</v>
      </c>
      <c r="AG19" s="87" t="s">
        <v>2952</v>
      </c>
      <c r="AH19" s="87" t="s">
        <v>2951</v>
      </c>
      <c r="AI19" s="87" t="s">
        <v>2951</v>
      </c>
      <c r="AJ19" s="87" t="s">
        <v>2951</v>
      </c>
      <c r="AK19" s="87" t="s">
        <v>2951</v>
      </c>
      <c r="AL19" s="87" t="s">
        <v>8</v>
      </c>
      <c r="AM19" s="87" t="s">
        <v>8</v>
      </c>
      <c r="AN19" s="87" t="s">
        <v>8</v>
      </c>
      <c r="AO19" s="87" t="s">
        <v>8</v>
      </c>
      <c r="AP19" s="87" t="s">
        <v>8</v>
      </c>
      <c r="AQ19" s="87" t="s">
        <v>8</v>
      </c>
      <c r="AR19" s="87" t="s">
        <v>2951</v>
      </c>
      <c r="AS19" s="87" t="s">
        <v>8</v>
      </c>
      <c r="AT19" s="151" t="str">
        <f>+IF(Validación!O18=Validación!Q18,"SI","NO")</f>
        <v>SI</v>
      </c>
      <c r="AU19" s="87" t="s">
        <v>2951</v>
      </c>
      <c r="AV19" s="87" t="s">
        <v>2951</v>
      </c>
      <c r="AW19" s="151" t="str">
        <f>+IF(Validación!CB18&gt;Validación!U18+Validación!AH18+Validación!AU18+Validación!BH18+Validación!BU18,"NO","SI")</f>
        <v>SI</v>
      </c>
      <c r="AX19" s="87" t="s">
        <v>2951</v>
      </c>
      <c r="AY19" s="87" t="s">
        <v>8</v>
      </c>
      <c r="AZ19" s="87" t="s">
        <v>2959</v>
      </c>
      <c r="BA19" s="87" t="s">
        <v>2952</v>
      </c>
      <c r="BB19" s="87" t="s">
        <v>2952</v>
      </c>
      <c r="BC19" s="87" t="s">
        <v>2952</v>
      </c>
      <c r="BD19" s="151" t="str">
        <f>+Validación!DA18</f>
        <v>NO</v>
      </c>
      <c r="BE19" s="87" t="s">
        <v>2952</v>
      </c>
      <c r="BF19" s="87" t="s">
        <v>2951</v>
      </c>
      <c r="BG19" s="87" t="s">
        <v>8</v>
      </c>
      <c r="BH19" s="87" t="s">
        <v>2959</v>
      </c>
      <c r="BI19" s="87" t="s">
        <v>2951</v>
      </c>
      <c r="BJ19" s="151" t="str">
        <f>+Validación!CU18</f>
        <v>SI</v>
      </c>
      <c r="BK19" s="152" t="str">
        <f>+Validación!DN18</f>
        <v>SI</v>
      </c>
      <c r="BL19" s="87" t="s">
        <v>2951</v>
      </c>
      <c r="BM19" s="87" t="s">
        <v>2951</v>
      </c>
      <c r="BN19" s="87" t="s">
        <v>2951</v>
      </c>
      <c r="BO19" s="87" t="s">
        <v>2951</v>
      </c>
      <c r="BP19" s="87" t="s">
        <v>2951</v>
      </c>
      <c r="BQ19" s="87" t="s">
        <v>2951</v>
      </c>
      <c r="BR19" s="87" t="s">
        <v>2951</v>
      </c>
      <c r="BS19" s="87" t="s">
        <v>2951</v>
      </c>
      <c r="BT19" s="87" t="s">
        <v>2952</v>
      </c>
      <c r="BU19" s="87" t="s">
        <v>2951</v>
      </c>
      <c r="BV19" s="87" t="s">
        <v>2951</v>
      </c>
      <c r="BW19" s="87" t="s">
        <v>2951</v>
      </c>
      <c r="BX19" s="87" t="s">
        <v>2951</v>
      </c>
      <c r="BY19" s="87" t="s">
        <v>2951</v>
      </c>
      <c r="BZ19" s="87" t="s">
        <v>2951</v>
      </c>
      <c r="CA19" s="87" t="s">
        <v>2951</v>
      </c>
      <c r="CB19" s="87" t="s">
        <v>2951</v>
      </c>
      <c r="CC19" s="87" t="s">
        <v>2951</v>
      </c>
      <c r="CD19" s="87" t="s">
        <v>2951</v>
      </c>
      <c r="CE19" s="87" t="s">
        <v>2951</v>
      </c>
      <c r="CF19" s="87" t="s">
        <v>2951</v>
      </c>
      <c r="CG19" s="151" t="str">
        <f>+Validación!DE18</f>
        <v>SI</v>
      </c>
      <c r="CH19" s="87" t="s">
        <v>2952</v>
      </c>
      <c r="CI19" s="87" t="s">
        <v>2952</v>
      </c>
      <c r="CJ19" s="87" t="s">
        <v>2952</v>
      </c>
      <c r="CK19" s="87" t="s">
        <v>2952</v>
      </c>
      <c r="CL19" s="87" t="s">
        <v>2952</v>
      </c>
      <c r="CM19" s="87" t="s">
        <v>2952</v>
      </c>
      <c r="CN19" s="87" t="s">
        <v>2952</v>
      </c>
      <c r="CO19" s="123" t="str">
        <f>'NO TOCAR'!CV19</f>
        <v xml:space="preserve">
ANEXO 1
El Anexo 1 no está diligenciado completamente
La información de la pestaña "Formato de Validación" no coincide con el anexo 1
ANEXO 3
El Barrio/Municipio/Departamento diligenciado en el Anexo 3 no coincide con el Anexo 1
GARANTÍA DE SERIEDAD
No envía la Póliza
La póliza no esta firmada por el tomador y/o la aseguradora
El valor asegurado es menor al 5% del valor total del proyecto
La vigencia de la póliza es menor al 4/02/2025
No cumple con la totalidad de los amparos indicados
MEMORIAS DE CÁLCULO Y PLANOS ELÉCTRICOS
No cuenta con cuadro de cargas
</v>
      </c>
      <c r="CP19" s="154" t="s">
        <v>2966</v>
      </c>
    </row>
    <row r="20" spans="2:94" s="30" customFormat="1" ht="72">
      <c r="B20" s="123">
        <f>+Validación!B19</f>
        <v>16</v>
      </c>
      <c r="C20" s="123" t="str">
        <f>+Validación!F19</f>
        <v>NORMALIZACIÓN DE REDES ELÉCTRICAS BARRIO OSCAR MEJIA</v>
      </c>
      <c r="D20" s="123" t="str">
        <f>+Validación!E19</f>
        <v>AIR-E S.A.S. E.S.P.</v>
      </c>
      <c r="E20" s="87" t="s">
        <v>2952</v>
      </c>
      <c r="F20" s="87" t="s">
        <v>2952</v>
      </c>
      <c r="G20" s="87" t="s">
        <v>2951</v>
      </c>
      <c r="H20" s="150" t="str">
        <f>IF([1]Validación!CB19&lt;=[1]Validación!U19+[1]Validación!AH19+[1]Validación!AU19+[1]Validación!BH19+[1]Validación!BU19,"SI","NO")</f>
        <v>SI</v>
      </c>
      <c r="I20" s="87" t="s">
        <v>2951</v>
      </c>
      <c r="J20" s="87" t="s">
        <v>2951</v>
      </c>
      <c r="K20" s="87" t="s">
        <v>2951</v>
      </c>
      <c r="L20" s="87" t="s">
        <v>2951</v>
      </c>
      <c r="M20" s="87" t="s">
        <v>2952</v>
      </c>
      <c r="N20" s="87" t="s">
        <v>2951</v>
      </c>
      <c r="O20" s="87" t="s">
        <v>2951</v>
      </c>
      <c r="P20" s="87" t="s">
        <v>8</v>
      </c>
      <c r="Q20" s="87" t="s">
        <v>2951</v>
      </c>
      <c r="R20" s="87" t="s">
        <v>8</v>
      </c>
      <c r="S20" s="87" t="s">
        <v>8</v>
      </c>
      <c r="T20" s="87" t="s">
        <v>2951</v>
      </c>
      <c r="U20" s="87" t="s">
        <v>2951</v>
      </c>
      <c r="V20" s="87" t="s">
        <v>2951</v>
      </c>
      <c r="W20" s="87" t="s">
        <v>2951</v>
      </c>
      <c r="X20" s="87" t="s">
        <v>2951</v>
      </c>
      <c r="Y20" s="87" t="s">
        <v>2951</v>
      </c>
      <c r="Z20" s="87" t="s">
        <v>2951</v>
      </c>
      <c r="AA20" s="87" t="s">
        <v>2951</v>
      </c>
      <c r="AB20" s="87" t="s">
        <v>8</v>
      </c>
      <c r="AC20" s="87" t="s">
        <v>2951</v>
      </c>
      <c r="AD20" s="87" t="s">
        <v>2951</v>
      </c>
      <c r="AE20" s="87" t="s">
        <v>2951</v>
      </c>
      <c r="AF20" s="87" t="s">
        <v>2951</v>
      </c>
      <c r="AG20" s="87" t="s">
        <v>2952</v>
      </c>
      <c r="AH20" s="87" t="s">
        <v>2951</v>
      </c>
      <c r="AI20" s="87" t="s">
        <v>8</v>
      </c>
      <c r="AJ20" s="87" t="s">
        <v>2951</v>
      </c>
      <c r="AK20" s="87" t="s">
        <v>8</v>
      </c>
      <c r="AL20" s="87" t="s">
        <v>2951</v>
      </c>
      <c r="AM20" s="87" t="s">
        <v>8</v>
      </c>
      <c r="AN20" s="87" t="s">
        <v>2951</v>
      </c>
      <c r="AO20" s="87" t="s">
        <v>2951</v>
      </c>
      <c r="AP20" s="87" t="s">
        <v>2951</v>
      </c>
      <c r="AQ20" s="87" t="s">
        <v>2951</v>
      </c>
      <c r="AR20" s="87" t="s">
        <v>2951</v>
      </c>
      <c r="AS20" s="87" t="s">
        <v>2951</v>
      </c>
      <c r="AT20" s="151" t="str">
        <f>+IF(Validación!O19=Validación!Q19,"SI","NO")</f>
        <v>SI</v>
      </c>
      <c r="AU20" s="87" t="s">
        <v>2951</v>
      </c>
      <c r="AV20" s="87" t="s">
        <v>2951</v>
      </c>
      <c r="AW20" s="151" t="str">
        <f>+IF(Validación!CB19&gt;Validación!U19+Validación!AH19+Validación!AU19+Validación!BH19+Validación!BU19,"NO","SI")</f>
        <v>SI</v>
      </c>
      <c r="AX20" s="87" t="s">
        <v>2951</v>
      </c>
      <c r="AY20" s="87" t="s">
        <v>2951</v>
      </c>
      <c r="AZ20" s="87" t="s">
        <v>2951</v>
      </c>
      <c r="BA20" s="87" t="s">
        <v>2952</v>
      </c>
      <c r="BB20" s="87" t="s">
        <v>2952</v>
      </c>
      <c r="BC20" s="87" t="s">
        <v>2952</v>
      </c>
      <c r="BD20" s="151" t="str">
        <f>+Validación!DA19</f>
        <v>NO</v>
      </c>
      <c r="BE20" s="87" t="s">
        <v>2952</v>
      </c>
      <c r="BF20" s="87" t="s">
        <v>2951</v>
      </c>
      <c r="BG20" s="87" t="s">
        <v>2951</v>
      </c>
      <c r="BH20" s="87" t="s">
        <v>2951</v>
      </c>
      <c r="BI20" s="87" t="s">
        <v>2952</v>
      </c>
      <c r="BJ20" s="151" t="str">
        <f>+Validación!CU19</f>
        <v>SI</v>
      </c>
      <c r="BK20" s="152" t="str">
        <f>+Validación!DN19</f>
        <v>SI</v>
      </c>
      <c r="BL20" s="87" t="s">
        <v>2951</v>
      </c>
      <c r="BM20" s="87" t="s">
        <v>2951</v>
      </c>
      <c r="BN20" s="87" t="s">
        <v>2951</v>
      </c>
      <c r="BO20" s="87" t="s">
        <v>2951</v>
      </c>
      <c r="BP20" s="87" t="s">
        <v>2951</v>
      </c>
      <c r="BQ20" s="87" t="s">
        <v>2951</v>
      </c>
      <c r="BR20" s="87" t="s">
        <v>2951</v>
      </c>
      <c r="BS20" s="87" t="s">
        <v>2951</v>
      </c>
      <c r="BT20" s="87" t="s">
        <v>2952</v>
      </c>
      <c r="BU20" s="87" t="s">
        <v>2951</v>
      </c>
      <c r="BV20" s="87" t="s">
        <v>2951</v>
      </c>
      <c r="BW20" s="87" t="s">
        <v>2952</v>
      </c>
      <c r="BX20" s="87" t="s">
        <v>2951</v>
      </c>
      <c r="BY20" s="87" t="s">
        <v>2951</v>
      </c>
      <c r="BZ20" s="87" t="s">
        <v>2951</v>
      </c>
      <c r="CA20" s="87" t="s">
        <v>2951</v>
      </c>
      <c r="CB20" s="87" t="s">
        <v>2951</v>
      </c>
      <c r="CC20" s="87" t="s">
        <v>2951</v>
      </c>
      <c r="CD20" s="87" t="s">
        <v>2951</v>
      </c>
      <c r="CE20" s="87" t="s">
        <v>2951</v>
      </c>
      <c r="CF20" s="87" t="s">
        <v>2951</v>
      </c>
      <c r="CG20" s="151" t="str">
        <f>+Validación!DE19</f>
        <v>SI</v>
      </c>
      <c r="CH20" s="87" t="s">
        <v>2952</v>
      </c>
      <c r="CI20" s="87" t="s">
        <v>2952</v>
      </c>
      <c r="CJ20" s="87" t="s">
        <v>2952</v>
      </c>
      <c r="CK20" s="87" t="s">
        <v>2952</v>
      </c>
      <c r="CL20" s="87" t="s">
        <v>2952</v>
      </c>
      <c r="CM20" s="87" t="s">
        <v>2952</v>
      </c>
      <c r="CN20" s="87" t="s">
        <v>2952</v>
      </c>
      <c r="CO20" s="123" t="str">
        <f>'NO TOCAR'!CV20</f>
        <v xml:space="preserve">
ANEXO 1
El Anexo 1 no está diligenciado completamente
La información de la pestaña "Formato de Validación" no coincide con el anexo 1
ANEXO 3
El Barrio/Municipio/Departamento diligenciado en el Anexo 3 no coincide con el Anexo 1
GARANTÍA DE SERIEDAD
No envía la Póliza
La póliza no esta firmada por el tomador y/o la aseguradora
El valor asegurado es menor al 5% del valor total del proyecto
La vigencia de la póliza es menor al 4/02/2025
No cumple con la totalidad de los amparos indicados
PRESUPUESTO Y ANÁLISIS DE COSTOS
El número de usuarios no coincide con el Anexo 1
MEMORIAS DE CÁLCULO Y PLANOS ELÉCTRICOS
No cuenta con cuadro de cargas
El numero de usuarios totales por transformador NO es igual al numero total de usuarios del proyecto
</v>
      </c>
      <c r="CP20" s="154" t="s">
        <v>2967</v>
      </c>
    </row>
    <row r="21" spans="2:94" s="30" customFormat="1" ht="57.6">
      <c r="B21" s="123">
        <f>+Validación!B20</f>
        <v>17</v>
      </c>
      <c r="C21" s="123" t="str">
        <f>+Validación!F20</f>
        <v>NORMALIZACIÓN DE REDES ELÉCTRICAS BARRIO SIMON BOLIVAR</v>
      </c>
      <c r="D21" s="123" t="str">
        <f>+Validación!E20</f>
        <v>AIR-E S.A.S. E.S.P.</v>
      </c>
      <c r="E21" s="87" t="s">
        <v>2952</v>
      </c>
      <c r="F21" s="87" t="s">
        <v>2952</v>
      </c>
      <c r="G21" s="87" t="s">
        <v>8</v>
      </c>
      <c r="H21" s="150" t="str">
        <f>IF([1]Validación!CB20&lt;=[1]Validación!U20+[1]Validación!AH20+[1]Validación!AU20+[1]Validación!BH20+[1]Validación!BU20,"SI","NO")</f>
        <v>SI</v>
      </c>
      <c r="I21" s="87" t="s">
        <v>2951</v>
      </c>
      <c r="J21" s="87" t="s">
        <v>2951</v>
      </c>
      <c r="K21" s="87" t="s">
        <v>2951</v>
      </c>
      <c r="L21" s="87" t="s">
        <v>2951</v>
      </c>
      <c r="M21" s="87" t="s">
        <v>2952</v>
      </c>
      <c r="N21" s="87" t="s">
        <v>2951</v>
      </c>
      <c r="O21" s="87" t="s">
        <v>2951</v>
      </c>
      <c r="P21" s="87" t="s">
        <v>2951</v>
      </c>
      <c r="Q21" s="87" t="s">
        <v>2951</v>
      </c>
      <c r="R21" s="87" t="s">
        <v>2951</v>
      </c>
      <c r="S21" s="87" t="s">
        <v>2951</v>
      </c>
      <c r="T21" s="87" t="s">
        <v>2951</v>
      </c>
      <c r="U21" s="87" t="s">
        <v>2951</v>
      </c>
      <c r="V21" s="87" t="s">
        <v>2951</v>
      </c>
      <c r="W21" s="87" t="s">
        <v>2951</v>
      </c>
      <c r="X21" s="87" t="s">
        <v>2951</v>
      </c>
      <c r="Y21" s="87" t="s">
        <v>2951</v>
      </c>
      <c r="Z21" s="87" t="s">
        <v>8</v>
      </c>
      <c r="AA21" s="87" t="s">
        <v>2951</v>
      </c>
      <c r="AB21" s="87" t="s">
        <v>2951</v>
      </c>
      <c r="AC21" s="87" t="s">
        <v>2951</v>
      </c>
      <c r="AD21" s="87" t="s">
        <v>2951</v>
      </c>
      <c r="AE21" s="87" t="s">
        <v>2951</v>
      </c>
      <c r="AF21" s="87" t="s">
        <v>2951</v>
      </c>
      <c r="AG21" s="87" t="s">
        <v>2952</v>
      </c>
      <c r="AH21" s="87" t="s">
        <v>8</v>
      </c>
      <c r="AI21" s="87" t="s">
        <v>2951</v>
      </c>
      <c r="AJ21" s="87" t="s">
        <v>2951</v>
      </c>
      <c r="AK21" s="87" t="s">
        <v>2951</v>
      </c>
      <c r="AL21" s="87" t="s">
        <v>2951</v>
      </c>
      <c r="AM21" s="87" t="s">
        <v>2951</v>
      </c>
      <c r="AN21" s="87" t="s">
        <v>2951</v>
      </c>
      <c r="AO21" s="87" t="s">
        <v>2951</v>
      </c>
      <c r="AP21" s="87" t="s">
        <v>2951</v>
      </c>
      <c r="AQ21" s="87" t="s">
        <v>2951</v>
      </c>
      <c r="AR21" s="87" t="s">
        <v>2951</v>
      </c>
      <c r="AS21" s="87" t="s">
        <v>2951</v>
      </c>
      <c r="AT21" s="151" t="str">
        <f>+IF(Validación!O20=Validación!Q20,"SI","NO")</f>
        <v>SI</v>
      </c>
      <c r="AU21" s="87" t="s">
        <v>2951</v>
      </c>
      <c r="AV21" s="87" t="s">
        <v>2951</v>
      </c>
      <c r="AW21" s="151" t="str">
        <f>+IF(Validación!CB20&gt;Validación!U20+Validación!AH20+Validación!AU20+Validación!BH20+Validación!BU20,"NO","SI")</f>
        <v>SI</v>
      </c>
      <c r="AX21" s="87" t="s">
        <v>2951</v>
      </c>
      <c r="AY21" s="87" t="s">
        <v>2951</v>
      </c>
      <c r="AZ21" s="87" t="s">
        <v>2951</v>
      </c>
      <c r="BA21" s="87" t="s">
        <v>2952</v>
      </c>
      <c r="BB21" s="87" t="s">
        <v>2952</v>
      </c>
      <c r="BC21" s="87" t="s">
        <v>2952</v>
      </c>
      <c r="BD21" s="151" t="str">
        <f>+Validación!DA20</f>
        <v>NO</v>
      </c>
      <c r="BE21" s="87" t="s">
        <v>2952</v>
      </c>
      <c r="BF21" s="87" t="s">
        <v>2951</v>
      </c>
      <c r="BG21" s="87" t="s">
        <v>2951</v>
      </c>
      <c r="BH21" s="87" t="s">
        <v>2951</v>
      </c>
      <c r="BI21" s="87" t="s">
        <v>2951</v>
      </c>
      <c r="BJ21" s="151" t="str">
        <f>+Validación!CU20</f>
        <v>SI</v>
      </c>
      <c r="BK21" s="152" t="str">
        <f>+Validación!DN20</f>
        <v>SI</v>
      </c>
      <c r="BL21" s="87" t="s">
        <v>2951</v>
      </c>
      <c r="BM21" s="87" t="s">
        <v>2951</v>
      </c>
      <c r="BN21" s="87" t="s">
        <v>2951</v>
      </c>
      <c r="BO21" s="87" t="s">
        <v>2951</v>
      </c>
      <c r="BP21" s="87" t="s">
        <v>2951</v>
      </c>
      <c r="BQ21" s="87" t="s">
        <v>2951</v>
      </c>
      <c r="BR21" s="87" t="s">
        <v>2951</v>
      </c>
      <c r="BS21" s="87" t="s">
        <v>2951</v>
      </c>
      <c r="BT21" s="87" t="s">
        <v>2952</v>
      </c>
      <c r="BU21" s="87" t="s">
        <v>2951</v>
      </c>
      <c r="BV21" s="87" t="s">
        <v>2951</v>
      </c>
      <c r="BW21" s="87" t="s">
        <v>2951</v>
      </c>
      <c r="BX21" s="87" t="s">
        <v>2951</v>
      </c>
      <c r="BY21" s="87" t="s">
        <v>2951</v>
      </c>
      <c r="BZ21" s="87" t="s">
        <v>2951</v>
      </c>
      <c r="CA21" s="87" t="s">
        <v>2951</v>
      </c>
      <c r="CB21" s="87" t="s">
        <v>2951</v>
      </c>
      <c r="CC21" s="87" t="s">
        <v>2951</v>
      </c>
      <c r="CD21" s="87" t="s">
        <v>2951</v>
      </c>
      <c r="CE21" s="87" t="s">
        <v>2951</v>
      </c>
      <c r="CF21" s="87" t="s">
        <v>2951</v>
      </c>
      <c r="CG21" s="151" t="str">
        <f>+Validación!DE20</f>
        <v>SI</v>
      </c>
      <c r="CH21" s="87" t="s">
        <v>2952</v>
      </c>
      <c r="CI21" s="87" t="s">
        <v>2952</v>
      </c>
      <c r="CJ21" s="87" t="s">
        <v>2952</v>
      </c>
      <c r="CK21" s="87" t="s">
        <v>2952</v>
      </c>
      <c r="CL21" s="87" t="s">
        <v>2952</v>
      </c>
      <c r="CM21" s="87" t="s">
        <v>2952</v>
      </c>
      <c r="CN21" s="87" t="s">
        <v>2952</v>
      </c>
      <c r="CO21" s="123" t="str">
        <f>'NO TOCAR'!CV21</f>
        <v xml:space="preserve">
ANEXO 1
El Anexo 1 no está diligenciado completamente
La información de la pestaña "Formato de Validación" no coincide con el anexo 1
ANEXO 3
El Barrio/Municipio/Departamento diligenciado en el Anexo 3 no coincide con el Anexo 1
GARANTÍA DE SERIEDAD
No envía la Póliza
La póliza no esta firmada por el tomador y/o la aseguradora
El valor asegurado es menor al 5% del valor total del proyecto
La vigencia de la póliza es menor al 4/02/2025
No cumple con la totalidad de los amparos indicados
MEMORIAS DE CÁLCULO Y PLANOS ELÉCTRICOS
No cuenta con cuadro de cargas
</v>
      </c>
      <c r="CP21" s="154" t="s">
        <v>2968</v>
      </c>
    </row>
    <row r="22" spans="2:94" s="30" customFormat="1" ht="72">
      <c r="B22" s="123">
        <f>+Validación!B21</f>
        <v>18</v>
      </c>
      <c r="C22" s="123" t="str">
        <f>+Validación!F21</f>
        <v>NORMALIZACIÓN DE REDES ELÉCTRICAS BARRIO URB ZENU MIGUEL LORA</v>
      </c>
      <c r="D22" s="123" t="str">
        <f>+Validación!E21</f>
        <v>AIR-E S.A.S. E.S.P.</v>
      </c>
      <c r="E22" s="87" t="s">
        <v>2952</v>
      </c>
      <c r="F22" s="87" t="s">
        <v>2952</v>
      </c>
      <c r="G22" s="87" t="s">
        <v>2951</v>
      </c>
      <c r="H22" s="150" t="str">
        <f>IF([1]Validación!CB21&lt;=[1]Validación!U21+[1]Validación!AH21+[1]Validación!AU21+[1]Validación!BH21+[1]Validación!BU21,"SI","NO")</f>
        <v>SI</v>
      </c>
      <c r="I22" s="87" t="s">
        <v>2951</v>
      </c>
      <c r="J22" s="87" t="s">
        <v>2951</v>
      </c>
      <c r="K22" s="87" t="s">
        <v>2951</v>
      </c>
      <c r="L22" s="87" t="s">
        <v>2951</v>
      </c>
      <c r="M22" s="87" t="s">
        <v>2952</v>
      </c>
      <c r="N22" s="87" t="s">
        <v>2951</v>
      </c>
      <c r="O22" s="87" t="s">
        <v>2951</v>
      </c>
      <c r="P22" s="87" t="s">
        <v>2951</v>
      </c>
      <c r="Q22" s="87" t="s">
        <v>2951</v>
      </c>
      <c r="R22" s="87" t="s">
        <v>2951</v>
      </c>
      <c r="S22" s="87" t="s">
        <v>2951</v>
      </c>
      <c r="T22" s="87" t="s">
        <v>2951</v>
      </c>
      <c r="U22" s="87" t="s">
        <v>2951</v>
      </c>
      <c r="V22" s="87" t="s">
        <v>2951</v>
      </c>
      <c r="W22" s="87" t="s">
        <v>2951</v>
      </c>
      <c r="X22" s="87" t="s">
        <v>2951</v>
      </c>
      <c r="Y22" s="87" t="s">
        <v>2951</v>
      </c>
      <c r="Z22" s="87" t="s">
        <v>2951</v>
      </c>
      <c r="AA22" s="87" t="s">
        <v>2951</v>
      </c>
      <c r="AB22" s="87" t="s">
        <v>2951</v>
      </c>
      <c r="AC22" s="87" t="s">
        <v>2951</v>
      </c>
      <c r="AD22" s="87" t="s">
        <v>2951</v>
      </c>
      <c r="AE22" s="87" t="s">
        <v>2951</v>
      </c>
      <c r="AF22" s="87" t="s">
        <v>2951</v>
      </c>
      <c r="AG22" s="87" t="s">
        <v>2952</v>
      </c>
      <c r="AH22" s="87" t="s">
        <v>2951</v>
      </c>
      <c r="AI22" s="87" t="s">
        <v>2951</v>
      </c>
      <c r="AJ22" s="87" t="s">
        <v>2951</v>
      </c>
      <c r="AK22" s="87" t="s">
        <v>2951</v>
      </c>
      <c r="AL22" s="87" t="s">
        <v>2951</v>
      </c>
      <c r="AM22" s="87" t="s">
        <v>2951</v>
      </c>
      <c r="AN22" s="87" t="s">
        <v>2951</v>
      </c>
      <c r="AO22" s="87" t="s">
        <v>2951</v>
      </c>
      <c r="AP22" s="87" t="s">
        <v>2951</v>
      </c>
      <c r="AQ22" s="87" t="s">
        <v>2951</v>
      </c>
      <c r="AR22" s="87" t="s">
        <v>2951</v>
      </c>
      <c r="AS22" s="87" t="s">
        <v>2951</v>
      </c>
      <c r="AT22" s="151" t="str">
        <f>+IF(Validación!O21=Validación!Q21,"SI","NO")</f>
        <v>SI</v>
      </c>
      <c r="AU22" s="87" t="s">
        <v>2951</v>
      </c>
      <c r="AV22" s="87" t="s">
        <v>2951</v>
      </c>
      <c r="AW22" s="151" t="str">
        <f>+IF(Validación!CB21&gt;Validación!U21+Validación!AH21+Validación!AU21+Validación!BH21+Validación!BU21,"NO","SI")</f>
        <v>SI</v>
      </c>
      <c r="AX22" s="87" t="s">
        <v>2951</v>
      </c>
      <c r="AY22" s="87" t="s">
        <v>2951</v>
      </c>
      <c r="AZ22" s="87" t="s">
        <v>2951</v>
      </c>
      <c r="BA22" s="87" t="s">
        <v>2952</v>
      </c>
      <c r="BB22" s="87" t="s">
        <v>2952</v>
      </c>
      <c r="BC22" s="87" t="s">
        <v>2952</v>
      </c>
      <c r="BD22" s="151" t="str">
        <f>+Validación!DA21</f>
        <v>NO</v>
      </c>
      <c r="BE22" s="87" t="s">
        <v>2952</v>
      </c>
      <c r="BF22" s="87" t="s">
        <v>2951</v>
      </c>
      <c r="BG22" s="87" t="s">
        <v>2951</v>
      </c>
      <c r="BH22" s="87" t="s">
        <v>2951</v>
      </c>
      <c r="BI22" s="87" t="s">
        <v>2952</v>
      </c>
      <c r="BJ22" s="151" t="str">
        <f>+Validación!CU21</f>
        <v>SI</v>
      </c>
      <c r="BK22" s="152" t="str">
        <f>+Validación!DN21</f>
        <v>SI</v>
      </c>
      <c r="BL22" s="87" t="s">
        <v>2951</v>
      </c>
      <c r="BM22" s="87" t="s">
        <v>2951</v>
      </c>
      <c r="BN22" s="87" t="s">
        <v>2951</v>
      </c>
      <c r="BO22" s="87" t="s">
        <v>2951</v>
      </c>
      <c r="BP22" s="87" t="s">
        <v>2951</v>
      </c>
      <c r="BQ22" s="87" t="s">
        <v>2951</v>
      </c>
      <c r="BR22" s="87" t="s">
        <v>2951</v>
      </c>
      <c r="BS22" s="87" t="s">
        <v>2951</v>
      </c>
      <c r="BT22" s="87" t="s">
        <v>2952</v>
      </c>
      <c r="BU22" s="87" t="s">
        <v>2951</v>
      </c>
      <c r="BV22" s="87" t="s">
        <v>2951</v>
      </c>
      <c r="BW22" s="87" t="s">
        <v>2952</v>
      </c>
      <c r="BX22" s="87" t="s">
        <v>2951</v>
      </c>
      <c r="BY22" s="87" t="s">
        <v>2951</v>
      </c>
      <c r="BZ22" s="87" t="s">
        <v>2951</v>
      </c>
      <c r="CA22" s="87" t="s">
        <v>2951</v>
      </c>
      <c r="CB22" s="87" t="s">
        <v>2951</v>
      </c>
      <c r="CC22" s="87" t="s">
        <v>2951</v>
      </c>
      <c r="CD22" s="87" t="s">
        <v>2951</v>
      </c>
      <c r="CE22" s="87" t="s">
        <v>2951</v>
      </c>
      <c r="CF22" s="87" t="s">
        <v>2951</v>
      </c>
      <c r="CG22" s="151" t="str">
        <f>+Validación!DE21</f>
        <v>SI</v>
      </c>
      <c r="CH22" s="87" t="s">
        <v>2952</v>
      </c>
      <c r="CI22" s="87" t="s">
        <v>2952</v>
      </c>
      <c r="CJ22" s="87" t="s">
        <v>2952</v>
      </c>
      <c r="CK22" s="87" t="s">
        <v>2952</v>
      </c>
      <c r="CL22" s="87" t="s">
        <v>2952</v>
      </c>
      <c r="CM22" s="87" t="s">
        <v>2952</v>
      </c>
      <c r="CN22" s="87" t="s">
        <v>2952</v>
      </c>
      <c r="CO22" s="123" t="str">
        <f>'NO TOCAR'!CV22</f>
        <v xml:space="preserve">
ANEXO 1
El Anexo 1 no está diligenciado completamente
La información de la pestaña "Formato de Validación" no coincide con el anexo 1
ANEXO 3
El Barrio/Municipio/Departamento diligenciado en el Anexo 3 no coincide con el Anexo 1
GARANTÍA DE SERIEDAD
No envía la Póliza
La póliza no esta firmada por el tomador y/o la aseguradora
El valor asegurado es menor al 5% del valor total del proyecto
La vigencia de la póliza es menor al 4/02/2025
No cumple con la totalidad de los amparos indicados
PRESUPUESTO Y ANÁLISIS DE COSTOS
El número de usuarios no coincide con el Anexo 1
MEMORIAS DE CÁLCULO Y PLANOS ELÉCTRICOS
No cuenta con cuadro de cargas
El numero de usuarios totales por transformador NO es igual al numero total de usuarios del proyecto
</v>
      </c>
      <c r="CP22" s="154" t="s">
        <v>2969</v>
      </c>
    </row>
    <row r="23" spans="2:94" s="30" customFormat="1" ht="72">
      <c r="B23" s="123">
        <f>+Validación!B22</f>
        <v>19</v>
      </c>
      <c r="C23" s="123" t="str">
        <f>+Validación!F22</f>
        <v>NORMALIZACIÓN DE REDES ELÉCTRICAS BARRIO VILLA USI</v>
      </c>
      <c r="D23" s="123" t="str">
        <f>+Validación!E22</f>
        <v>AIR-E S.A.S. E.S.P.</v>
      </c>
      <c r="E23" s="87" t="s">
        <v>2952</v>
      </c>
      <c r="F23" s="87" t="s">
        <v>2952</v>
      </c>
      <c r="G23" s="87" t="s">
        <v>2951</v>
      </c>
      <c r="H23" s="150" t="str">
        <f>IF([1]Validación!CB22&lt;=[1]Validación!U22+[1]Validación!AH22+[1]Validación!AU22+[1]Validación!BH22+[1]Validación!BU22,"SI","NO")</f>
        <v>SI</v>
      </c>
      <c r="I23" s="87" t="s">
        <v>2951</v>
      </c>
      <c r="J23" s="87" t="s">
        <v>2951</v>
      </c>
      <c r="K23" s="87" t="s">
        <v>2951</v>
      </c>
      <c r="L23" s="87" t="s">
        <v>2951</v>
      </c>
      <c r="M23" s="87" t="s">
        <v>2952</v>
      </c>
      <c r="N23" s="87" t="s">
        <v>2951</v>
      </c>
      <c r="O23" s="87" t="s">
        <v>2951</v>
      </c>
      <c r="P23" s="87" t="s">
        <v>2951</v>
      </c>
      <c r="Q23" s="87" t="s">
        <v>2951</v>
      </c>
      <c r="R23" s="87" t="s">
        <v>2951</v>
      </c>
      <c r="S23" s="87" t="s">
        <v>2951</v>
      </c>
      <c r="T23" s="87" t="s">
        <v>2951</v>
      </c>
      <c r="U23" s="87" t="s">
        <v>2951</v>
      </c>
      <c r="V23" s="87" t="s">
        <v>2951</v>
      </c>
      <c r="W23" s="87" t="s">
        <v>2951</v>
      </c>
      <c r="X23" s="87" t="s">
        <v>2951</v>
      </c>
      <c r="Y23" s="87" t="s">
        <v>2951</v>
      </c>
      <c r="Z23" s="87" t="s">
        <v>2951</v>
      </c>
      <c r="AA23" s="87" t="s">
        <v>2951</v>
      </c>
      <c r="AB23" s="87" t="s">
        <v>2951</v>
      </c>
      <c r="AC23" s="87" t="s">
        <v>2951</v>
      </c>
      <c r="AD23" s="87" t="s">
        <v>2951</v>
      </c>
      <c r="AE23" s="87" t="s">
        <v>2959</v>
      </c>
      <c r="AF23" s="87" t="s">
        <v>2951</v>
      </c>
      <c r="AG23" s="87" t="s">
        <v>2952</v>
      </c>
      <c r="AH23" s="87" t="s">
        <v>2951</v>
      </c>
      <c r="AI23" s="87" t="s">
        <v>2951</v>
      </c>
      <c r="AJ23" s="87" t="s">
        <v>2951</v>
      </c>
      <c r="AK23" s="87" t="s">
        <v>2951</v>
      </c>
      <c r="AL23" s="87" t="s">
        <v>2951</v>
      </c>
      <c r="AM23" s="87" t="s">
        <v>2951</v>
      </c>
      <c r="AN23" s="87" t="s">
        <v>2951</v>
      </c>
      <c r="AO23" s="87" t="s">
        <v>2951</v>
      </c>
      <c r="AP23" s="87" t="s">
        <v>2951</v>
      </c>
      <c r="AQ23" s="87" t="s">
        <v>2951</v>
      </c>
      <c r="AR23" s="87" t="s">
        <v>2951</v>
      </c>
      <c r="AS23" s="87" t="s">
        <v>2951</v>
      </c>
      <c r="AT23" s="151" t="str">
        <f>+IF(Validación!O22=Validación!Q22,"SI","NO")</f>
        <v>SI</v>
      </c>
      <c r="AU23" s="87" t="s">
        <v>2951</v>
      </c>
      <c r="AV23" s="87" t="s">
        <v>2951</v>
      </c>
      <c r="AW23" s="151" t="str">
        <f>+IF(Validación!CB22&gt;Validación!U22+Validación!AH22+Validación!AU22+Validación!BH22+Validación!BU22,"NO","SI")</f>
        <v>SI</v>
      </c>
      <c r="AX23" s="87" t="s">
        <v>2951</v>
      </c>
      <c r="AY23" s="87" t="s">
        <v>2951</v>
      </c>
      <c r="AZ23" s="87" t="s">
        <v>2951</v>
      </c>
      <c r="BA23" s="87" t="s">
        <v>2952</v>
      </c>
      <c r="BB23" s="87" t="s">
        <v>2952</v>
      </c>
      <c r="BC23" s="87" t="s">
        <v>2952</v>
      </c>
      <c r="BD23" s="151" t="str">
        <f>+Validación!DA22</f>
        <v>NO</v>
      </c>
      <c r="BE23" s="87" t="s">
        <v>2952</v>
      </c>
      <c r="BF23" s="87" t="s">
        <v>2951</v>
      </c>
      <c r="BG23" s="87" t="s">
        <v>2951</v>
      </c>
      <c r="BH23" s="87" t="s">
        <v>2951</v>
      </c>
      <c r="BI23" s="87" t="s">
        <v>2952</v>
      </c>
      <c r="BJ23" s="151" t="str">
        <f>+Validación!CU22</f>
        <v>SI</v>
      </c>
      <c r="BK23" s="152" t="str">
        <f>+Validación!DN22</f>
        <v>SI</v>
      </c>
      <c r="BL23" s="87" t="s">
        <v>2951</v>
      </c>
      <c r="BM23" s="87" t="s">
        <v>2951</v>
      </c>
      <c r="BN23" s="87" t="s">
        <v>2951</v>
      </c>
      <c r="BO23" s="87" t="s">
        <v>2951</v>
      </c>
      <c r="BP23" s="87" t="s">
        <v>2951</v>
      </c>
      <c r="BQ23" s="87" t="s">
        <v>2951</v>
      </c>
      <c r="BR23" s="87" t="s">
        <v>2951</v>
      </c>
      <c r="BS23" s="87" t="s">
        <v>2951</v>
      </c>
      <c r="BT23" s="87" t="s">
        <v>2952</v>
      </c>
      <c r="BU23" s="87" t="s">
        <v>2951</v>
      </c>
      <c r="BV23" s="87" t="s">
        <v>2951</v>
      </c>
      <c r="BW23" s="87" t="s">
        <v>2952</v>
      </c>
      <c r="BX23" s="87" t="s">
        <v>2951</v>
      </c>
      <c r="BY23" s="87" t="s">
        <v>2951</v>
      </c>
      <c r="BZ23" s="87" t="s">
        <v>2951</v>
      </c>
      <c r="CA23" s="87" t="s">
        <v>2951</v>
      </c>
      <c r="CB23" s="87" t="s">
        <v>2951</v>
      </c>
      <c r="CC23" s="87" t="s">
        <v>2951</v>
      </c>
      <c r="CD23" s="87" t="s">
        <v>2951</v>
      </c>
      <c r="CE23" s="87" t="s">
        <v>2951</v>
      </c>
      <c r="CF23" s="87" t="s">
        <v>2951</v>
      </c>
      <c r="CG23" s="151" t="str">
        <f>+Validación!DE22</f>
        <v>SI</v>
      </c>
      <c r="CH23" s="87" t="s">
        <v>2952</v>
      </c>
      <c r="CI23" s="87" t="s">
        <v>2952</v>
      </c>
      <c r="CJ23" s="87" t="s">
        <v>2952</v>
      </c>
      <c r="CK23" s="87" t="s">
        <v>2952</v>
      </c>
      <c r="CL23" s="87" t="s">
        <v>2952</v>
      </c>
      <c r="CM23" s="87" t="s">
        <v>2952</v>
      </c>
      <c r="CN23" s="87" t="s">
        <v>2952</v>
      </c>
      <c r="CO23" s="123" t="str">
        <f>'NO TOCAR'!CV23</f>
        <v xml:space="preserve">
ANEXO 1
El Anexo 1 no está diligenciado completamente
La información de la pestaña "Formato de Validación" no coincide con el anexo 1
ANEXO 3
El Barrio/Municipio/Departamento diligenciado en el Anexo 3 no coincide con el Anexo 1
GARANTÍA DE SERIEDAD
No envía la Póliza
La póliza no esta firmada por el tomador y/o la aseguradora
El valor asegurado es menor al 5% del valor total del proyecto
La vigencia de la póliza es menor al 4/02/2025
No cumple con la totalidad de los amparos indicados
PRESUPUESTO Y ANÁLISIS DE COSTOS
El número de usuarios no coincide con el Anexo 1
MEMORIAS DE CÁLCULO Y PLANOS ELÉCTRICOS
No cuenta con cuadro de cargas
El numero de usuarios totales por transformador NO es igual al numero total de usuarios del proyecto
</v>
      </c>
      <c r="CP23" s="154" t="s">
        <v>2970</v>
      </c>
    </row>
    <row r="24" spans="2:94" s="30" customFormat="1" ht="57.6">
      <c r="B24" s="123">
        <f>+Validación!B23</f>
        <v>20</v>
      </c>
      <c r="C24" s="123" t="str">
        <f>+Validación!F23</f>
        <v>NORMALIZACIÓN DE REDES ELÉCTRICAS BARRIO LOMA FRESCA Y MANZANILLO</v>
      </c>
      <c r="D24" s="123" t="str">
        <f>+Validación!E23</f>
        <v>AIR-E S.A.S. E.S.P.</v>
      </c>
      <c r="E24" s="87" t="s">
        <v>2952</v>
      </c>
      <c r="F24" s="87" t="s">
        <v>2952</v>
      </c>
      <c r="G24" s="87" t="s">
        <v>2951</v>
      </c>
      <c r="H24" s="150" t="str">
        <f>IF([1]Validación!CB23&lt;=[1]Validación!U23+[1]Validación!AH23+[1]Validación!AU23+[1]Validación!BH23+[1]Validación!BU23,"SI","NO")</f>
        <v>SI</v>
      </c>
      <c r="I24" s="87" t="s">
        <v>2951</v>
      </c>
      <c r="J24" s="87" t="s">
        <v>2951</v>
      </c>
      <c r="K24" s="87" t="s">
        <v>2951</v>
      </c>
      <c r="L24" s="86" t="s">
        <v>2951</v>
      </c>
      <c r="M24" s="87" t="s">
        <v>2952</v>
      </c>
      <c r="N24" s="87" t="s">
        <v>2951</v>
      </c>
      <c r="O24" s="87" t="s">
        <v>2951</v>
      </c>
      <c r="P24" s="87" t="s">
        <v>2951</v>
      </c>
      <c r="Q24" s="87" t="s">
        <v>2951</v>
      </c>
      <c r="R24" s="87" t="s">
        <v>2951</v>
      </c>
      <c r="S24" s="87" t="s">
        <v>2951</v>
      </c>
      <c r="T24" s="87" t="s">
        <v>2951</v>
      </c>
      <c r="U24" s="87" t="s">
        <v>2951</v>
      </c>
      <c r="V24" s="87" t="s">
        <v>2951</v>
      </c>
      <c r="W24" s="87" t="s">
        <v>2952</v>
      </c>
      <c r="X24" s="87" t="s">
        <v>2952</v>
      </c>
      <c r="Y24" s="87" t="s">
        <v>2952</v>
      </c>
      <c r="Z24" s="87" t="s">
        <v>2952</v>
      </c>
      <c r="AA24" s="87" t="s">
        <v>2952</v>
      </c>
      <c r="AB24" s="87" t="s">
        <v>2952</v>
      </c>
      <c r="AC24" s="87" t="s">
        <v>2952</v>
      </c>
      <c r="AD24" s="87" t="s">
        <v>2952</v>
      </c>
      <c r="AE24" s="87" t="s">
        <v>2952</v>
      </c>
      <c r="AF24" s="87" t="s">
        <v>2952</v>
      </c>
      <c r="AG24" s="87" t="s">
        <v>2952</v>
      </c>
      <c r="AH24" s="87" t="s">
        <v>2952</v>
      </c>
      <c r="AI24" s="87" t="s">
        <v>2951</v>
      </c>
      <c r="AJ24" s="87" t="s">
        <v>2951</v>
      </c>
      <c r="AK24" s="87" t="s">
        <v>8</v>
      </c>
      <c r="AL24" s="87" t="s">
        <v>2951</v>
      </c>
      <c r="AM24" s="87" t="s">
        <v>2951</v>
      </c>
      <c r="AN24" s="87" t="s">
        <v>2951</v>
      </c>
      <c r="AO24" s="87" t="s">
        <v>8</v>
      </c>
      <c r="AP24" s="87" t="s">
        <v>2951</v>
      </c>
      <c r="AQ24" s="87" t="s">
        <v>2951</v>
      </c>
      <c r="AR24" s="87" t="s">
        <v>2951</v>
      </c>
      <c r="AS24" s="87" t="s">
        <v>2951</v>
      </c>
      <c r="AT24" s="151" t="str">
        <f>+IF(Validación!O23=Validación!Q23,"SI","NO")</f>
        <v>SI</v>
      </c>
      <c r="AU24" s="87" t="s">
        <v>2951</v>
      </c>
      <c r="AV24" s="87" t="s">
        <v>2951</v>
      </c>
      <c r="AW24" s="151" t="str">
        <f>+IF(Validación!CB23&gt;Validación!U23+Validación!AH23+Validación!AU23+Validación!BH23+Validación!BU23,"NO","SI")</f>
        <v>SI</v>
      </c>
      <c r="AX24" s="87" t="s">
        <v>2951</v>
      </c>
      <c r="AY24" s="87" t="s">
        <v>2951</v>
      </c>
      <c r="AZ24" s="87" t="s">
        <v>2951</v>
      </c>
      <c r="BA24" s="87" t="s">
        <v>2952</v>
      </c>
      <c r="BB24" s="87" t="s">
        <v>2952</v>
      </c>
      <c r="BC24" s="87" t="s">
        <v>2952</v>
      </c>
      <c r="BD24" s="151" t="str">
        <f>+Validación!DA23</f>
        <v>NO</v>
      </c>
      <c r="BE24" s="87" t="s">
        <v>2952</v>
      </c>
      <c r="BF24" s="87" t="s">
        <v>2951</v>
      </c>
      <c r="BG24" s="87" t="s">
        <v>2951</v>
      </c>
      <c r="BH24" s="87" t="s">
        <v>2951</v>
      </c>
      <c r="BI24" s="87" t="s">
        <v>2951</v>
      </c>
      <c r="BJ24" s="151" t="str">
        <f>+Validación!CU23</f>
        <v>SI</v>
      </c>
      <c r="BK24" s="152" t="str">
        <f>+Validación!DN23</f>
        <v>SI</v>
      </c>
      <c r="BL24" s="87" t="s">
        <v>2951</v>
      </c>
      <c r="BM24" s="87" t="s">
        <v>2951</v>
      </c>
      <c r="BN24" s="87" t="s">
        <v>2951</v>
      </c>
      <c r="BO24" s="87" t="s">
        <v>2951</v>
      </c>
      <c r="BP24" s="87" t="s">
        <v>2951</v>
      </c>
      <c r="BQ24" s="87" t="s">
        <v>2951</v>
      </c>
      <c r="BR24" s="87" t="s">
        <v>2951</v>
      </c>
      <c r="BS24" s="87" t="s">
        <v>2951</v>
      </c>
      <c r="BT24" s="87" t="s">
        <v>2952</v>
      </c>
      <c r="BU24" s="87" t="s">
        <v>2951</v>
      </c>
      <c r="BV24" s="87" t="s">
        <v>2951</v>
      </c>
      <c r="BW24" s="87" t="s">
        <v>2951</v>
      </c>
      <c r="BX24" s="87" t="s">
        <v>2951</v>
      </c>
      <c r="BY24" s="87" t="s">
        <v>2951</v>
      </c>
      <c r="BZ24" s="87" t="s">
        <v>2951</v>
      </c>
      <c r="CA24" s="87" t="s">
        <v>2951</v>
      </c>
      <c r="CB24" s="87" t="s">
        <v>2951</v>
      </c>
      <c r="CC24" s="87" t="s">
        <v>2951</v>
      </c>
      <c r="CD24" s="87" t="s">
        <v>2951</v>
      </c>
      <c r="CE24" s="87" t="s">
        <v>2951</v>
      </c>
      <c r="CF24" s="87" t="s">
        <v>2951</v>
      </c>
      <c r="CG24" s="151" t="str">
        <f>+Validación!DE23</f>
        <v>SI</v>
      </c>
      <c r="CH24" s="87" t="s">
        <v>2952</v>
      </c>
      <c r="CI24" s="87" t="s">
        <v>2952</v>
      </c>
      <c r="CJ24" s="87" t="s">
        <v>2952</v>
      </c>
      <c r="CK24" s="87" t="s">
        <v>2952</v>
      </c>
      <c r="CL24" s="87" t="s">
        <v>2952</v>
      </c>
      <c r="CM24" s="87" t="s">
        <v>2952</v>
      </c>
      <c r="CN24" s="87" t="s">
        <v>2952</v>
      </c>
      <c r="CO24" s="123" t="str">
        <f>'NO TOCAR'!CV24</f>
        <v xml:space="preserve">
ANEXO 1
El Anexo 1 no está diligenciado completamente
La información de la pestaña "Formato de Validación" no coincide con el anexo 1
ANEXO 3
El Barrio/Municipio/Departamento diligenciado en el Anexo 3 no coincide con el Anexo 1
CERTIFICACIÓN DE LA ENTIDAD TERRITORIAL
No envía la Certificación de la Entidad Territorial firmada por el alcalde
El Barrio/Municipio/Departamento diligenciado en la certificación del la Entidad Territorial no coincide con el Anexo 1
No establece la estratificación actual del barrio a Normalizar
No establece la estratificación resultante después de la normalización de redes
No establece que el proyecto se encuentra incluido en el POT 
No establece el compromiso para gestionar los recursos de la infraestructura de alumbrado público
No establece que el barrio a normalizar no esté ubicado en una zona de alto riesgo.
No establece que no existen litigios por las propiedades de los terrenos en que se encuentra ubicado el barrio.
No establece que conoce y está de acuerdo con el tipo de medida a utilizar en los proyectos, especificando el tipo de medida.
No establece el no haber presentado el proyecto a otros fondos, ni se le han asignado recursos para su ejecución
No es expedida en la fecha actual de la convocatoria PRONE.
GARANTÍA DE SERIEDAD
No envía la Póliza
La póliza no esta firmada por el tomador y/o la aseguradora
El valor asegurado es menor al 5% del valor total del proyecto
La vigencia de la póliza es menor al 4/02/2025
No cumple con la totalidad de los amparos indicados
MEMORIAS DE CÁLCULO Y PLANOS ELÉCTRICOS
No cuenta con cuadro de cargas
</v>
      </c>
      <c r="CP24" s="154" t="s">
        <v>2971</v>
      </c>
    </row>
    <row r="25" spans="2:94" s="30" customFormat="1" ht="409.6">
      <c r="B25" s="123">
        <f>+Validación!B24</f>
        <v>21</v>
      </c>
      <c r="C25" s="123" t="str">
        <f>+Validación!F24</f>
        <v>NORMALIZACIÓN DE REDES ELÉCTRICAS BARRIO LOS OLIVOS</v>
      </c>
      <c r="D25" s="123" t="str">
        <f>+Validación!E24</f>
        <v>AIR-E S.A.S. E.S.P.</v>
      </c>
      <c r="E25" s="87" t="s">
        <v>2952</v>
      </c>
      <c r="F25" s="87" t="s">
        <v>2952</v>
      </c>
      <c r="G25" s="87" t="s">
        <v>2951</v>
      </c>
      <c r="H25" s="150" t="str">
        <f>IF([1]Validación!CB24&lt;=[1]Validación!U24+[1]Validación!AH24+[1]Validación!AU24+[1]Validación!BH24+[1]Validación!BU24,"SI","NO")</f>
        <v>SI</v>
      </c>
      <c r="I25" s="87" t="s">
        <v>2951</v>
      </c>
      <c r="J25" s="87" t="s">
        <v>2951</v>
      </c>
      <c r="K25" s="87" t="s">
        <v>2951</v>
      </c>
      <c r="L25" s="87" t="s">
        <v>2951</v>
      </c>
      <c r="M25" s="87" t="s">
        <v>2952</v>
      </c>
      <c r="N25" s="87" t="s">
        <v>2951</v>
      </c>
      <c r="O25" s="87" t="s">
        <v>2951</v>
      </c>
      <c r="P25" s="87" t="s">
        <v>2951</v>
      </c>
      <c r="Q25" s="87" t="s">
        <v>2951</v>
      </c>
      <c r="R25" s="87" t="s">
        <v>2951</v>
      </c>
      <c r="S25" s="87" t="s">
        <v>2951</v>
      </c>
      <c r="T25" s="87" t="s">
        <v>2951</v>
      </c>
      <c r="U25" s="87" t="s">
        <v>2951</v>
      </c>
      <c r="V25" s="87" t="s">
        <v>2951</v>
      </c>
      <c r="W25" s="87" t="s">
        <v>2952</v>
      </c>
      <c r="X25" s="87"/>
      <c r="Y25" s="87"/>
      <c r="Z25" s="87"/>
      <c r="AA25" s="87"/>
      <c r="AB25" s="87"/>
      <c r="AC25" s="87"/>
      <c r="AD25" s="87"/>
      <c r="AE25" s="87"/>
      <c r="AF25" s="87"/>
      <c r="AG25" s="87"/>
      <c r="AH25" s="87"/>
      <c r="AI25" s="87" t="s">
        <v>2951</v>
      </c>
      <c r="AJ25" s="87" t="s">
        <v>2951</v>
      </c>
      <c r="AK25" s="87" t="s">
        <v>2951</v>
      </c>
      <c r="AL25" s="87" t="s">
        <v>2951</v>
      </c>
      <c r="AM25" s="87" t="s">
        <v>2951</v>
      </c>
      <c r="AN25" s="87" t="s">
        <v>2951</v>
      </c>
      <c r="AO25" s="87" t="s">
        <v>2951</v>
      </c>
      <c r="AP25" s="87" t="s">
        <v>2951</v>
      </c>
      <c r="AQ25" s="87" t="s">
        <v>2951</v>
      </c>
      <c r="AR25" s="87" t="s">
        <v>2951</v>
      </c>
      <c r="AS25" s="87" t="s">
        <v>2951</v>
      </c>
      <c r="AT25" s="151" t="str">
        <f>+IF(Validación!O24=Validación!Q24,"SI","NO")</f>
        <v>SI</v>
      </c>
      <c r="AU25" s="87" t="s">
        <v>2951</v>
      </c>
      <c r="AV25" s="87" t="s">
        <v>2951</v>
      </c>
      <c r="AW25" s="151" t="str">
        <f>+IF(Validación!CB24&gt;Validación!U24+Validación!AH24+Validación!AU24+Validación!BH24+Validación!BU24,"NO","SI")</f>
        <v>SI</v>
      </c>
      <c r="AX25" s="87" t="s">
        <v>2951</v>
      </c>
      <c r="AY25" s="87" t="s">
        <v>2951</v>
      </c>
      <c r="AZ25" s="87" t="s">
        <v>2951</v>
      </c>
      <c r="BA25" s="87" t="s">
        <v>2952</v>
      </c>
      <c r="BB25" s="87"/>
      <c r="BC25" s="87"/>
      <c r="BD25" s="151" t="str">
        <f>+Validación!DA24</f>
        <v>NO</v>
      </c>
      <c r="BE25" s="87"/>
      <c r="BF25" s="87" t="s">
        <v>2951</v>
      </c>
      <c r="BG25" s="87" t="s">
        <v>2951</v>
      </c>
      <c r="BH25" s="87" t="s">
        <v>2951</v>
      </c>
      <c r="BI25" s="87" t="s">
        <v>2951</v>
      </c>
      <c r="BJ25" s="151" t="str">
        <f>+Validación!CU24</f>
        <v>SI</v>
      </c>
      <c r="BK25" s="152" t="str">
        <f>+Validación!DN24</f>
        <v>SI</v>
      </c>
      <c r="BL25" s="87" t="s">
        <v>2951</v>
      </c>
      <c r="BM25" s="87" t="s">
        <v>2951</v>
      </c>
      <c r="BN25" s="87" t="s">
        <v>2951</v>
      </c>
      <c r="BO25" s="87" t="s">
        <v>2951</v>
      </c>
      <c r="BP25" s="87" t="s">
        <v>2951</v>
      </c>
      <c r="BQ25" s="87" t="s">
        <v>2951</v>
      </c>
      <c r="BR25" s="87" t="s">
        <v>2951</v>
      </c>
      <c r="BS25" s="87" t="s">
        <v>2951</v>
      </c>
      <c r="BT25" s="87" t="s">
        <v>2951</v>
      </c>
      <c r="BU25" s="87" t="s">
        <v>2951</v>
      </c>
      <c r="BV25" s="87" t="s">
        <v>2951</v>
      </c>
      <c r="BW25" s="87" t="s">
        <v>2951</v>
      </c>
      <c r="BX25" s="87" t="s">
        <v>2951</v>
      </c>
      <c r="BY25" s="87" t="s">
        <v>2951</v>
      </c>
      <c r="BZ25" s="87" t="s">
        <v>2951</v>
      </c>
      <c r="CA25" s="87" t="s">
        <v>2951</v>
      </c>
      <c r="CB25" s="87" t="s">
        <v>2951</v>
      </c>
      <c r="CC25" s="87" t="s">
        <v>2952</v>
      </c>
      <c r="CD25" s="87" t="s">
        <v>2951</v>
      </c>
      <c r="CE25" s="87" t="s">
        <v>2951</v>
      </c>
      <c r="CF25" s="87" t="s">
        <v>2951</v>
      </c>
      <c r="CG25" s="151" t="str">
        <f>+Validación!DE24</f>
        <v>SI</v>
      </c>
      <c r="CH25" s="87" t="s">
        <v>2951</v>
      </c>
      <c r="CI25" s="87" t="s">
        <v>2952</v>
      </c>
      <c r="CJ25" s="87" t="s">
        <v>2952</v>
      </c>
      <c r="CK25" s="87" t="s">
        <v>2952</v>
      </c>
      <c r="CL25" s="87" t="s">
        <v>2952</v>
      </c>
      <c r="CM25" s="87" t="s">
        <v>2952</v>
      </c>
      <c r="CN25" s="87" t="s">
        <v>2952</v>
      </c>
      <c r="CO25" s="123" t="e">
        <f>'NO TOCAR'!CV25</f>
        <v>#REF!</v>
      </c>
      <c r="CP25" s="154" t="s">
        <v>2972</v>
      </c>
    </row>
    <row r="26" spans="2:94" s="30" customFormat="1" ht="302.45">
      <c r="B26" s="123">
        <f>+Validación!B25</f>
        <v>22</v>
      </c>
      <c r="C26" s="123" t="str">
        <f>+Validación!F25</f>
        <v>NORMALIZACIÓN DE REDES ELÉCTRICAS BARRIO FONSECA SIOSI</v>
      </c>
      <c r="D26" s="123" t="str">
        <f>+Validación!E25</f>
        <v>AIR-E S.A.S. E.S.P.</v>
      </c>
      <c r="E26" s="87" t="s">
        <v>2952</v>
      </c>
      <c r="F26" s="87" t="s">
        <v>2952</v>
      </c>
      <c r="G26" s="87" t="s">
        <v>2951</v>
      </c>
      <c r="H26" s="150" t="str">
        <f>IF([1]Validación!CB25&lt;=[1]Validación!U25+[1]Validación!AH25+[1]Validación!AU25+[1]Validación!BH25+[1]Validación!BU25,"SI","NO")</f>
        <v>SI</v>
      </c>
      <c r="I26" s="87" t="s">
        <v>2951</v>
      </c>
      <c r="J26" s="87" t="s">
        <v>2951</v>
      </c>
      <c r="K26" s="87" t="s">
        <v>2951</v>
      </c>
      <c r="L26" s="87" t="s">
        <v>2951</v>
      </c>
      <c r="M26" s="87" t="s">
        <v>2952</v>
      </c>
      <c r="N26" s="87" t="s">
        <v>2951</v>
      </c>
      <c r="O26" s="87" t="s">
        <v>2951</v>
      </c>
      <c r="P26" s="87" t="s">
        <v>2951</v>
      </c>
      <c r="Q26" s="87" t="s">
        <v>2951</v>
      </c>
      <c r="R26" s="87" t="s">
        <v>2951</v>
      </c>
      <c r="S26" s="87" t="s">
        <v>2951</v>
      </c>
      <c r="T26" s="87" t="s">
        <v>2951</v>
      </c>
      <c r="U26" s="87" t="s">
        <v>2951</v>
      </c>
      <c r="V26" s="87" t="s">
        <v>2951</v>
      </c>
      <c r="W26" s="87" t="s">
        <v>2952</v>
      </c>
      <c r="X26" s="87"/>
      <c r="Y26" s="87"/>
      <c r="Z26" s="87"/>
      <c r="AA26" s="87"/>
      <c r="AB26" s="87"/>
      <c r="AC26" s="87"/>
      <c r="AD26" s="87"/>
      <c r="AE26" s="87"/>
      <c r="AF26" s="87"/>
      <c r="AG26" s="87"/>
      <c r="AH26" s="87"/>
      <c r="AI26" s="87" t="s">
        <v>2951</v>
      </c>
      <c r="AJ26" s="87" t="s">
        <v>2951</v>
      </c>
      <c r="AK26" s="87" t="s">
        <v>2951</v>
      </c>
      <c r="AL26" s="87" t="s">
        <v>2951</v>
      </c>
      <c r="AM26" s="87" t="s">
        <v>2951</v>
      </c>
      <c r="AN26" s="87" t="s">
        <v>2951</v>
      </c>
      <c r="AO26" s="87" t="s">
        <v>2951</v>
      </c>
      <c r="AP26" s="87" t="s">
        <v>2951</v>
      </c>
      <c r="AQ26" s="87" t="s">
        <v>2951</v>
      </c>
      <c r="AR26" s="87" t="s">
        <v>2951</v>
      </c>
      <c r="AS26" s="87" t="s">
        <v>2951</v>
      </c>
      <c r="AT26" s="151" t="str">
        <f>+IF(Validación!O25=Validación!Q25,"SI","NO")</f>
        <v>SI</v>
      </c>
      <c r="AU26" s="87" t="s">
        <v>2951</v>
      </c>
      <c r="AV26" s="87" t="s">
        <v>2951</v>
      </c>
      <c r="AW26" s="151" t="str">
        <f>+IF(Validación!CB25&gt;Validación!U25+Validación!AH25+Validación!AU25+Validación!BH25+Validación!BU25,"NO","SI")</f>
        <v>SI</v>
      </c>
      <c r="AX26" s="87" t="s">
        <v>2951</v>
      </c>
      <c r="AY26" s="87" t="s">
        <v>2951</v>
      </c>
      <c r="AZ26" s="87" t="s">
        <v>2951</v>
      </c>
      <c r="BA26" s="87" t="s">
        <v>2952</v>
      </c>
      <c r="BB26" s="87"/>
      <c r="BC26" s="87"/>
      <c r="BD26" s="151" t="str">
        <f>+Validación!DA25</f>
        <v>NO</v>
      </c>
      <c r="BE26" s="87"/>
      <c r="BF26" s="87" t="s">
        <v>2951</v>
      </c>
      <c r="BG26" s="87" t="s">
        <v>2951</v>
      </c>
      <c r="BH26" s="87" t="s">
        <v>2951</v>
      </c>
      <c r="BI26" s="87" t="s">
        <v>2951</v>
      </c>
      <c r="BJ26" s="151" t="str">
        <f>+Validación!CU25</f>
        <v>SI</v>
      </c>
      <c r="BK26" s="152" t="str">
        <f>+Validación!DN25</f>
        <v>SI</v>
      </c>
      <c r="BL26" s="87" t="s">
        <v>2951</v>
      </c>
      <c r="BM26" s="87" t="s">
        <v>2951</v>
      </c>
      <c r="BN26" s="87" t="s">
        <v>2951</v>
      </c>
      <c r="BO26" s="87" t="s">
        <v>2951</v>
      </c>
      <c r="BP26" s="87" t="s">
        <v>2951</v>
      </c>
      <c r="BQ26" s="87" t="s">
        <v>2951</v>
      </c>
      <c r="BR26" s="87" t="s">
        <v>2951</v>
      </c>
      <c r="BS26" s="87" t="s">
        <v>2951</v>
      </c>
      <c r="BT26" s="87" t="s">
        <v>2951</v>
      </c>
      <c r="BU26" s="87" t="s">
        <v>2951</v>
      </c>
      <c r="BV26" s="87" t="s">
        <v>2951</v>
      </c>
      <c r="BW26" s="87" t="s">
        <v>2951</v>
      </c>
      <c r="BX26" s="87" t="s">
        <v>2951</v>
      </c>
      <c r="BY26" s="87" t="s">
        <v>2951</v>
      </c>
      <c r="BZ26" s="87" t="s">
        <v>2951</v>
      </c>
      <c r="CA26" s="87" t="s">
        <v>2951</v>
      </c>
      <c r="CB26" s="87" t="s">
        <v>2951</v>
      </c>
      <c r="CC26" s="87" t="s">
        <v>2952</v>
      </c>
      <c r="CD26" s="87" t="s">
        <v>2951</v>
      </c>
      <c r="CE26" s="87" t="s">
        <v>2951</v>
      </c>
      <c r="CF26" s="87" t="s">
        <v>2951</v>
      </c>
      <c r="CG26" s="151" t="str">
        <f>+Validación!DE25</f>
        <v>SI</v>
      </c>
      <c r="CH26" s="87" t="s">
        <v>2951</v>
      </c>
      <c r="CI26" s="87" t="s">
        <v>2952</v>
      </c>
      <c r="CJ26" s="87" t="s">
        <v>2952</v>
      </c>
      <c r="CK26" s="87" t="s">
        <v>2952</v>
      </c>
      <c r="CL26" s="87" t="s">
        <v>2952</v>
      </c>
      <c r="CM26" s="87" t="s">
        <v>2952</v>
      </c>
      <c r="CN26" s="87" t="s">
        <v>2952</v>
      </c>
      <c r="CO26" s="123" t="str">
        <f>'NO TOCAR'!CV26</f>
        <v xml:space="preserve">
ANEXO 1
El Anexo 1 no está diligenciado completamente
La información de la pestaña "Formato de Validación" no coincide con el anexo 1
ANEXO 3
El Barrio/Municipio/Departamento diligenciado en el Anexo 3 no coincide con el Anexo 1
CERTIFICACIÓN DE LA ENTIDAD TERRITORIAL
No envía la Certificación de la Entidad Territorial firmada por el alcalde
GARANTÍA DE SERIEDAD
No envía la Póliza
La vigencia de la póliza es menor al 4/02/2025
MEMORIAS DE CÁLCULO Y PLANOS ELÉCTRICOS
Los datos (nombre,  km de red, # trafos) del proyecto dado en las memorias de cálculo no coinciden con el anexo 1
</v>
      </c>
      <c r="CP26" s="154" t="s">
        <v>2973</v>
      </c>
    </row>
    <row r="27" spans="2:94" s="30" customFormat="1" ht="360">
      <c r="B27" s="123">
        <f>+Validación!B26</f>
        <v>23</v>
      </c>
      <c r="C27" s="123" t="str">
        <f>+Validación!F26</f>
        <v>NORMALIZACIÓN DE REDES ELÉCTRICAS BARRIO LAS PAVITAS</v>
      </c>
      <c r="D27" s="123" t="str">
        <f>+Validación!E26</f>
        <v>AIR-E S.A.S. E.S.P.</v>
      </c>
      <c r="E27" s="87" t="s">
        <v>2952</v>
      </c>
      <c r="F27" s="87" t="s">
        <v>2952</v>
      </c>
      <c r="G27" s="87" t="s">
        <v>2951</v>
      </c>
      <c r="H27" s="150" t="str">
        <f>IF([1]Validación!CB26&lt;=[1]Validación!U26+[1]Validación!AH26+[1]Validación!AU26+[1]Validación!BH26+[1]Validación!BU26,"SI","NO")</f>
        <v>SI</v>
      </c>
      <c r="I27" s="87" t="s">
        <v>2951</v>
      </c>
      <c r="J27" s="87" t="s">
        <v>2951</v>
      </c>
      <c r="K27" s="87" t="s">
        <v>2951</v>
      </c>
      <c r="L27" s="87" t="s">
        <v>2951</v>
      </c>
      <c r="M27" s="87" t="s">
        <v>2952</v>
      </c>
      <c r="N27" s="87" t="s">
        <v>2951</v>
      </c>
      <c r="O27" s="87" t="s">
        <v>2951</v>
      </c>
      <c r="P27" s="87" t="s">
        <v>2951</v>
      </c>
      <c r="Q27" s="87" t="s">
        <v>2951</v>
      </c>
      <c r="R27" s="87" t="s">
        <v>2951</v>
      </c>
      <c r="S27" s="87" t="s">
        <v>2951</v>
      </c>
      <c r="T27" s="87" t="s">
        <v>2951</v>
      </c>
      <c r="U27" s="87" t="s">
        <v>2951</v>
      </c>
      <c r="V27" s="87" t="s">
        <v>2951</v>
      </c>
      <c r="W27" s="87" t="s">
        <v>2951</v>
      </c>
      <c r="X27" s="87" t="s">
        <v>2951</v>
      </c>
      <c r="Y27" s="87" t="s">
        <v>2951</v>
      </c>
      <c r="Z27" s="87" t="s">
        <v>2951</v>
      </c>
      <c r="AA27" s="87" t="s">
        <v>2951</v>
      </c>
      <c r="AB27" s="87" t="s">
        <v>2951</v>
      </c>
      <c r="AC27" s="87" t="s">
        <v>2951</v>
      </c>
      <c r="AD27" s="87" t="s">
        <v>2951</v>
      </c>
      <c r="AE27" s="87" t="s">
        <v>2951</v>
      </c>
      <c r="AF27" s="87" t="s">
        <v>2951</v>
      </c>
      <c r="AG27" s="87" t="s">
        <v>2952</v>
      </c>
      <c r="AH27" s="87" t="s">
        <v>2951</v>
      </c>
      <c r="AI27" s="87" t="s">
        <v>2951</v>
      </c>
      <c r="AJ27" s="87" t="s">
        <v>2951</v>
      </c>
      <c r="AK27" s="87" t="s">
        <v>2951</v>
      </c>
      <c r="AL27" s="87" t="s">
        <v>2951</v>
      </c>
      <c r="AM27" s="87" t="s">
        <v>2951</v>
      </c>
      <c r="AN27" s="87" t="s">
        <v>2951</v>
      </c>
      <c r="AO27" s="87" t="s">
        <v>2951</v>
      </c>
      <c r="AP27" s="87" t="s">
        <v>2951</v>
      </c>
      <c r="AQ27" s="87" t="s">
        <v>2951</v>
      </c>
      <c r="AR27" s="87" t="s">
        <v>2951</v>
      </c>
      <c r="AS27" s="87" t="s">
        <v>2951</v>
      </c>
      <c r="AT27" s="151" t="str">
        <f>+IF(Validación!O26=Validación!Q26,"SI","NO")</f>
        <v>SI</v>
      </c>
      <c r="AU27" s="87" t="s">
        <v>2951</v>
      </c>
      <c r="AV27" s="87" t="s">
        <v>2951</v>
      </c>
      <c r="AW27" s="151" t="str">
        <f>+IF(Validación!CB26&gt;Validación!U26+Validación!AH26+Validación!AU26+Validación!BH26+Validación!BU26,"NO","SI")</f>
        <v>SI</v>
      </c>
      <c r="AX27" s="87" t="s">
        <v>2951</v>
      </c>
      <c r="AY27" s="87" t="s">
        <v>2951</v>
      </c>
      <c r="AZ27" s="87" t="s">
        <v>2951</v>
      </c>
      <c r="BA27" s="87" t="s">
        <v>2952</v>
      </c>
      <c r="BB27" s="87"/>
      <c r="BC27" s="87"/>
      <c r="BD27" s="151" t="str">
        <f>+Validación!DA26</f>
        <v>NO</v>
      </c>
      <c r="BE27" s="87"/>
      <c r="BF27" s="87" t="s">
        <v>2951</v>
      </c>
      <c r="BG27" s="87" t="s">
        <v>2951</v>
      </c>
      <c r="BH27" s="87" t="s">
        <v>2951</v>
      </c>
      <c r="BI27" s="87" t="s">
        <v>2951</v>
      </c>
      <c r="BJ27" s="151" t="str">
        <f>+Validación!CU26</f>
        <v>SI</v>
      </c>
      <c r="BK27" s="152" t="str">
        <f>+Validación!DN26</f>
        <v>SI</v>
      </c>
      <c r="BL27" s="87" t="s">
        <v>2951</v>
      </c>
      <c r="BM27" s="87" t="s">
        <v>2951</v>
      </c>
      <c r="BN27" s="87" t="s">
        <v>2951</v>
      </c>
      <c r="BO27" s="87" t="s">
        <v>2951</v>
      </c>
      <c r="BP27" s="87" t="s">
        <v>2951</v>
      </c>
      <c r="BQ27" s="87" t="s">
        <v>2951</v>
      </c>
      <c r="BR27" s="87" t="s">
        <v>2951</v>
      </c>
      <c r="BS27" s="87" t="s">
        <v>2951</v>
      </c>
      <c r="BT27" s="87" t="s">
        <v>2951</v>
      </c>
      <c r="BU27" s="87" t="s">
        <v>2951</v>
      </c>
      <c r="BV27" s="87" t="s">
        <v>2951</v>
      </c>
      <c r="BW27" s="87" t="s">
        <v>2951</v>
      </c>
      <c r="BX27" s="87" t="s">
        <v>2951</v>
      </c>
      <c r="BY27" s="87" t="s">
        <v>2951</v>
      </c>
      <c r="BZ27" s="87" t="s">
        <v>2951</v>
      </c>
      <c r="CA27" s="87" t="s">
        <v>2951</v>
      </c>
      <c r="CB27" s="87" t="s">
        <v>2951</v>
      </c>
      <c r="CC27" s="87" t="s">
        <v>2952</v>
      </c>
      <c r="CD27" s="87" t="s">
        <v>2951</v>
      </c>
      <c r="CE27" s="87" t="s">
        <v>2951</v>
      </c>
      <c r="CF27" s="87" t="s">
        <v>2951</v>
      </c>
      <c r="CG27" s="151" t="str">
        <f>+Validación!DE26</f>
        <v>SI</v>
      </c>
      <c r="CH27" s="87" t="s">
        <v>2951</v>
      </c>
      <c r="CI27" s="87" t="s">
        <v>2952</v>
      </c>
      <c r="CJ27" s="87" t="s">
        <v>2952</v>
      </c>
      <c r="CK27" s="87" t="s">
        <v>2952</v>
      </c>
      <c r="CL27" s="87" t="s">
        <v>2952</v>
      </c>
      <c r="CM27" s="87" t="s">
        <v>2952</v>
      </c>
      <c r="CN27" s="87" t="s">
        <v>2952</v>
      </c>
      <c r="CO27" s="123" t="str">
        <f>'NO TOCAR'!CV27</f>
        <v xml:space="preserve">
ANEXO 1
El Anexo 1 no está diligenciado completamente
La información de la pestaña "Formato de Validación" no coincide con el anexo 1
ANEXO 3
El Barrio/Municipio/Departamento diligenciado en el Anexo 3 no coincide con el Anexo 1
GARANTÍA DE SERIEDAD
No envía la Póliza
La vigencia de la póliza es menor al 4/02/2025
MEMORIAS DE CÁLCULO Y PLANOS ELÉCTRICOS
Los datos (nombre,  km de red, # trafos) del proyecto dado en las memorias de cálculo no coinciden con el anexo 1
</v>
      </c>
      <c r="CP27" s="154" t="s">
        <v>2974</v>
      </c>
    </row>
    <row r="28" spans="2:94" s="30" customFormat="1" ht="409.6">
      <c r="B28" s="123">
        <f>+Validación!B27</f>
        <v>24</v>
      </c>
      <c r="C28" s="123" t="str">
        <f>+Validación!F27</f>
        <v>NORMALIZACIÓN DE REDES ELÉCTRICAS DE MEDIA Y BAJA TENSIÓN, MONTAJE DE SUBESTACIONES DE DISTRIBUCIÓN EN EL BARRIO SUBNORMAL PALOQUEMAO, MUNICIPIO DE FLORENCIA, DEPARTAMENTO DEL CAQUETÁ</v>
      </c>
      <c r="D28" s="123" t="str">
        <f>+Validación!E27</f>
        <v>Electrificadora del Caquetá S.A E.S.P</v>
      </c>
      <c r="E28" s="87" t="s">
        <v>2951</v>
      </c>
      <c r="F28" s="87" t="s">
        <v>2952</v>
      </c>
      <c r="G28" s="87" t="s">
        <v>2951</v>
      </c>
      <c r="H28" s="150" t="str">
        <f>IF([1]Validación!CB27&lt;=[1]Validación!U27+[1]Validación!AH27+[1]Validación!AU27+[1]Validación!BH27+[1]Validación!BU27,"SI","NO")</f>
        <v>SI</v>
      </c>
      <c r="I28" s="87" t="s">
        <v>2951</v>
      </c>
      <c r="J28" s="87" t="s">
        <v>2951</v>
      </c>
      <c r="K28" s="87" t="s">
        <v>2951</v>
      </c>
      <c r="L28" s="87" t="s">
        <v>2951</v>
      </c>
      <c r="M28" s="87" t="s">
        <v>2951</v>
      </c>
      <c r="N28" s="87" t="s">
        <v>2951</v>
      </c>
      <c r="O28" s="87" t="s">
        <v>2951</v>
      </c>
      <c r="P28" s="87" t="s">
        <v>2951</v>
      </c>
      <c r="Q28" s="87" t="s">
        <v>2951</v>
      </c>
      <c r="R28" s="87" t="s">
        <v>2951</v>
      </c>
      <c r="S28" s="87" t="s">
        <v>2951</v>
      </c>
      <c r="T28" s="87" t="s">
        <v>2951</v>
      </c>
      <c r="U28" s="87" t="s">
        <v>2951</v>
      </c>
      <c r="V28" s="87" t="s">
        <v>2951</v>
      </c>
      <c r="W28" s="87" t="s">
        <v>2951</v>
      </c>
      <c r="X28" s="87" t="s">
        <v>2951</v>
      </c>
      <c r="Y28" s="87" t="s">
        <v>2951</v>
      </c>
      <c r="Z28" s="87" t="s">
        <v>2951</v>
      </c>
      <c r="AA28" s="87" t="s">
        <v>2952</v>
      </c>
      <c r="AB28" s="87" t="s">
        <v>2951</v>
      </c>
      <c r="AC28" s="87" t="s">
        <v>2952</v>
      </c>
      <c r="AD28" s="87" t="s">
        <v>2952</v>
      </c>
      <c r="AE28" s="87" t="s">
        <v>2951</v>
      </c>
      <c r="AF28" s="87" t="s">
        <v>2951</v>
      </c>
      <c r="AG28" s="87" t="s">
        <v>2952</v>
      </c>
      <c r="AH28" s="87" t="s">
        <v>2951</v>
      </c>
      <c r="AI28" s="87" t="s">
        <v>2951</v>
      </c>
      <c r="AJ28" s="87" t="s">
        <v>2951</v>
      </c>
      <c r="AK28" s="87" t="s">
        <v>2951</v>
      </c>
      <c r="AL28" s="87" t="s">
        <v>2951</v>
      </c>
      <c r="AM28" s="87" t="s">
        <v>2951</v>
      </c>
      <c r="AN28" s="87" t="s">
        <v>2951</v>
      </c>
      <c r="AO28" s="87" t="s">
        <v>2951</v>
      </c>
      <c r="AP28" s="87" t="s">
        <v>2951</v>
      </c>
      <c r="AQ28" s="87" t="s">
        <v>2951</v>
      </c>
      <c r="AR28" s="87" t="s">
        <v>2952</v>
      </c>
      <c r="AS28" s="87"/>
      <c r="AT28" s="151" t="str">
        <f>+IF(Validación!O27=Validación!Q27,"SI","NO")</f>
        <v>SI</v>
      </c>
      <c r="AU28" s="87"/>
      <c r="AV28" s="87"/>
      <c r="AW28" s="151" t="str">
        <f>+IF(Validación!CB27&gt;Validación!U27+Validación!AH27+Validación!AU27+Validación!BH27+Validación!BU27,"NO","SI")</f>
        <v>SI</v>
      </c>
      <c r="AX28" s="87" t="s">
        <v>2951</v>
      </c>
      <c r="AY28" s="87" t="s">
        <v>2951</v>
      </c>
      <c r="AZ28" s="87" t="s">
        <v>2951</v>
      </c>
      <c r="BA28" s="87" t="s">
        <v>2951</v>
      </c>
      <c r="BB28" s="87" t="s">
        <v>2952</v>
      </c>
      <c r="BC28" s="87" t="s">
        <v>2951</v>
      </c>
      <c r="BD28" s="151" t="str">
        <f>+Validación!DA27</f>
        <v>SI</v>
      </c>
      <c r="BE28" s="87" t="s">
        <v>2952</v>
      </c>
      <c r="BF28" s="87" t="s">
        <v>2951</v>
      </c>
      <c r="BG28" s="87" t="s">
        <v>2951</v>
      </c>
      <c r="BH28" s="87" t="s">
        <v>2951</v>
      </c>
      <c r="BI28" s="87" t="s">
        <v>2951</v>
      </c>
      <c r="BJ28" s="151" t="str">
        <f>+Validación!CU27</f>
        <v>SI</v>
      </c>
      <c r="BK28" s="152" t="str">
        <f>+Validación!DN27</f>
        <v>SI</v>
      </c>
      <c r="BL28" s="87" t="s">
        <v>2951</v>
      </c>
      <c r="BM28" s="87" t="s">
        <v>2951</v>
      </c>
      <c r="BN28" s="87" t="s">
        <v>2951</v>
      </c>
      <c r="BO28" s="87" t="s">
        <v>2951</v>
      </c>
      <c r="BP28" s="87" t="s">
        <v>2951</v>
      </c>
      <c r="BQ28" s="87" t="s">
        <v>2951</v>
      </c>
      <c r="BR28" s="87" t="s">
        <v>2951</v>
      </c>
      <c r="BS28" s="87" t="s">
        <v>2951</v>
      </c>
      <c r="BT28" s="87" t="s">
        <v>2951</v>
      </c>
      <c r="BU28" s="87" t="s">
        <v>2951</v>
      </c>
      <c r="BV28" s="87" t="s">
        <v>2951</v>
      </c>
      <c r="BW28" s="87" t="s">
        <v>2951</v>
      </c>
      <c r="BX28" s="87" t="s">
        <v>2951</v>
      </c>
      <c r="BY28" s="87" t="s">
        <v>2951</v>
      </c>
      <c r="BZ28" s="87" t="s">
        <v>2951</v>
      </c>
      <c r="CA28" s="87" t="s">
        <v>2951</v>
      </c>
      <c r="CB28" s="87" t="s">
        <v>2951</v>
      </c>
      <c r="CC28" s="87" t="s">
        <v>2951</v>
      </c>
      <c r="CD28" s="87" t="s">
        <v>2951</v>
      </c>
      <c r="CE28" s="87" t="s">
        <v>2951</v>
      </c>
      <c r="CF28" s="87" t="s">
        <v>2951</v>
      </c>
      <c r="CG28" s="151" t="str">
        <f>+Validación!DE27</f>
        <v>SI</v>
      </c>
      <c r="CH28" s="87" t="s">
        <v>2952</v>
      </c>
      <c r="CI28" s="87"/>
      <c r="CJ28" s="87"/>
      <c r="CK28" s="87"/>
      <c r="CL28" s="87"/>
      <c r="CM28" s="87"/>
      <c r="CN28" s="87"/>
      <c r="CO28" s="123" t="str">
        <f>'NO TOCAR'!CV28</f>
        <v xml:space="preserve">
ANEXO 1
La información de la pestaña "Formato de Validación" no coincide con el anexo 1
CERTIFICACIÓN DE LA ENTIDAD TERRITORIAL
No establece que el proyecto se encuentra incluido en el POT 
No establece que el barrio a normalizar no esté ubicado en una zona de alto riesgo.
No establece que no existen litigios por las propiedades de los terrenos en que se encuentra ubicado el barrio.
CERTIFICADO REGISTRO SUI
No envía el Certificado del Registro SUI
GARANTÍA DE SERIEDAD
La póliza no esta firmada por el tomador y/o la aseguradora
No cumple con la totalidad de los amparos indicados
</v>
      </c>
      <c r="CP28" s="154" t="s">
        <v>2975</v>
      </c>
    </row>
    <row r="29" spans="2:94" s="30" customFormat="1" ht="403.15">
      <c r="B29" s="123">
        <f>+Validación!B28</f>
        <v>25</v>
      </c>
      <c r="C29" s="123" t="str">
        <f>+Validación!F28</f>
        <v>NORMALIZACIÓN DE REDES ELÉCTRICAS DE MEDIA Y BAJA TENSIÓN, MONTAJE DE SUBESTACIONES DE DISTRIBUCIÓN EN EL BARRIO SUBNORMAL CIUDADELA SIGLO XXI, MUNICIPIO DE FLORENCIA, DEPARTAMENTO DEL CAQUETÁ</v>
      </c>
      <c r="D29" s="123" t="str">
        <f>+Validación!E28</f>
        <v>Electrificadora del Caquetá S.A E.S.P</v>
      </c>
      <c r="E29" s="87" t="s">
        <v>2951</v>
      </c>
      <c r="F29" s="87" t="s">
        <v>2952</v>
      </c>
      <c r="G29" s="87" t="s">
        <v>2951</v>
      </c>
      <c r="H29" s="150" t="str">
        <f>IF([1]Validación!CB28&lt;=[1]Validación!U28+[1]Validación!AH28+[1]Validación!AU28+[1]Validación!BH28+[1]Validación!BU28,"SI","NO")</f>
        <v>SI</v>
      </c>
      <c r="I29" s="87" t="s">
        <v>2951</v>
      </c>
      <c r="J29" s="87" t="s">
        <v>2951</v>
      </c>
      <c r="K29" s="87" t="s">
        <v>2951</v>
      </c>
      <c r="L29" s="87" t="s">
        <v>2951</v>
      </c>
      <c r="M29" s="87" t="s">
        <v>2951</v>
      </c>
      <c r="N29" s="87" t="s">
        <v>2951</v>
      </c>
      <c r="O29" s="87" t="s">
        <v>2951</v>
      </c>
      <c r="P29" s="87" t="s">
        <v>2951</v>
      </c>
      <c r="Q29" s="87" t="s">
        <v>2951</v>
      </c>
      <c r="R29" s="87" t="s">
        <v>2951</v>
      </c>
      <c r="S29" s="87" t="s">
        <v>2951</v>
      </c>
      <c r="T29" s="87" t="s">
        <v>2951</v>
      </c>
      <c r="U29" s="87" t="s">
        <v>2951</v>
      </c>
      <c r="V29" s="87" t="s">
        <v>2951</v>
      </c>
      <c r="W29" s="87" t="s">
        <v>2951</v>
      </c>
      <c r="X29" s="87" t="s">
        <v>2951</v>
      </c>
      <c r="Y29" s="87" t="s">
        <v>2951</v>
      </c>
      <c r="Z29" s="87" t="s">
        <v>2951</v>
      </c>
      <c r="AA29" s="87" t="s">
        <v>2951</v>
      </c>
      <c r="AB29" s="87" t="s">
        <v>2951</v>
      </c>
      <c r="AC29" s="87" t="s">
        <v>2951</v>
      </c>
      <c r="AD29" s="87" t="s">
        <v>2951</v>
      </c>
      <c r="AE29" s="87" t="s">
        <v>2951</v>
      </c>
      <c r="AF29" s="87" t="s">
        <v>2951</v>
      </c>
      <c r="AG29" s="87" t="s">
        <v>2952</v>
      </c>
      <c r="AH29" s="87" t="s">
        <v>2951</v>
      </c>
      <c r="AI29" s="87" t="s">
        <v>2951</v>
      </c>
      <c r="AJ29" s="87" t="s">
        <v>2951</v>
      </c>
      <c r="AK29" s="87" t="s">
        <v>2951</v>
      </c>
      <c r="AL29" s="87" t="s">
        <v>2951</v>
      </c>
      <c r="AM29" s="87" t="s">
        <v>2951</v>
      </c>
      <c r="AN29" s="87" t="s">
        <v>2951</v>
      </c>
      <c r="AO29" s="87" t="s">
        <v>2951</v>
      </c>
      <c r="AP29" s="87" t="s">
        <v>2951</v>
      </c>
      <c r="AQ29" s="87" t="s">
        <v>2951</v>
      </c>
      <c r="AR29" s="87" t="s">
        <v>2952</v>
      </c>
      <c r="AS29" s="87"/>
      <c r="AT29" s="151" t="str">
        <f>+IF(Validación!O28=Validación!Q28,"SI","NO")</f>
        <v>SI</v>
      </c>
      <c r="AU29" s="87"/>
      <c r="AV29" s="87"/>
      <c r="AW29" s="151" t="str">
        <f>+IF(Validación!CB28&gt;Validación!U28+Validación!AH28+Validación!AU28+Validación!BH28+Validación!BU28,"NO","SI")</f>
        <v>SI</v>
      </c>
      <c r="AX29" s="87" t="s">
        <v>2951</v>
      </c>
      <c r="AY29" s="87" t="s">
        <v>2951</v>
      </c>
      <c r="AZ29" s="87" t="s">
        <v>2951</v>
      </c>
      <c r="BA29" s="87" t="s">
        <v>2951</v>
      </c>
      <c r="BB29" s="87" t="s">
        <v>2952</v>
      </c>
      <c r="BC29" s="87" t="s">
        <v>2951</v>
      </c>
      <c r="BD29" s="151" t="str">
        <f>+Validación!DA28</f>
        <v>SI</v>
      </c>
      <c r="BE29" s="87" t="s">
        <v>2952</v>
      </c>
      <c r="BF29" s="87" t="s">
        <v>2951</v>
      </c>
      <c r="BG29" s="87" t="s">
        <v>2951</v>
      </c>
      <c r="BH29" s="87" t="s">
        <v>2951</v>
      </c>
      <c r="BI29" s="87" t="s">
        <v>2951</v>
      </c>
      <c r="BJ29" s="151" t="str">
        <f>+Validación!CU28</f>
        <v>SI</v>
      </c>
      <c r="BK29" s="152" t="str">
        <f>+Validación!DN28</f>
        <v>SI</v>
      </c>
      <c r="BL29" s="87" t="s">
        <v>2951</v>
      </c>
      <c r="BM29" s="87" t="s">
        <v>2951</v>
      </c>
      <c r="BN29" s="87" t="s">
        <v>2951</v>
      </c>
      <c r="BO29" s="87" t="s">
        <v>2951</v>
      </c>
      <c r="BP29" s="87" t="s">
        <v>2951</v>
      </c>
      <c r="BQ29" s="87" t="s">
        <v>2951</v>
      </c>
      <c r="BR29" s="87" t="s">
        <v>2951</v>
      </c>
      <c r="BS29" s="87" t="s">
        <v>2951</v>
      </c>
      <c r="BT29" s="87" t="s">
        <v>2951</v>
      </c>
      <c r="BU29" s="87" t="s">
        <v>2951</v>
      </c>
      <c r="BV29" s="87" t="s">
        <v>2951</v>
      </c>
      <c r="BW29" s="87" t="s">
        <v>2951</v>
      </c>
      <c r="BX29" s="87" t="s">
        <v>2951</v>
      </c>
      <c r="BY29" s="87" t="s">
        <v>2951</v>
      </c>
      <c r="BZ29" s="87" t="s">
        <v>2951</v>
      </c>
      <c r="CA29" s="87" t="s">
        <v>2951</v>
      </c>
      <c r="CB29" s="87" t="s">
        <v>2951</v>
      </c>
      <c r="CC29" s="87" t="s">
        <v>2951</v>
      </c>
      <c r="CD29" s="87" t="s">
        <v>2951</v>
      </c>
      <c r="CE29" s="87" t="s">
        <v>2951</v>
      </c>
      <c r="CF29" s="87" t="s">
        <v>2951</v>
      </c>
      <c r="CG29" s="151" t="str">
        <f>+Validación!DE28</f>
        <v>SI</v>
      </c>
      <c r="CH29" s="87" t="s">
        <v>2952</v>
      </c>
      <c r="CI29" s="87"/>
      <c r="CJ29" s="87"/>
      <c r="CK29" s="87"/>
      <c r="CL29" s="87"/>
      <c r="CM29" s="87"/>
      <c r="CN29" s="87"/>
      <c r="CO29" s="123" t="str">
        <f>'NO TOCAR'!CV29</f>
        <v xml:space="preserve">
ANEXO 1
La información de la pestaña "Formato de Validación" no coincide con el anexo 1
CERTIFICADO REGISTRO SUI
No envía el Certificado del Registro SUI
GARANTÍA DE SERIEDAD
La póliza no esta firmada por el tomador y/o la aseguradora
No cumple con la totalidad de los amparos indicados
</v>
      </c>
      <c r="CP29" s="154" t="s">
        <v>2976</v>
      </c>
    </row>
    <row r="30" spans="2:94" s="30" customFormat="1" ht="72">
      <c r="B30" s="123">
        <f>+Validación!B29</f>
        <v>26</v>
      </c>
      <c r="C30" s="123" t="str">
        <f>+Validación!F29</f>
        <v>NORMALIZACIÓN DE REDES ELÉCTRICAS DE MEDIA Y BAJA TENSIÓN Y MONTAJE DE SUBESTACIONES DE DISTRIBUCIÓN EN EL BARRIO SUBNORMAL GIRASOLES, MUNICIPIO DE FLORENCIA, DEPARTAMENTO DEL CAQUETÁ</v>
      </c>
      <c r="D30" s="123" t="str">
        <f>+Validación!E29</f>
        <v>Electrificadora del Caquetá S.A E.S.P</v>
      </c>
      <c r="E30" s="87" t="s">
        <v>8</v>
      </c>
      <c r="F30" s="87" t="s">
        <v>2952</v>
      </c>
      <c r="G30" s="87" t="s">
        <v>2951</v>
      </c>
      <c r="H30" s="150" t="str">
        <f>IF([1]Validación!CB29&lt;=[1]Validación!U29+[1]Validación!AH29+[1]Validación!AU29+[1]Validación!BH29+[1]Validación!BU29,"SI","NO")</f>
        <v>SI</v>
      </c>
      <c r="I30" s="87" t="s">
        <v>8</v>
      </c>
      <c r="J30" s="87" t="s">
        <v>8</v>
      </c>
      <c r="K30" s="87" t="s">
        <v>8</v>
      </c>
      <c r="L30" s="87" t="s">
        <v>8</v>
      </c>
      <c r="M30" s="87" t="s">
        <v>8</v>
      </c>
      <c r="N30" s="87" t="s">
        <v>8</v>
      </c>
      <c r="O30" s="87" t="s">
        <v>8</v>
      </c>
      <c r="P30" s="87" t="s">
        <v>8</v>
      </c>
      <c r="Q30" s="87" t="s">
        <v>8</v>
      </c>
      <c r="R30" s="87" t="s">
        <v>8</v>
      </c>
      <c r="S30" s="87" t="s">
        <v>8</v>
      </c>
      <c r="T30" s="87" t="s">
        <v>8</v>
      </c>
      <c r="U30" s="87" t="s">
        <v>8</v>
      </c>
      <c r="V30" s="87" t="s">
        <v>8</v>
      </c>
      <c r="W30" s="87" t="s">
        <v>8</v>
      </c>
      <c r="X30" s="87" t="s">
        <v>2951</v>
      </c>
      <c r="Y30" s="87" t="s">
        <v>8</v>
      </c>
      <c r="Z30" s="87" t="s">
        <v>8</v>
      </c>
      <c r="AA30" s="87" t="s">
        <v>8</v>
      </c>
      <c r="AB30" s="87" t="s">
        <v>8</v>
      </c>
      <c r="AC30" s="87" t="s">
        <v>8</v>
      </c>
      <c r="AD30" s="87" t="s">
        <v>2951</v>
      </c>
      <c r="AE30" s="87" t="s">
        <v>2951</v>
      </c>
      <c r="AF30" s="87" t="s">
        <v>2951</v>
      </c>
      <c r="AG30" s="87" t="s">
        <v>2952</v>
      </c>
      <c r="AH30" s="87" t="s">
        <v>2951</v>
      </c>
      <c r="AI30" s="87" t="s">
        <v>2951</v>
      </c>
      <c r="AJ30" s="87" t="s">
        <v>2952</v>
      </c>
      <c r="AK30" s="87" t="s">
        <v>2952</v>
      </c>
      <c r="AL30" s="87" t="s">
        <v>2951</v>
      </c>
      <c r="AM30" s="87" t="s">
        <v>2951</v>
      </c>
      <c r="AN30" s="87" t="s">
        <v>2951</v>
      </c>
      <c r="AO30" s="87" t="s">
        <v>2951</v>
      </c>
      <c r="AP30" s="87" t="s">
        <v>2951</v>
      </c>
      <c r="AQ30" s="87" t="s">
        <v>2951</v>
      </c>
      <c r="AR30" s="87" t="s">
        <v>2952</v>
      </c>
      <c r="AS30" s="87"/>
      <c r="AT30" s="151" t="str">
        <f>+IF(Validación!O29=Validación!Q29,"SI","NO")</f>
        <v>SI</v>
      </c>
      <c r="AU30" s="87"/>
      <c r="AV30" s="87"/>
      <c r="AW30" s="151" t="str">
        <f>+IF(Validación!CB29&gt;Validación!U29+Validación!AH29+Validación!AU29+Validación!BH29+Validación!BU29,"NO","SI")</f>
        <v>SI</v>
      </c>
      <c r="AX30" s="87" t="s">
        <v>2951</v>
      </c>
      <c r="AY30" s="87" t="s">
        <v>2951</v>
      </c>
      <c r="AZ30" s="87" t="s">
        <v>2951</v>
      </c>
      <c r="BA30" s="87" t="s">
        <v>2951</v>
      </c>
      <c r="BB30" s="87" t="s">
        <v>2952</v>
      </c>
      <c r="BC30" s="87" t="s">
        <v>2951</v>
      </c>
      <c r="BD30" s="151" t="str">
        <f>+Validación!DA29</f>
        <v>SI</v>
      </c>
      <c r="BE30" s="87" t="s">
        <v>2952</v>
      </c>
      <c r="BF30" s="87" t="s">
        <v>2951</v>
      </c>
      <c r="BG30" s="87" t="s">
        <v>2951</v>
      </c>
      <c r="BH30" s="87" t="s">
        <v>2951</v>
      </c>
      <c r="BI30" s="87" t="s">
        <v>2951</v>
      </c>
      <c r="BJ30" s="151" t="str">
        <f>+Validación!CU29</f>
        <v>SI</v>
      </c>
      <c r="BK30" s="152" t="str">
        <f>+Validación!DN29</f>
        <v>SI</v>
      </c>
      <c r="BL30" s="87" t="s">
        <v>2951</v>
      </c>
      <c r="BM30" s="87" t="s">
        <v>2951</v>
      </c>
      <c r="BN30" s="87" t="s">
        <v>2951</v>
      </c>
      <c r="BO30" s="87" t="s">
        <v>2951</v>
      </c>
      <c r="BP30" s="87" t="s">
        <v>2951</v>
      </c>
      <c r="BQ30" s="87" t="s">
        <v>2951</v>
      </c>
      <c r="BR30" s="87" t="s">
        <v>2951</v>
      </c>
      <c r="BS30" s="87" t="s">
        <v>2951</v>
      </c>
      <c r="BT30" s="87" t="s">
        <v>2951</v>
      </c>
      <c r="BU30" s="87" t="s">
        <v>2951</v>
      </c>
      <c r="BV30" s="87" t="s">
        <v>2951</v>
      </c>
      <c r="BW30" s="87" t="s">
        <v>2951</v>
      </c>
      <c r="BX30" s="87" t="s">
        <v>2951</v>
      </c>
      <c r="BY30" s="87" t="s">
        <v>2951</v>
      </c>
      <c r="BZ30" s="87" t="s">
        <v>2951</v>
      </c>
      <c r="CA30" s="87" t="s">
        <v>2951</v>
      </c>
      <c r="CB30" s="87" t="s">
        <v>2951</v>
      </c>
      <c r="CC30" s="87" t="s">
        <v>2951</v>
      </c>
      <c r="CD30" s="87" t="s">
        <v>2951</v>
      </c>
      <c r="CE30" s="87" t="s">
        <v>2951</v>
      </c>
      <c r="CF30" s="87" t="s">
        <v>2951</v>
      </c>
      <c r="CG30" s="151" t="str">
        <f>+Validación!DE29</f>
        <v>SI</v>
      </c>
      <c r="CH30" s="87" t="s">
        <v>2952</v>
      </c>
      <c r="CI30" s="87"/>
      <c r="CJ30" s="87"/>
      <c r="CK30" s="87"/>
      <c r="CL30" s="87"/>
      <c r="CM30" s="87"/>
      <c r="CN30" s="87"/>
      <c r="CO30" s="123" t="str">
        <f>'NO TOCAR'!CV30</f>
        <v xml:space="preserve">
ANEXO 1
La información de la pestaña "Formato de Validación" no coincide con el anexo 1
CERTIFICACIÓN DEL OPERADOR DE RED
El Barrio/Municipio/Departamento diligenciado en la certificación del O.R. no coincide con el Anexo 1
No establece el compromiso en la financiación y/o apoyo técnico para la adecuación de las instalaciones internas de las viviendas beneficiadas
CERTIFICADO REGISTRO SUI
No envía el Certificado del Registro SUI
GARANTÍA DE SERIEDAD
La póliza no esta firmada por el tomador y/o la aseguradora
No cumple con la totalidad de los amparos indicados
</v>
      </c>
      <c r="CP30" s="153" t="s">
        <v>2977</v>
      </c>
    </row>
    <row r="31" spans="2:94" s="30" customFormat="1" ht="106.5">
      <c r="B31" s="123">
        <f>+Validación!B30</f>
        <v>27</v>
      </c>
      <c r="C31" s="123" t="str">
        <f>+Validación!F30</f>
        <v>NORMALIZACIÓN DE REDES ELÉCTRICAS BARRIO LA AMISTAD (SECTORES 1 Y 2)</v>
      </c>
      <c r="D31" s="123" t="str">
        <f>+Validación!E30</f>
        <v>ELECTRIFICADORA DEL META S.A. E.S.P.</v>
      </c>
      <c r="E31" s="87" t="s">
        <v>2952</v>
      </c>
      <c r="F31" s="87" t="s">
        <v>2952</v>
      </c>
      <c r="G31" s="87" t="s">
        <v>2951</v>
      </c>
      <c r="H31" s="150" t="str">
        <f>IF([1]Validación!CB30&lt;=[1]Validación!U30+[1]Validación!AH30+[1]Validación!AU30+[1]Validación!BH30+[1]Validación!BU30,"SI","NO")</f>
        <v>SI</v>
      </c>
      <c r="I31" s="87" t="s">
        <v>2951</v>
      </c>
      <c r="J31" s="87" t="s">
        <v>2951</v>
      </c>
      <c r="K31" s="87" t="s">
        <v>2951</v>
      </c>
      <c r="L31" s="87" t="s">
        <v>2951</v>
      </c>
      <c r="M31" s="87" t="s">
        <v>2951</v>
      </c>
      <c r="N31" s="87" t="s">
        <v>2951</v>
      </c>
      <c r="O31" s="87" t="s">
        <v>2951</v>
      </c>
      <c r="P31" s="87" t="s">
        <v>2951</v>
      </c>
      <c r="Q31" s="87" t="s">
        <v>2951</v>
      </c>
      <c r="R31" s="87" t="s">
        <v>2951</v>
      </c>
      <c r="S31" s="87" t="s">
        <v>2951</v>
      </c>
      <c r="T31" s="87" t="s">
        <v>2951</v>
      </c>
      <c r="U31" s="87" t="s">
        <v>2952</v>
      </c>
      <c r="V31" s="87" t="s">
        <v>2951</v>
      </c>
      <c r="W31" s="87" t="s">
        <v>2952</v>
      </c>
      <c r="X31" s="87"/>
      <c r="Y31" s="87"/>
      <c r="Z31" s="87"/>
      <c r="AA31" s="87"/>
      <c r="AB31" s="87"/>
      <c r="AC31" s="87"/>
      <c r="AD31" s="87"/>
      <c r="AE31" s="87"/>
      <c r="AF31" s="87"/>
      <c r="AG31" s="87"/>
      <c r="AH31" s="87"/>
      <c r="AI31" s="87" t="s">
        <v>2951</v>
      </c>
      <c r="AJ31" s="87" t="s">
        <v>2951</v>
      </c>
      <c r="AK31" s="87" t="s">
        <v>2951</v>
      </c>
      <c r="AL31" s="87" t="s">
        <v>2951</v>
      </c>
      <c r="AM31" s="87" t="s">
        <v>2951</v>
      </c>
      <c r="AN31" s="87" t="s">
        <v>2951</v>
      </c>
      <c r="AO31" s="87" t="s">
        <v>2951</v>
      </c>
      <c r="AP31" s="87" t="s">
        <v>2951</v>
      </c>
      <c r="AQ31" s="87" t="s">
        <v>2951</v>
      </c>
      <c r="AR31" s="87" t="s">
        <v>2952</v>
      </c>
      <c r="AS31" s="87"/>
      <c r="AT31" s="151" t="str">
        <f>+IF(Validación!O30=Validación!Q30,"SI","NO")</f>
        <v>SI</v>
      </c>
      <c r="AU31" s="87"/>
      <c r="AV31" s="87"/>
      <c r="AW31" s="151" t="str">
        <f>+IF(Validación!CB30&gt;Validación!U30+Validación!AH30+Validación!AU30+Validación!BH30+Validación!BU30,"NO","SI")</f>
        <v>SI</v>
      </c>
      <c r="AX31" s="87" t="s">
        <v>2951</v>
      </c>
      <c r="AY31" s="87" t="s">
        <v>2951</v>
      </c>
      <c r="AZ31" s="87" t="s">
        <v>2951</v>
      </c>
      <c r="BA31" s="87" t="s">
        <v>2951</v>
      </c>
      <c r="BB31" s="87" t="s">
        <v>2951</v>
      </c>
      <c r="BC31" s="87" t="s">
        <v>2951</v>
      </c>
      <c r="BD31" s="151" t="str">
        <f>+Validación!DA30</f>
        <v>SI</v>
      </c>
      <c r="BE31" s="87" t="s">
        <v>2951</v>
      </c>
      <c r="BF31" s="87" t="s">
        <v>2951</v>
      </c>
      <c r="BG31" s="87" t="s">
        <v>2951</v>
      </c>
      <c r="BH31" s="87" t="s">
        <v>2951</v>
      </c>
      <c r="BI31" s="87" t="s">
        <v>2952</v>
      </c>
      <c r="BJ31" s="151" t="str">
        <f>+Validación!CU30</f>
        <v>SI</v>
      </c>
      <c r="BK31" s="152" t="str">
        <f>+Validación!DN30</f>
        <v>SI</v>
      </c>
      <c r="BL31" s="87" t="s">
        <v>2952</v>
      </c>
      <c r="BM31" s="87" t="s">
        <v>2952</v>
      </c>
      <c r="BN31" s="87" t="s">
        <v>8</v>
      </c>
      <c r="BO31" s="87" t="s">
        <v>8</v>
      </c>
      <c r="BP31" s="87" t="s">
        <v>2951</v>
      </c>
      <c r="BQ31" s="87" t="s">
        <v>2951</v>
      </c>
      <c r="BR31" s="87" t="s">
        <v>2951</v>
      </c>
      <c r="BS31" s="87" t="s">
        <v>2951</v>
      </c>
      <c r="BT31" s="87" t="s">
        <v>2951</v>
      </c>
      <c r="BU31" s="87" t="s">
        <v>2951</v>
      </c>
      <c r="BV31" s="87" t="s">
        <v>2951</v>
      </c>
      <c r="BW31" s="87" t="s">
        <v>2952</v>
      </c>
      <c r="BX31" s="87" t="s">
        <v>2951</v>
      </c>
      <c r="BY31" s="87" t="s">
        <v>2951</v>
      </c>
      <c r="BZ31" s="87" t="s">
        <v>2951</v>
      </c>
      <c r="CA31" s="87" t="s">
        <v>2951</v>
      </c>
      <c r="CB31" s="87" t="s">
        <v>2951</v>
      </c>
      <c r="CC31" s="87" t="s">
        <v>2951</v>
      </c>
      <c r="CD31" s="87" t="s">
        <v>2951</v>
      </c>
      <c r="CE31" s="87" t="s">
        <v>2951</v>
      </c>
      <c r="CF31" s="87" t="s">
        <v>2952</v>
      </c>
      <c r="CG31" s="151" t="str">
        <f>+Validación!DE30</f>
        <v>SI</v>
      </c>
      <c r="CH31" s="87" t="s">
        <v>2952</v>
      </c>
      <c r="CI31" s="87"/>
      <c r="CJ31" s="87"/>
      <c r="CK31" s="87"/>
      <c r="CL31" s="87"/>
      <c r="CM31" s="87"/>
      <c r="CN31" s="87"/>
      <c r="CO31" s="123" t="str">
        <f>'NO TOCAR'!CV31</f>
        <v xml:space="preserve">
ANEXO 1
El Anexo 1 no está diligenciado completamente
La información de la pestaña "Formato de Validación" no coincide con el anexo 1
CERTIFICACIÓN DE LA ENTIDAD TERRITORIAL
No envía la Certificación de la Entidad Territorial firmada por el alcalde
CERTIFICADO REGISTRO SUI
No envía el Certificado del Registro SUI
PRESUPUESTO Y ANÁLISIS DE COSTOS
El número de usuarios no coincide con el Anexo 1
El número de acometidas no coincide con el número de usuarios del anexo 1
El número de medidores es igual al número de usuarios del anexo 1
MEMORIAS DE CÁLCULO Y PLANOS ELÉCTRICOS
El numero de usuarios totales por transformador NO es igual al numero total de usuarios del proyecto
No se evidencia documento de ceder derechos a título gratuito, sobre los diseños
</v>
      </c>
      <c r="CP31" s="153" t="s">
        <v>2978</v>
      </c>
    </row>
    <row r="32" spans="2:94" s="30" customFormat="1" ht="91.5">
      <c r="B32" s="123">
        <f>+Validación!B31</f>
        <v>28</v>
      </c>
      <c r="C32" s="123" t="str">
        <f>+Validación!F31</f>
        <v>NORMALIZACIÓN DE REDES ELÉCTRICAS BARRIO FUNLAN</v>
      </c>
      <c r="D32" s="123" t="str">
        <f>+Validación!E31</f>
        <v>ELECTRIFICADORA DEL META S.A. E.S.P.</v>
      </c>
      <c r="E32" s="87" t="s">
        <v>2952</v>
      </c>
      <c r="F32" s="87" t="s">
        <v>2952</v>
      </c>
      <c r="G32" s="87" t="s">
        <v>2951</v>
      </c>
      <c r="H32" s="150" t="str">
        <f>IF([1]Validación!CB31&lt;=[1]Validación!U31+[1]Validación!AH31+[1]Validación!AU31+[1]Validación!BH31+[1]Validación!BU31,"SI","NO")</f>
        <v>SI</v>
      </c>
      <c r="I32" s="87" t="s">
        <v>2951</v>
      </c>
      <c r="J32" s="87" t="s">
        <v>2951</v>
      </c>
      <c r="K32" s="87" t="s">
        <v>2951</v>
      </c>
      <c r="L32" s="87" t="s">
        <v>2951</v>
      </c>
      <c r="M32" s="87" t="s">
        <v>2951</v>
      </c>
      <c r="N32" s="87" t="s">
        <v>2951</v>
      </c>
      <c r="O32" s="87" t="s">
        <v>2951</v>
      </c>
      <c r="P32" s="87" t="s">
        <v>2959</v>
      </c>
      <c r="Q32" s="87" t="s">
        <v>2951</v>
      </c>
      <c r="R32" s="87" t="s">
        <v>2951</v>
      </c>
      <c r="S32" s="87" t="s">
        <v>2951</v>
      </c>
      <c r="T32" s="87" t="s">
        <v>2951</v>
      </c>
      <c r="U32" s="87" t="s">
        <v>2952</v>
      </c>
      <c r="V32" s="87" t="s">
        <v>2951</v>
      </c>
      <c r="W32" s="87" t="s">
        <v>2951</v>
      </c>
      <c r="X32" s="87" t="s">
        <v>2951</v>
      </c>
      <c r="Y32" s="87" t="s">
        <v>2951</v>
      </c>
      <c r="Z32" s="87" t="s">
        <v>2951</v>
      </c>
      <c r="AA32" s="87" t="s">
        <v>2951</v>
      </c>
      <c r="AB32" s="87" t="s">
        <v>8</v>
      </c>
      <c r="AC32" s="87" t="s">
        <v>2951</v>
      </c>
      <c r="AD32" s="87" t="s">
        <v>2952</v>
      </c>
      <c r="AE32" s="87" t="s">
        <v>2951</v>
      </c>
      <c r="AF32" s="87" t="s">
        <v>2951</v>
      </c>
      <c r="AG32" s="87" t="s">
        <v>2952</v>
      </c>
      <c r="AH32" s="87" t="s">
        <v>2951</v>
      </c>
      <c r="AI32" s="87" t="s">
        <v>2951</v>
      </c>
      <c r="AJ32" s="87" t="s">
        <v>2951</v>
      </c>
      <c r="AK32" s="87" t="s">
        <v>2951</v>
      </c>
      <c r="AL32" s="87" t="s">
        <v>2951</v>
      </c>
      <c r="AM32" s="87" t="s">
        <v>2951</v>
      </c>
      <c r="AN32" s="87" t="s">
        <v>2951</v>
      </c>
      <c r="AO32" s="87" t="s">
        <v>2951</v>
      </c>
      <c r="AP32" s="87" t="s">
        <v>2951</v>
      </c>
      <c r="AQ32" s="87" t="s">
        <v>2951</v>
      </c>
      <c r="AR32" s="87" t="s">
        <v>2952</v>
      </c>
      <c r="AS32" s="87"/>
      <c r="AT32" s="151" t="str">
        <f>+IF(Validación!O31=Validación!Q31,"SI","NO")</f>
        <v>SI</v>
      </c>
      <c r="AU32" s="87"/>
      <c r="AV32" s="87"/>
      <c r="AW32" s="151" t="str">
        <f>+IF(Validación!CB31&gt;Validación!U31+Validación!AH31+Validación!AU31+Validación!BH31+Validación!BU31,"NO","SI")</f>
        <v>SI</v>
      </c>
      <c r="AX32" s="87" t="s">
        <v>2951</v>
      </c>
      <c r="AY32" s="87" t="s">
        <v>8</v>
      </c>
      <c r="AZ32" s="87" t="s">
        <v>2951</v>
      </c>
      <c r="BA32" s="87" t="s">
        <v>2951</v>
      </c>
      <c r="BB32" s="87" t="s">
        <v>2951</v>
      </c>
      <c r="BC32" s="87" t="s">
        <v>2951</v>
      </c>
      <c r="BD32" s="151" t="str">
        <f>+Validación!DA31</f>
        <v>SI</v>
      </c>
      <c r="BE32" s="87" t="s">
        <v>2951</v>
      </c>
      <c r="BF32" s="87" t="s">
        <v>2951</v>
      </c>
      <c r="BG32" s="87" t="s">
        <v>2951</v>
      </c>
      <c r="BH32" s="87" t="s">
        <v>2951</v>
      </c>
      <c r="BI32" s="87" t="s">
        <v>2951</v>
      </c>
      <c r="BJ32" s="151" t="str">
        <f>+Validación!CU31</f>
        <v>SI</v>
      </c>
      <c r="BK32" s="152" t="str">
        <f>+Validación!DN31</f>
        <v>SI</v>
      </c>
      <c r="BL32" s="87" t="s">
        <v>2951</v>
      </c>
      <c r="BM32" s="87" t="s">
        <v>2952</v>
      </c>
      <c r="BN32" s="87" t="s">
        <v>2951</v>
      </c>
      <c r="BO32" s="87" t="s">
        <v>2951</v>
      </c>
      <c r="BP32" s="87" t="s">
        <v>2951</v>
      </c>
      <c r="BQ32" s="87" t="s">
        <v>2951</v>
      </c>
      <c r="BR32" s="87" t="s">
        <v>2951</v>
      </c>
      <c r="BS32" s="87" t="s">
        <v>2951</v>
      </c>
      <c r="BT32" s="87" t="s">
        <v>2951</v>
      </c>
      <c r="BU32" s="87" t="s">
        <v>2951</v>
      </c>
      <c r="BV32" s="87" t="s">
        <v>2951</v>
      </c>
      <c r="BW32" s="87" t="s">
        <v>2951</v>
      </c>
      <c r="BX32" s="87" t="s">
        <v>2951</v>
      </c>
      <c r="BY32" s="87" t="s">
        <v>2951</v>
      </c>
      <c r="BZ32" s="87" t="s">
        <v>2951</v>
      </c>
      <c r="CA32" s="87" t="s">
        <v>2951</v>
      </c>
      <c r="CB32" s="87" t="s">
        <v>2951</v>
      </c>
      <c r="CC32" s="87" t="s">
        <v>2951</v>
      </c>
      <c r="CD32" s="87" t="s">
        <v>2951</v>
      </c>
      <c r="CE32" s="87" t="s">
        <v>2951</v>
      </c>
      <c r="CF32" s="87" t="s">
        <v>2952</v>
      </c>
      <c r="CG32" s="151" t="str">
        <f>+Validación!DE31</f>
        <v>SI</v>
      </c>
      <c r="CH32" s="87" t="s">
        <v>2952</v>
      </c>
      <c r="CI32" s="87"/>
      <c r="CJ32" s="87"/>
      <c r="CK32" s="87"/>
      <c r="CL32" s="87"/>
      <c r="CM32" s="87"/>
      <c r="CN32" s="87"/>
      <c r="CO32" s="123" t="str">
        <f>'NO TOCAR'!CV32</f>
        <v xml:space="preserve">
ANEXO 1
El Anexo 1 no está diligenciado completamente
La información de la pestaña "Formato de Validación" no coincide con el anexo 1
CERTIFICACIÓN DE LA ENTIDAD TERRITORIAL
No establece que no existen litigios por las propiedades de los terrenos en que se encuentra ubicado el barrio.
CERTIFICADO REGISTRO SUI
No envía el Certificado del Registro SUI
PRESUPUESTO Y ANÁLISIS DE COSTOS
El número de medidores es igual al número de usuarios del anexo 1
MEMORIAS DE CÁLCULO Y PLANOS ELÉCTRICOS
No se evidencia documento de ceder derechos a título gratuito, sobre los diseños
</v>
      </c>
      <c r="CP32" s="153" t="s">
        <v>2979</v>
      </c>
    </row>
    <row r="33" spans="2:94" s="30" customFormat="1" ht="60.75">
      <c r="B33" s="123">
        <f>+Validación!B32</f>
        <v>29</v>
      </c>
      <c r="C33" s="123" t="str">
        <f>+Validación!F32</f>
        <v>NORMALIZACIÓN DE REDES ELÉCTRICAS BARRIO LA PLAYITA</v>
      </c>
      <c r="D33" s="123" t="str">
        <f>+Validación!E32</f>
        <v>ELECTRIFICADORA DEL META S.A. E.S.P.</v>
      </c>
      <c r="E33" s="87" t="s">
        <v>2952</v>
      </c>
      <c r="F33" s="87" t="s">
        <v>2951</v>
      </c>
      <c r="G33" s="87" t="s">
        <v>2951</v>
      </c>
      <c r="H33" s="150" t="str">
        <f>IF([1]Validación!CB32&lt;=[1]Validación!U32+[1]Validación!AH32+[1]Validación!AU32+[1]Validación!BH32+[1]Validación!BU32,"SI","NO")</f>
        <v>SI</v>
      </c>
      <c r="I33" s="87" t="s">
        <v>2951</v>
      </c>
      <c r="J33" s="87" t="s">
        <v>2951</v>
      </c>
      <c r="K33" s="87" t="s">
        <v>2951</v>
      </c>
      <c r="L33" s="87" t="s">
        <v>2951</v>
      </c>
      <c r="M33" s="87" t="s">
        <v>2951</v>
      </c>
      <c r="N33" s="87" t="s">
        <v>2951</v>
      </c>
      <c r="O33" s="87" t="s">
        <v>2951</v>
      </c>
      <c r="P33" s="87" t="s">
        <v>2951</v>
      </c>
      <c r="Q33" s="87" t="s">
        <v>2951</v>
      </c>
      <c r="R33" s="87" t="s">
        <v>2951</v>
      </c>
      <c r="S33" s="87" t="s">
        <v>2951</v>
      </c>
      <c r="T33" s="87" t="s">
        <v>2951</v>
      </c>
      <c r="U33" s="87" t="s">
        <v>2952</v>
      </c>
      <c r="V33" s="87" t="s">
        <v>2951</v>
      </c>
      <c r="W33" s="87" t="s">
        <v>2952</v>
      </c>
      <c r="X33" s="87"/>
      <c r="Y33" s="87"/>
      <c r="Z33" s="87"/>
      <c r="AA33" s="87"/>
      <c r="AB33" s="87"/>
      <c r="AC33" s="87"/>
      <c r="AD33" s="87"/>
      <c r="AE33" s="87"/>
      <c r="AF33" s="87"/>
      <c r="AG33" s="87"/>
      <c r="AH33" s="87"/>
      <c r="AI33" s="87" t="s">
        <v>2951</v>
      </c>
      <c r="AJ33" s="87" t="s">
        <v>2951</v>
      </c>
      <c r="AK33" s="87" t="s">
        <v>2951</v>
      </c>
      <c r="AL33" s="87" t="s">
        <v>2951</v>
      </c>
      <c r="AM33" s="87" t="s">
        <v>2951</v>
      </c>
      <c r="AN33" s="87" t="s">
        <v>2951</v>
      </c>
      <c r="AO33" s="87" t="s">
        <v>2951</v>
      </c>
      <c r="AP33" s="87" t="s">
        <v>2951</v>
      </c>
      <c r="AQ33" s="87" t="s">
        <v>2951</v>
      </c>
      <c r="AR33" s="87" t="s">
        <v>2952</v>
      </c>
      <c r="AS33" s="87"/>
      <c r="AT33" s="151" t="str">
        <f>+IF(Validación!O32=Validación!Q32,"SI","NO")</f>
        <v>SI</v>
      </c>
      <c r="AU33" s="87"/>
      <c r="AV33" s="87"/>
      <c r="AW33" s="151" t="str">
        <f>+IF(Validación!CB32&gt;Validación!U32+Validación!AH32+Validación!AU32+Validación!BH32+Validación!BU32,"NO","SI")</f>
        <v>SI</v>
      </c>
      <c r="AX33" s="87" t="s">
        <v>2951</v>
      </c>
      <c r="AY33" s="87" t="s">
        <v>2951</v>
      </c>
      <c r="AZ33" s="87" t="s">
        <v>2951</v>
      </c>
      <c r="BA33" s="87" t="s">
        <v>2951</v>
      </c>
      <c r="BB33" s="87" t="s">
        <v>2951</v>
      </c>
      <c r="BC33" s="87" t="s">
        <v>2951</v>
      </c>
      <c r="BD33" s="151" t="str">
        <f>+Validación!DA32</f>
        <v>SI</v>
      </c>
      <c r="BE33" s="87" t="s">
        <v>2951</v>
      </c>
      <c r="BF33" s="87" t="s">
        <v>2951</v>
      </c>
      <c r="BG33" s="87" t="s">
        <v>8</v>
      </c>
      <c r="BH33" s="87" t="s">
        <v>2951</v>
      </c>
      <c r="BI33" s="87" t="s">
        <v>2951</v>
      </c>
      <c r="BJ33" s="151" t="str">
        <f>+Validación!CU32</f>
        <v>SI</v>
      </c>
      <c r="BK33" s="152" t="str">
        <f>+Validación!DN32</f>
        <v>SI</v>
      </c>
      <c r="BL33" s="87" t="s">
        <v>2951</v>
      </c>
      <c r="BM33" s="87" t="s">
        <v>2952</v>
      </c>
      <c r="BN33" s="87" t="s">
        <v>2951</v>
      </c>
      <c r="BO33" s="87" t="s">
        <v>2951</v>
      </c>
      <c r="BP33" s="87" t="s">
        <v>2951</v>
      </c>
      <c r="BQ33" s="87" t="s">
        <v>2951</v>
      </c>
      <c r="BR33" s="87" t="s">
        <v>2951</v>
      </c>
      <c r="BS33" s="87" t="s">
        <v>2951</v>
      </c>
      <c r="BT33" s="87" t="s">
        <v>2951</v>
      </c>
      <c r="BU33" s="87" t="s">
        <v>2951</v>
      </c>
      <c r="BV33" s="87" t="s">
        <v>2951</v>
      </c>
      <c r="BW33" s="87" t="s">
        <v>2951</v>
      </c>
      <c r="BX33" s="87" t="s">
        <v>2951</v>
      </c>
      <c r="BY33" s="87" t="s">
        <v>2951</v>
      </c>
      <c r="BZ33" s="87" t="s">
        <v>2951</v>
      </c>
      <c r="CA33" s="87" t="s">
        <v>2951</v>
      </c>
      <c r="CB33" s="87" t="s">
        <v>2951</v>
      </c>
      <c r="CC33" s="87" t="s">
        <v>2951</v>
      </c>
      <c r="CD33" s="87" t="s">
        <v>2951</v>
      </c>
      <c r="CE33" s="87" t="s">
        <v>2951</v>
      </c>
      <c r="CF33" s="87" t="s">
        <v>2952</v>
      </c>
      <c r="CG33" s="151" t="str">
        <f>+Validación!DE32</f>
        <v>SI</v>
      </c>
      <c r="CH33" s="87" t="s">
        <v>2952</v>
      </c>
      <c r="CI33" s="87"/>
      <c r="CJ33" s="87"/>
      <c r="CK33" s="87"/>
      <c r="CL33" s="87"/>
      <c r="CM33" s="87"/>
      <c r="CN33" s="87"/>
      <c r="CO33" s="123" t="str">
        <f>'NO TOCAR'!CV33</f>
        <v xml:space="preserve">
ANEXO 1
El Anexo 1 no está diligenciado completamente
CERTIFICACIÓN DE LA ENTIDAD TERRITORIAL
No envía la Certificación de la Entidad Territorial firmada por el alcalde
CERTIFICADO REGISTRO SUI
No envía el Certificado del Registro SUI
PRESUPUESTO Y ANÁLISIS DE COSTOS
El número de medidores es igual al número de usuarios del anexo 1
MEMORIAS DE CÁLCULO Y PLANOS ELÉCTRICOS
No se evidencia documento de ceder derechos a título gratuito, sobre los diseños
</v>
      </c>
      <c r="CP33" s="153" t="s">
        <v>2980</v>
      </c>
    </row>
    <row r="34" spans="2:94" s="30" customFormat="1" ht="183">
      <c r="B34" s="123">
        <f>+Validación!B33</f>
        <v>30</v>
      </c>
      <c r="C34" s="123" t="str">
        <f>+Validación!F33</f>
        <v>NORMALIZACIÓN DE REDES ELÉCTRICAS BARRIOS ALDEA FLOR AMARILLO LAS VILLAS MI RANCHITO LA BENDICION SEMANA SANTA</v>
      </c>
      <c r="D34" s="123" t="str">
        <f>+Validación!E33</f>
        <v>ELECTRIFICADORA DEL META S.A. E.S.P.</v>
      </c>
      <c r="E34" s="87" t="s">
        <v>2952</v>
      </c>
      <c r="F34" s="87" t="s">
        <v>2952</v>
      </c>
      <c r="G34" s="87" t="s">
        <v>2951</v>
      </c>
      <c r="H34" s="150" t="str">
        <f>IF([1]Validación!CB33&lt;=[1]Validación!U33+[1]Validación!AH33+[1]Validación!AU33+[1]Validación!BH33+[1]Validación!BU33,"SI","NO")</f>
        <v>SI</v>
      </c>
      <c r="I34" s="87" t="s">
        <v>2952</v>
      </c>
      <c r="J34" s="87"/>
      <c r="K34" s="87"/>
      <c r="L34" s="87" t="s">
        <v>2951</v>
      </c>
      <c r="M34" s="87" t="s">
        <v>2951</v>
      </c>
      <c r="N34" s="87" t="s">
        <v>2951</v>
      </c>
      <c r="O34" s="87" t="s">
        <v>2951</v>
      </c>
      <c r="P34" s="87" t="s">
        <v>2951</v>
      </c>
      <c r="Q34" s="87" t="s">
        <v>2951</v>
      </c>
      <c r="R34" s="87" t="s">
        <v>2951</v>
      </c>
      <c r="S34" s="87" t="s">
        <v>2951</v>
      </c>
      <c r="T34" s="87" t="s">
        <v>2951</v>
      </c>
      <c r="U34" s="87" t="s">
        <v>2952</v>
      </c>
      <c r="V34" s="87" t="s">
        <v>2951</v>
      </c>
      <c r="W34" s="87" t="s">
        <v>2951</v>
      </c>
      <c r="X34" s="87" t="s">
        <v>2951</v>
      </c>
      <c r="Y34" s="87" t="s">
        <v>2951</v>
      </c>
      <c r="Z34" s="87" t="s">
        <v>2951</v>
      </c>
      <c r="AA34" s="87" t="s">
        <v>2951</v>
      </c>
      <c r="AB34" s="87" t="s">
        <v>2951</v>
      </c>
      <c r="AC34" s="87" t="s">
        <v>2951</v>
      </c>
      <c r="AD34" s="87" t="s">
        <v>2951</v>
      </c>
      <c r="AE34" s="87" t="s">
        <v>2951</v>
      </c>
      <c r="AF34" s="87" t="s">
        <v>2951</v>
      </c>
      <c r="AG34" s="87" t="s">
        <v>2952</v>
      </c>
      <c r="AH34" s="87" t="s">
        <v>2951</v>
      </c>
      <c r="AI34" s="87" t="s">
        <v>2951</v>
      </c>
      <c r="AJ34" s="87" t="s">
        <v>2951</v>
      </c>
      <c r="AK34" s="87" t="s">
        <v>2951</v>
      </c>
      <c r="AL34" s="87" t="s">
        <v>2951</v>
      </c>
      <c r="AM34" s="87" t="s">
        <v>2951</v>
      </c>
      <c r="AN34" s="87" t="s">
        <v>2951</v>
      </c>
      <c r="AO34" s="87" t="s">
        <v>2951</v>
      </c>
      <c r="AP34" s="87" t="s">
        <v>2951</v>
      </c>
      <c r="AQ34" s="87" t="s">
        <v>2951</v>
      </c>
      <c r="AR34" s="87" t="s">
        <v>2952</v>
      </c>
      <c r="AS34" s="87"/>
      <c r="AT34" s="151" t="str">
        <f>+IF(Validación!O33=Validación!Q33,"SI","NO")</f>
        <v>SI</v>
      </c>
      <c r="AU34" s="87"/>
      <c r="AV34" s="87"/>
      <c r="AW34" s="151" t="str">
        <f>+IF(Validación!CB33&gt;Validación!U33+Validación!AH33+Validación!AU33+Validación!BH33+Validación!BU33,"NO","SI")</f>
        <v>SI</v>
      </c>
      <c r="AX34" s="87" t="s">
        <v>2951</v>
      </c>
      <c r="AY34" s="87" t="s">
        <v>2951</v>
      </c>
      <c r="AZ34" s="87" t="s">
        <v>2951</v>
      </c>
      <c r="BA34" s="87" t="s">
        <v>2951</v>
      </c>
      <c r="BB34" s="87" t="s">
        <v>2951</v>
      </c>
      <c r="BC34" s="87" t="s">
        <v>2951</v>
      </c>
      <c r="BD34" s="151" t="str">
        <f>+Validación!DA33</f>
        <v>SI</v>
      </c>
      <c r="BE34" s="87" t="s">
        <v>2951</v>
      </c>
      <c r="BF34" s="87" t="s">
        <v>2951</v>
      </c>
      <c r="BG34" s="87" t="s">
        <v>2951</v>
      </c>
      <c r="BH34" s="87" t="s">
        <v>2951</v>
      </c>
      <c r="BI34" s="87" t="s">
        <v>2951</v>
      </c>
      <c r="BJ34" s="151" t="str">
        <f>+Validación!CU33</f>
        <v>SI</v>
      </c>
      <c r="BK34" s="152" t="str">
        <f>+Validación!DN33</f>
        <v>SI</v>
      </c>
      <c r="BL34" s="87" t="s">
        <v>2951</v>
      </c>
      <c r="BM34" s="87" t="s">
        <v>2952</v>
      </c>
      <c r="BN34" s="87" t="s">
        <v>2951</v>
      </c>
      <c r="BO34" s="87" t="s">
        <v>2951</v>
      </c>
      <c r="BP34" s="87" t="s">
        <v>2951</v>
      </c>
      <c r="BQ34" s="87" t="s">
        <v>8</v>
      </c>
      <c r="BR34" s="87" t="s">
        <v>2951</v>
      </c>
      <c r="BS34" s="87" t="s">
        <v>2951</v>
      </c>
      <c r="BT34" s="87" t="s">
        <v>2951</v>
      </c>
      <c r="BU34" s="87" t="s">
        <v>2951</v>
      </c>
      <c r="BV34" s="87" t="s">
        <v>2951</v>
      </c>
      <c r="BW34" s="87" t="s">
        <v>2951</v>
      </c>
      <c r="BX34" s="87" t="s">
        <v>2951</v>
      </c>
      <c r="BY34" s="87" t="s">
        <v>2951</v>
      </c>
      <c r="BZ34" s="87" t="s">
        <v>2951</v>
      </c>
      <c r="CA34" s="87" t="s">
        <v>2951</v>
      </c>
      <c r="CB34" s="87" t="s">
        <v>2951</v>
      </c>
      <c r="CC34" s="87" t="s">
        <v>2952</v>
      </c>
      <c r="CD34" s="87" t="s">
        <v>2952</v>
      </c>
      <c r="CE34" s="87" t="s">
        <v>2951</v>
      </c>
      <c r="CF34" s="87" t="s">
        <v>2952</v>
      </c>
      <c r="CG34" s="151" t="str">
        <f>+Validación!DE33</f>
        <v>SI</v>
      </c>
      <c r="CH34" s="87" t="s">
        <v>2952</v>
      </c>
      <c r="CI34" s="87"/>
      <c r="CJ34" s="87"/>
      <c r="CK34" s="87"/>
      <c r="CL34" s="87"/>
      <c r="CM34" s="87"/>
      <c r="CN34" s="87"/>
      <c r="CO34" s="123" t="str">
        <f>'NO TOCAR'!CV34</f>
        <v xml:space="preserve">
ANEXO 1
El Anexo 1 no está diligenciado completamente
La información de la pestaña "Formato de Validación" no coincide con el anexo 1
ANEXO 2
No envía el Anexo 2 diligenciado
CERTIFICADO REGISTRO SUI
No envía el Certificado del Registro SUI
PRESUPUESTO Y ANÁLISIS DE COSTOS
El número de medidores es igual al número de usuarios del anexo 1
MEMORIAS DE CÁLCULO Y PLANOS ELÉCTRICOS
Los datos (nombre,  km de red, # trafos) del proyecto dado en las memorias de cálculo no coinciden con el anexo 1
No se evidencia la infraestructura eléctrica existente y/o la proyectada
No se evidencia documento de ceder derechos a título gratuito, sobre los diseños
</v>
      </c>
      <c r="CP34" s="153" t="s">
        <v>2981</v>
      </c>
    </row>
    <row r="35" spans="2:94" s="30" customFormat="1" ht="198">
      <c r="B35" s="123">
        <f>+Validación!B34</f>
        <v>31</v>
      </c>
      <c r="C35" s="123" t="str">
        <f>+Validación!F34</f>
        <v>NORMALIZACION DE REDES DE DISTRIBUCIÓN ELÉCTRICA EN LOS BARRIOS SUBNORMALES UNIÓN VICTORIA SECTOR 1 Y 2 Y MARIA AUXILIADORA SECTOR 1 Y 2 EN EL MUNICIPIO DE TUMACO DEPARTAMENTO DE NARIÑO</v>
      </c>
      <c r="D35" s="123" t="str">
        <f>+Validación!E34</f>
        <v>CENTRALES ELECTRICAS DE NARIÑO SA ESP</v>
      </c>
      <c r="E35" s="87" t="s">
        <v>2951</v>
      </c>
      <c r="F35" s="87" t="s">
        <v>2951</v>
      </c>
      <c r="G35" s="87" t="s">
        <v>2952</v>
      </c>
      <c r="H35" s="150" t="str">
        <f>IF([1]Validación!CB34&lt;=[1]Validación!U34+[1]Validación!AH34+[1]Validación!AU34+[1]Validación!BH34+[1]Validación!BU34,"SI","NO")</f>
        <v>SI</v>
      </c>
      <c r="I35" s="87" t="s">
        <v>2951</v>
      </c>
      <c r="J35" s="87" t="s">
        <v>2952</v>
      </c>
      <c r="K35" s="87" t="s">
        <v>2951</v>
      </c>
      <c r="L35" s="87" t="s">
        <v>2951</v>
      </c>
      <c r="M35" s="87" t="s">
        <v>2951</v>
      </c>
      <c r="N35" s="87" t="s">
        <v>2951</v>
      </c>
      <c r="O35" s="87" t="s">
        <v>2952</v>
      </c>
      <c r="P35" s="87" t="s">
        <v>2951</v>
      </c>
      <c r="Q35" s="87" t="s">
        <v>2951</v>
      </c>
      <c r="R35" s="87" t="s">
        <v>2951</v>
      </c>
      <c r="S35" s="87" t="s">
        <v>2951</v>
      </c>
      <c r="T35" s="87" t="s">
        <v>2951</v>
      </c>
      <c r="U35" s="87" t="s">
        <v>2951</v>
      </c>
      <c r="V35" s="87" t="s">
        <v>2951</v>
      </c>
      <c r="W35" s="87" t="s">
        <v>2951</v>
      </c>
      <c r="X35" s="87" t="s">
        <v>2951</v>
      </c>
      <c r="Y35" s="87" t="s">
        <v>2951</v>
      </c>
      <c r="Z35" s="87" t="s">
        <v>2951</v>
      </c>
      <c r="AA35" s="87" t="s">
        <v>2951</v>
      </c>
      <c r="AB35" s="87" t="s">
        <v>2951</v>
      </c>
      <c r="AC35" s="87" t="s">
        <v>2951</v>
      </c>
      <c r="AD35" s="87" t="s">
        <v>2951</v>
      </c>
      <c r="AE35" s="87" t="s">
        <v>2952</v>
      </c>
      <c r="AF35" s="87" t="s">
        <v>2951</v>
      </c>
      <c r="AG35" s="87" t="s">
        <v>2952</v>
      </c>
      <c r="AH35" s="87" t="s">
        <v>2951</v>
      </c>
      <c r="AI35" s="87" t="s">
        <v>2952</v>
      </c>
      <c r="AJ35" s="87" t="s">
        <v>2951</v>
      </c>
      <c r="AK35" s="87" t="s">
        <v>2951</v>
      </c>
      <c r="AL35" s="87" t="s">
        <v>2951</v>
      </c>
      <c r="AM35" s="87" t="s">
        <v>2951</v>
      </c>
      <c r="AN35" s="87" t="s">
        <v>2951</v>
      </c>
      <c r="AO35" s="87" t="s">
        <v>2951</v>
      </c>
      <c r="AP35" s="87" t="s">
        <v>2951</v>
      </c>
      <c r="AQ35" s="87" t="s">
        <v>2951</v>
      </c>
      <c r="AR35" s="87" t="s">
        <v>2951</v>
      </c>
      <c r="AS35" s="87" t="s">
        <v>2952</v>
      </c>
      <c r="AT35" s="151" t="str">
        <f>+IF(Validación!O34=Validación!Q34,"SI","NO")</f>
        <v>SI</v>
      </c>
      <c r="AU35" s="87" t="s">
        <v>2951</v>
      </c>
      <c r="AV35" s="87" t="s">
        <v>2951</v>
      </c>
      <c r="AW35" s="151" t="str">
        <f>+IF(Validación!CB34&gt;Validación!U34+Validación!AH34+Validación!AU34+Validación!BH34+Validación!BU34,"NO","SI")</f>
        <v>SI</v>
      </c>
      <c r="AX35" s="87" t="s">
        <v>2951</v>
      </c>
      <c r="AY35" s="87" t="s">
        <v>2951</v>
      </c>
      <c r="AZ35" s="87" t="s">
        <v>2952</v>
      </c>
      <c r="BA35" s="87" t="s">
        <v>2951</v>
      </c>
      <c r="BB35" s="87" t="s">
        <v>2952</v>
      </c>
      <c r="BC35" s="87" t="s">
        <v>2951</v>
      </c>
      <c r="BD35" s="151" t="str">
        <f>+Validación!DA34</f>
        <v>SI</v>
      </c>
      <c r="BE35" s="87" t="s">
        <v>2952</v>
      </c>
      <c r="BF35" s="87" t="s">
        <v>2951</v>
      </c>
      <c r="BG35" s="87" t="s">
        <v>2951</v>
      </c>
      <c r="BH35" s="87" t="s">
        <v>2952</v>
      </c>
      <c r="BI35" s="87" t="s">
        <v>2951</v>
      </c>
      <c r="BJ35" s="151" t="str">
        <f>+Validación!CU34</f>
        <v>SI</v>
      </c>
      <c r="BK35" s="152" t="str">
        <f>+Validación!DN34</f>
        <v>SI</v>
      </c>
      <c r="BL35" s="87" t="s">
        <v>2951</v>
      </c>
      <c r="BM35" s="87" t="s">
        <v>2951</v>
      </c>
      <c r="BN35" s="87" t="s">
        <v>2952</v>
      </c>
      <c r="BO35" s="87" t="s">
        <v>2952</v>
      </c>
      <c r="BP35" s="87" t="s">
        <v>2951</v>
      </c>
      <c r="BQ35" s="87" t="s">
        <v>2951</v>
      </c>
      <c r="BR35" s="87" t="s">
        <v>2951</v>
      </c>
      <c r="BS35" s="87" t="s">
        <v>2951</v>
      </c>
      <c r="BT35" s="87" t="s">
        <v>2951</v>
      </c>
      <c r="BU35" s="87" t="s">
        <v>2951</v>
      </c>
      <c r="BV35" s="87" t="s">
        <v>2951</v>
      </c>
      <c r="BW35" s="87" t="s">
        <v>2952</v>
      </c>
      <c r="BX35" s="87" t="s">
        <v>2951</v>
      </c>
      <c r="BY35" s="87" t="s">
        <v>2952</v>
      </c>
      <c r="BZ35" s="87" t="s">
        <v>2951</v>
      </c>
      <c r="CA35" s="87" t="s">
        <v>2951</v>
      </c>
      <c r="CB35" s="87" t="s">
        <v>2951</v>
      </c>
      <c r="CC35" s="87" t="s">
        <v>2952</v>
      </c>
      <c r="CD35" s="87" t="s">
        <v>2951</v>
      </c>
      <c r="CE35" s="87" t="s">
        <v>2951</v>
      </c>
      <c r="CF35" s="87" t="s">
        <v>2951</v>
      </c>
      <c r="CG35" s="151" t="str">
        <f>+Validación!DE34</f>
        <v>SI</v>
      </c>
      <c r="CH35" s="87" t="s">
        <v>2951</v>
      </c>
      <c r="CI35" s="87" t="s">
        <v>2951</v>
      </c>
      <c r="CJ35" s="87" t="s">
        <v>2951</v>
      </c>
      <c r="CK35" s="87" t="s">
        <v>2951</v>
      </c>
      <c r="CL35" s="87" t="s">
        <v>2951</v>
      </c>
      <c r="CM35" s="87" t="s">
        <v>2951</v>
      </c>
      <c r="CN35" s="87" t="s">
        <v>2951</v>
      </c>
      <c r="CO35" s="123" t="str">
        <f>'NO TOCAR'!CV35</f>
        <v xml:space="preserve">
ANEXO 1
El anexo 1 no está firmado
ANEXO 2
El anexo 2 no está firmado
ANEXO 3
En la etapa 3 del Anexo 3,no se evidencian las actividades correspondientes a avances de obra en Porcentajes
CERTIFICACIÓN DE LA ENTIDAD TERRITORIAL
No establece que conoce y está de acuerdo con el tipo de medida a utilizar en los proyectos, especificando el tipo de medida.
CERTIFICACIÓN DEL OPERADOR DE RED
No envía la Certificación del Operador de Red firmada por el representante legal
CERTIFICADO REGISTRO SUI
No es expedida en el 2024
METODOLOGÍA GENERAL AJUSTADA
Los valores de la Cadena de valor de la alternativa no son concordantes con los valores del presupuesto
GARANTÍA DE SERIEDAD
La póliza no esta firmada por el tomador y/o la aseguradora
No cumple con la totalidad de los amparos indicados
PRESUPUESTO Y ANÁLISIS DE COSTOS
Los valores del presupuesto y el APU no coinciden
El número de Km de red de BT no coincide con el digitado en el Anexo 1
El número de Km de red de MT no coincide con el digitado en el Anexo 1
MEMORIAS DE CÁLCULO Y PLANOS ELÉCTRICOS
El numero de usuarios totales por transformador NO es igual al numero total de usuarios del proyecto
No cuenta con diagrama unifilares
Los datos (nombre,  km de red, # trafos) del proyecto dado en las memorias de cálculo no coinciden con el anexo 1
</v>
      </c>
      <c r="CP35" s="154" t="s">
        <v>2982</v>
      </c>
    </row>
  </sheetData>
  <sheetProtection algorithmName="SHA-512" hashValue="5mKs4QDFco8IxTBhLT9k1dxXFduh+oHbHOlOcjQkhSoW1JswtYtR46CogHQGd4As7oyiZfAM8DxoRe33iz2S1Q==" saltValue="LIZ6MuGiJlUeIcWFN/bZKg==" spinCount="100000" sheet="1" objects="1" scenarios="1"/>
  <mergeCells count="15">
    <mergeCell ref="CO3:CO4"/>
    <mergeCell ref="CP3:CP4"/>
    <mergeCell ref="AR3:AW3"/>
    <mergeCell ref="AX3:AZ3"/>
    <mergeCell ref="BA3:BE3"/>
    <mergeCell ref="BF3:BR3"/>
    <mergeCell ref="BS3:CG3"/>
    <mergeCell ref="B3:D3"/>
    <mergeCell ref="CH3:CN3"/>
    <mergeCell ref="W3:AH3"/>
    <mergeCell ref="AI3:AQ3"/>
    <mergeCell ref="E3:H3"/>
    <mergeCell ref="I3:K3"/>
    <mergeCell ref="L3:O3"/>
    <mergeCell ref="P3:V3"/>
  </mergeCells>
  <hyperlinks>
    <hyperlink ref="C2" r:id="rId1" xr:uid="{A487507E-5226-40E7-958D-7BD07336838A}"/>
  </hyperlinks>
  <pageMargins left="0.7" right="0.7" top="0.75" bottom="0.75" header="0.3" footer="0.3"/>
  <pageSetup orientation="portrait"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C3A484AF-1EC2-4E4A-BD1C-2B3D939FC7B5}">
          <x14:formula1>
            <xm:f>'NO TOCAR'!$B$2:$B$3</xm:f>
          </x14:formula1>
          <xm:sqref>I11:P11 CG11:CN11 AR14:AR23 E5:G35 L25 M24:CN25 I26:CN35 I24:K25 I12:AQ23 AS12:CN23 R11:AQ11 I5:AQ10 AR5:AR6 AT11 AT5:AT10 AW11 AW5:AW10 BA5:BE10 BA11:BE11 BJ11:BK11 BJ5:BK10 CG5:CN10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FB9A2-2BE2-4F98-8C91-F6139FB51275}">
  <dimension ref="B1:CW35"/>
  <sheetViews>
    <sheetView zoomScale="70" zoomScaleNormal="70" workbookViewId="0">
      <pane xSplit="17352" topLeftCell="CT1" activePane="topRight"/>
      <selection pane="topRight" activeCell="H14" sqref="H14"/>
      <selection activeCell="H14" sqref="H14"/>
    </sheetView>
  </sheetViews>
  <sheetFormatPr defaultColWidth="11.42578125" defaultRowHeight="14.45"/>
  <cols>
    <col min="1" max="1" width="2.7109375" style="26" customWidth="1"/>
    <col min="2" max="2" width="11" style="26" customWidth="1"/>
    <col min="3" max="3" width="63.5703125" style="26" customWidth="1"/>
    <col min="4" max="53" width="30.7109375" style="26" customWidth="1"/>
    <col min="54" max="54" width="62" style="26" customWidth="1"/>
    <col min="55" max="101" width="30.7109375" style="26" customWidth="1"/>
    <col min="102" max="16384" width="11.42578125" style="26"/>
  </cols>
  <sheetData>
    <row r="1" spans="2:101" ht="15" thickBot="1"/>
    <row r="2" spans="2:101" ht="30.75" customHeight="1" thickBot="1">
      <c r="B2" s="28" t="s">
        <v>2951</v>
      </c>
      <c r="C2" s="180" t="s">
        <v>2983</v>
      </c>
      <c r="D2" s="182" t="s">
        <v>2984</v>
      </c>
      <c r="E2" s="183"/>
      <c r="F2" s="183"/>
      <c r="G2" s="184"/>
      <c r="H2" s="185" t="s">
        <v>2985</v>
      </c>
      <c r="I2" s="186"/>
      <c r="J2" s="187"/>
      <c r="K2" s="188" t="s">
        <v>2986</v>
      </c>
      <c r="L2" s="189"/>
      <c r="M2" s="189"/>
      <c r="N2" s="190"/>
      <c r="O2" s="191" t="s">
        <v>2987</v>
      </c>
      <c r="P2" s="192"/>
      <c r="Q2" s="192"/>
      <c r="R2" s="192"/>
      <c r="S2" s="192"/>
      <c r="T2" s="193"/>
      <c r="U2" s="177" t="s">
        <v>2851</v>
      </c>
      <c r="V2" s="178"/>
      <c r="W2" s="178"/>
      <c r="X2" s="178"/>
      <c r="Y2" s="178"/>
      <c r="Z2" s="178"/>
      <c r="AA2" s="178"/>
      <c r="AB2" s="178"/>
      <c r="AC2" s="178"/>
      <c r="AD2" s="178"/>
      <c r="AE2" s="179"/>
      <c r="AF2" s="196" t="s">
        <v>2852</v>
      </c>
      <c r="AG2" s="197"/>
      <c r="AH2" s="197"/>
      <c r="AI2" s="197"/>
      <c r="AJ2" s="197"/>
      <c r="AK2" s="197"/>
      <c r="AL2" s="197"/>
      <c r="AM2" s="197"/>
      <c r="AN2" s="198"/>
      <c r="AO2" s="199" t="s">
        <v>2853</v>
      </c>
      <c r="AP2" s="200"/>
      <c r="AQ2" s="200"/>
      <c r="AR2" s="200"/>
      <c r="AS2" s="200"/>
      <c r="AT2" s="201"/>
      <c r="AU2" s="185" t="s">
        <v>2854</v>
      </c>
      <c r="AV2" s="186"/>
      <c r="AW2" s="187"/>
      <c r="AX2" s="182" t="s">
        <v>2988</v>
      </c>
      <c r="AY2" s="183"/>
      <c r="AZ2" s="183"/>
      <c r="BA2" s="183"/>
      <c r="BB2" s="184"/>
      <c r="BC2" s="188" t="s">
        <v>2856</v>
      </c>
      <c r="BD2" s="189"/>
      <c r="BE2" s="189"/>
      <c r="BF2" s="189"/>
      <c r="BG2" s="189"/>
      <c r="BH2" s="189"/>
      <c r="BI2" s="189"/>
      <c r="BJ2" s="189"/>
      <c r="BK2" s="189"/>
      <c r="BL2" s="189"/>
      <c r="BM2" s="189"/>
      <c r="BN2" s="189"/>
      <c r="BO2" s="190"/>
      <c r="BP2" s="202" t="s">
        <v>2989</v>
      </c>
      <c r="BQ2" s="203"/>
      <c r="BR2" s="203"/>
      <c r="BS2" s="203"/>
      <c r="BT2" s="203"/>
      <c r="BU2" s="203"/>
      <c r="BV2" s="203"/>
      <c r="BW2" s="203"/>
      <c r="BX2" s="203"/>
      <c r="BY2" s="203"/>
      <c r="BZ2" s="203"/>
      <c r="CA2" s="203"/>
      <c r="CB2" s="203"/>
      <c r="CC2" s="203"/>
      <c r="CD2" s="204"/>
      <c r="CE2" s="185" t="s">
        <v>2858</v>
      </c>
      <c r="CF2" s="186"/>
      <c r="CG2" s="186"/>
      <c r="CH2" s="186"/>
      <c r="CI2" s="186"/>
      <c r="CJ2" s="175" t="s">
        <v>2990</v>
      </c>
      <c r="CK2" s="175" t="s">
        <v>2991</v>
      </c>
      <c r="CL2" s="175" t="s">
        <v>2992</v>
      </c>
      <c r="CM2" s="175" t="s">
        <v>2993</v>
      </c>
      <c r="CN2" s="175" t="s">
        <v>2851</v>
      </c>
      <c r="CO2" s="175" t="s">
        <v>2852</v>
      </c>
      <c r="CP2" s="175" t="s">
        <v>2853</v>
      </c>
      <c r="CQ2" s="175" t="s">
        <v>2854</v>
      </c>
      <c r="CR2" s="175" t="s">
        <v>2988</v>
      </c>
      <c r="CS2" s="175" t="s">
        <v>2856</v>
      </c>
      <c r="CT2" s="175" t="s">
        <v>2994</v>
      </c>
      <c r="CU2" s="173" t="s">
        <v>2858</v>
      </c>
      <c r="CV2" s="194" t="s">
        <v>2859</v>
      </c>
      <c r="CW2" s="175" t="s">
        <v>2860</v>
      </c>
    </row>
    <row r="3" spans="2:101" ht="72.599999999999994" thickBot="1">
      <c r="B3" s="28" t="s">
        <v>2952</v>
      </c>
      <c r="C3" s="181"/>
      <c r="D3" s="1" t="s">
        <v>2863</v>
      </c>
      <c r="E3" s="2" t="s">
        <v>2995</v>
      </c>
      <c r="F3" s="2" t="s">
        <v>2996</v>
      </c>
      <c r="G3" s="3" t="s">
        <v>2866</v>
      </c>
      <c r="H3" s="4" t="s">
        <v>2867</v>
      </c>
      <c r="I3" s="5" t="s">
        <v>2997</v>
      </c>
      <c r="J3" s="6" t="s">
        <v>2869</v>
      </c>
      <c r="K3" s="7" t="s">
        <v>2998</v>
      </c>
      <c r="L3" s="8" t="s">
        <v>2999</v>
      </c>
      <c r="M3" s="8" t="s">
        <v>2872</v>
      </c>
      <c r="N3" s="9" t="s">
        <v>2873</v>
      </c>
      <c r="O3" s="10" t="s">
        <v>2874</v>
      </c>
      <c r="P3" s="11" t="s">
        <v>2875</v>
      </c>
      <c r="Q3" s="11" t="s">
        <v>3000</v>
      </c>
      <c r="R3" s="11" t="s">
        <v>3001</v>
      </c>
      <c r="S3" s="11" t="s">
        <v>2878</v>
      </c>
      <c r="T3" s="12" t="s">
        <v>2880</v>
      </c>
      <c r="U3" s="13" t="s">
        <v>2881</v>
      </c>
      <c r="V3" s="14" t="s">
        <v>2882</v>
      </c>
      <c r="W3" s="14" t="s">
        <v>2883</v>
      </c>
      <c r="X3" s="14" t="s">
        <v>2884</v>
      </c>
      <c r="Y3" s="14" t="s">
        <v>3002</v>
      </c>
      <c r="Z3" s="14" t="s">
        <v>2886</v>
      </c>
      <c r="AA3" s="14" t="s">
        <v>2887</v>
      </c>
      <c r="AB3" s="14" t="s">
        <v>2888</v>
      </c>
      <c r="AC3" s="14" t="s">
        <v>3003</v>
      </c>
      <c r="AD3" s="14" t="s">
        <v>3004</v>
      </c>
      <c r="AE3" s="15" t="s">
        <v>2892</v>
      </c>
      <c r="AF3" s="16" t="s">
        <v>2893</v>
      </c>
      <c r="AG3" s="17" t="s">
        <v>2894</v>
      </c>
      <c r="AH3" s="17" t="s">
        <v>2895</v>
      </c>
      <c r="AI3" s="17" t="s">
        <v>2896</v>
      </c>
      <c r="AJ3" s="17" t="s">
        <v>2897</v>
      </c>
      <c r="AK3" s="17" t="s">
        <v>2898</v>
      </c>
      <c r="AL3" s="17" t="s">
        <v>2899</v>
      </c>
      <c r="AM3" s="17" t="s">
        <v>2900</v>
      </c>
      <c r="AN3" s="18" t="s">
        <v>2901</v>
      </c>
      <c r="AO3" s="19" t="s">
        <v>2902</v>
      </c>
      <c r="AP3" s="20" t="s">
        <v>2903</v>
      </c>
      <c r="AQ3" s="21" t="s">
        <v>3005</v>
      </c>
      <c r="AR3" s="22" t="s">
        <v>2905</v>
      </c>
      <c r="AS3" s="22" t="s">
        <v>2906</v>
      </c>
      <c r="AT3" s="23" t="s">
        <v>2907</v>
      </c>
      <c r="AU3" s="4" t="s">
        <v>2908</v>
      </c>
      <c r="AV3" s="5" t="s">
        <v>2909</v>
      </c>
      <c r="AW3" s="6" t="s">
        <v>2910</v>
      </c>
      <c r="AX3" s="1" t="s">
        <v>2911</v>
      </c>
      <c r="AY3" s="2" t="s">
        <v>2912</v>
      </c>
      <c r="AZ3" s="24" t="s">
        <v>2913</v>
      </c>
      <c r="BA3" s="24" t="s">
        <v>3006</v>
      </c>
      <c r="BB3" s="3" t="s">
        <v>2915</v>
      </c>
      <c r="BC3" s="7" t="s">
        <v>2916</v>
      </c>
      <c r="BD3" s="8" t="s">
        <v>2917</v>
      </c>
      <c r="BE3" s="8" t="s">
        <v>3007</v>
      </c>
      <c r="BF3" s="8" t="s">
        <v>2919</v>
      </c>
      <c r="BG3" s="25" t="s">
        <v>2920</v>
      </c>
      <c r="BH3" s="25" t="s">
        <v>2921</v>
      </c>
      <c r="BI3" s="8" t="s">
        <v>2922</v>
      </c>
      <c r="BJ3" s="8" t="s">
        <v>2923</v>
      </c>
      <c r="BK3" s="8" t="s">
        <v>2924</v>
      </c>
      <c r="BL3" s="8" t="s">
        <v>2925</v>
      </c>
      <c r="BM3" s="8" t="s">
        <v>2926</v>
      </c>
      <c r="BN3" s="8" t="s">
        <v>3008</v>
      </c>
      <c r="BO3" s="9" t="s">
        <v>3009</v>
      </c>
      <c r="BP3" s="10" t="s">
        <v>2929</v>
      </c>
      <c r="BQ3" s="11" t="s">
        <v>2930</v>
      </c>
      <c r="BR3" s="11" t="s">
        <v>2931</v>
      </c>
      <c r="BS3" s="11" t="s">
        <v>2932</v>
      </c>
      <c r="BT3" s="11" t="s">
        <v>3010</v>
      </c>
      <c r="BU3" s="11" t="s">
        <v>2934</v>
      </c>
      <c r="BV3" s="11" t="s">
        <v>2935</v>
      </c>
      <c r="BW3" s="11" t="s">
        <v>3011</v>
      </c>
      <c r="BX3" s="11" t="s">
        <v>3012</v>
      </c>
      <c r="BY3" s="11" t="s">
        <v>2938</v>
      </c>
      <c r="BZ3" s="11" t="s">
        <v>2939</v>
      </c>
      <c r="CA3" s="11" t="s">
        <v>2940</v>
      </c>
      <c r="CB3" s="11" t="s">
        <v>2941</v>
      </c>
      <c r="CC3" s="11" t="s">
        <v>2942</v>
      </c>
      <c r="CD3" s="27" t="s">
        <v>3013</v>
      </c>
      <c r="CE3" s="31" t="s">
        <v>3014</v>
      </c>
      <c r="CF3" s="32" t="s">
        <v>2945</v>
      </c>
      <c r="CG3" s="32" t="s">
        <v>3015</v>
      </c>
      <c r="CH3" s="32" t="s">
        <v>3016</v>
      </c>
      <c r="CI3" s="33" t="s">
        <v>3017</v>
      </c>
      <c r="CJ3" s="176"/>
      <c r="CK3" s="176"/>
      <c r="CL3" s="176"/>
      <c r="CM3" s="176"/>
      <c r="CN3" s="176"/>
      <c r="CO3" s="176"/>
      <c r="CP3" s="176"/>
      <c r="CQ3" s="176"/>
      <c r="CR3" s="176"/>
      <c r="CS3" s="176"/>
      <c r="CT3" s="176"/>
      <c r="CU3" s="174"/>
      <c r="CV3" s="195"/>
      <c r="CW3" s="176"/>
    </row>
    <row r="4" spans="2:101" s="28" customFormat="1" ht="129.75" customHeight="1">
      <c r="B4" s="28" t="s">
        <v>3018</v>
      </c>
      <c r="C4" s="28" t="s">
        <v>3019</v>
      </c>
      <c r="D4" s="28" t="s">
        <v>3020</v>
      </c>
      <c r="E4" s="28" t="s">
        <v>3021</v>
      </c>
      <c r="F4" s="28" t="s">
        <v>3022</v>
      </c>
      <c r="G4" s="28" t="s">
        <v>3023</v>
      </c>
      <c r="H4" s="28" t="s">
        <v>3024</v>
      </c>
      <c r="I4" s="28" t="s">
        <v>3025</v>
      </c>
      <c r="J4" s="28" t="s">
        <v>3026</v>
      </c>
      <c r="K4" s="28" t="s">
        <v>3027</v>
      </c>
      <c r="L4" s="28" t="s">
        <v>3028</v>
      </c>
      <c r="M4" s="28" t="s">
        <v>3029</v>
      </c>
      <c r="N4" s="28" t="s">
        <v>3030</v>
      </c>
      <c r="O4" s="28" t="s">
        <v>3031</v>
      </c>
      <c r="P4" s="28" t="s">
        <v>3032</v>
      </c>
      <c r="Q4" s="28" t="s">
        <v>3033</v>
      </c>
      <c r="R4" s="28" t="s">
        <v>3034</v>
      </c>
      <c r="S4" s="28" t="s">
        <v>3035</v>
      </c>
      <c r="T4" s="28" t="s">
        <v>3036</v>
      </c>
      <c r="U4" s="28" t="s">
        <v>3037</v>
      </c>
      <c r="V4" s="28" t="s">
        <v>3038</v>
      </c>
      <c r="W4" s="28" t="s">
        <v>3039</v>
      </c>
      <c r="X4" s="28" t="s">
        <v>3040</v>
      </c>
      <c r="Y4" s="28" t="s">
        <v>3041</v>
      </c>
      <c r="Z4" s="28" t="s">
        <v>3042</v>
      </c>
      <c r="AA4" s="28" t="s">
        <v>3043</v>
      </c>
      <c r="AB4" s="28" t="s">
        <v>3044</v>
      </c>
      <c r="AC4" s="28" t="s">
        <v>3045</v>
      </c>
      <c r="AD4" s="28" t="s">
        <v>3046</v>
      </c>
      <c r="AE4" s="28" t="s">
        <v>3047</v>
      </c>
      <c r="AF4" s="28" t="s">
        <v>3048</v>
      </c>
      <c r="AG4" s="28" t="s">
        <v>3049</v>
      </c>
      <c r="AH4" s="28" t="s">
        <v>3050</v>
      </c>
      <c r="AI4" s="28" t="s">
        <v>3051</v>
      </c>
      <c r="AJ4" s="28" t="s">
        <v>3052</v>
      </c>
      <c r="AK4" s="28" t="s">
        <v>3053</v>
      </c>
      <c r="AL4" s="28" t="s">
        <v>3054</v>
      </c>
      <c r="AM4" s="28" t="s">
        <v>3055</v>
      </c>
      <c r="AN4" s="28" t="s">
        <v>3056</v>
      </c>
      <c r="AO4" s="28" t="s">
        <v>3057</v>
      </c>
      <c r="AP4" s="28" t="s">
        <v>3058</v>
      </c>
      <c r="AQ4" s="28" t="s">
        <v>3059</v>
      </c>
      <c r="AR4" s="28" t="s">
        <v>3060</v>
      </c>
      <c r="AS4" s="28" t="s">
        <v>3061</v>
      </c>
      <c r="AT4" s="28" t="s">
        <v>3062</v>
      </c>
      <c r="AU4" s="28" t="s">
        <v>3063</v>
      </c>
      <c r="AV4" s="28" t="s">
        <v>3064</v>
      </c>
      <c r="AW4" s="28" t="s">
        <v>3065</v>
      </c>
      <c r="AX4" s="28" t="s">
        <v>3066</v>
      </c>
      <c r="AY4" s="28" t="s">
        <v>3067</v>
      </c>
      <c r="AZ4" s="28" t="s">
        <v>3068</v>
      </c>
      <c r="BA4" s="28" t="s">
        <v>3069</v>
      </c>
      <c r="BB4" s="28" t="s">
        <v>3070</v>
      </c>
      <c r="BC4" s="28" t="s">
        <v>3071</v>
      </c>
      <c r="BD4" s="28" t="s">
        <v>3072</v>
      </c>
      <c r="BE4" s="28" t="s">
        <v>3073</v>
      </c>
      <c r="BF4" s="28" t="s">
        <v>3074</v>
      </c>
      <c r="BG4" s="28" t="s">
        <v>3075</v>
      </c>
      <c r="BH4" s="28" t="s">
        <v>3076</v>
      </c>
      <c r="BI4" s="28" t="s">
        <v>3077</v>
      </c>
      <c r="BJ4" s="28" t="s">
        <v>2923</v>
      </c>
      <c r="BK4" s="28" t="s">
        <v>3078</v>
      </c>
      <c r="BL4" s="28" t="s">
        <v>3079</v>
      </c>
      <c r="BM4" s="28" t="s">
        <v>3080</v>
      </c>
      <c r="BN4" s="28" t="s">
        <v>3081</v>
      </c>
      <c r="BO4" s="28" t="s">
        <v>3082</v>
      </c>
      <c r="BP4" s="28" t="s">
        <v>3083</v>
      </c>
      <c r="BQ4" s="28" t="s">
        <v>3084</v>
      </c>
      <c r="BR4" s="28" t="s">
        <v>3085</v>
      </c>
      <c r="BS4" s="28" t="s">
        <v>3086</v>
      </c>
      <c r="BT4" s="28" t="s">
        <v>3010</v>
      </c>
      <c r="BU4" s="28" t="s">
        <v>3087</v>
      </c>
      <c r="BV4" s="28" t="s">
        <v>3088</v>
      </c>
      <c r="BW4" s="28" t="s">
        <v>3089</v>
      </c>
      <c r="BX4" s="28" t="s">
        <v>3090</v>
      </c>
      <c r="BY4" s="28" t="s">
        <v>3091</v>
      </c>
      <c r="BZ4" s="28" t="s">
        <v>3092</v>
      </c>
      <c r="CA4" s="28" t="s">
        <v>3093</v>
      </c>
      <c r="CB4" s="28" t="s">
        <v>3094</v>
      </c>
      <c r="CC4" s="28" t="s">
        <v>3095</v>
      </c>
      <c r="CD4" s="28" t="s">
        <v>3096</v>
      </c>
      <c r="CE4" s="28" t="s">
        <v>3097</v>
      </c>
      <c r="CF4" s="28" t="s">
        <v>3098</v>
      </c>
      <c r="CG4" s="28" t="s">
        <v>3099</v>
      </c>
      <c r="CH4" s="28" t="s">
        <v>3100</v>
      </c>
      <c r="CI4" s="28" t="s">
        <v>3101</v>
      </c>
      <c r="CJ4" s="28">
        <v>1</v>
      </c>
      <c r="CK4" s="28">
        <v>2</v>
      </c>
      <c r="CL4" s="28">
        <v>3</v>
      </c>
      <c r="CM4" s="28">
        <v>4</v>
      </c>
      <c r="CN4" s="28">
        <v>5</v>
      </c>
      <c r="CO4" s="28">
        <v>6</v>
      </c>
      <c r="CP4" s="28">
        <v>7</v>
      </c>
      <c r="CQ4" s="28">
        <v>8</v>
      </c>
      <c r="CR4" s="28">
        <v>9</v>
      </c>
      <c r="CS4" s="28">
        <v>10</v>
      </c>
      <c r="CT4" s="28">
        <v>11</v>
      </c>
      <c r="CU4" s="28">
        <v>12</v>
      </c>
    </row>
    <row r="5" spans="2:101">
      <c r="D5" s="26" t="str">
        <f>IF('Validación-Evaluación'!E5="","",'Validación-Evaluación'!E5)</f>
        <v>Si</v>
      </c>
      <c r="E5" s="26" t="str">
        <f>IF('Validación-Evaluación'!F5="","",'Validación-Evaluación'!F5)</f>
        <v>No</v>
      </c>
      <c r="F5" s="26" t="str">
        <f>IF('Validación-Evaluación'!G5="","",'Validación-Evaluación'!G5)</f>
        <v>Si</v>
      </c>
      <c r="G5" s="26" t="str">
        <f>IF('Validación-Evaluación'!H5="","",'Validación-Evaluación'!H5)</f>
        <v>SI</v>
      </c>
      <c r="H5" s="26" t="str">
        <f>IF('Validación-Evaluación'!I5="","",'Validación-Evaluación'!I5)</f>
        <v>Si</v>
      </c>
      <c r="I5" s="26" t="str">
        <f>IF('Validación-Evaluación'!J5="","",'Validación-Evaluación'!J5)</f>
        <v>Si</v>
      </c>
      <c r="J5" s="26" t="str">
        <f>IF('Validación-Evaluación'!K5="","",'Validación-Evaluación'!K5)</f>
        <v>Si</v>
      </c>
      <c r="K5" s="26" t="str">
        <f>IF('Validación-Evaluación'!L5="","",'Validación-Evaluación'!L5)</f>
        <v>Si</v>
      </c>
      <c r="L5" s="26" t="str">
        <f>IF('Validación-Evaluación'!M5="","",'Validación-Evaluación'!M5)</f>
        <v>Si</v>
      </c>
      <c r="M5" s="26" t="str">
        <f>IF('Validación-Evaluación'!N5="","",'Validación-Evaluación'!N5)</f>
        <v>Si</v>
      </c>
      <c r="N5" s="26" t="str">
        <f>IF('Validación-Evaluación'!O5="","",'Validación-Evaluación'!O5)</f>
        <v>Si</v>
      </c>
      <c r="O5" s="26" t="str">
        <f>IF('Validación-Evaluación'!P5="","",'Validación-Evaluación'!P5)</f>
        <v>Si</v>
      </c>
      <c r="P5" s="26" t="str">
        <f>IF('Validación-Evaluación'!Q5="","",'Validación-Evaluación'!Q5)</f>
        <v>Si</v>
      </c>
      <c r="Q5" s="26" t="str">
        <f>IF('Validación-Evaluación'!R5="","",'Validación-Evaluación'!R5)</f>
        <v>Si</v>
      </c>
      <c r="R5" s="26" t="str">
        <f>IF('Validación-Evaluación'!S5="","",'Validación-Evaluación'!S5)</f>
        <v>Si</v>
      </c>
      <c r="S5" s="26" t="str">
        <f>IF('Validación-Evaluación'!T5="","",'Validación-Evaluación'!T5)</f>
        <v>No</v>
      </c>
      <c r="T5" s="26" t="str">
        <f>IF('Validación-Evaluación'!V5="","",'Validación-Evaluación'!V5)</f>
        <v>Si</v>
      </c>
      <c r="U5" s="26" t="str">
        <f>IF('Validación-Evaluación'!W5="","",'Validación-Evaluación'!W5)</f>
        <v>Si</v>
      </c>
      <c r="V5" s="26" t="str">
        <f>IF('Validación-Evaluación'!X5="","",'Validación-Evaluación'!X5)</f>
        <v>Si</v>
      </c>
      <c r="W5" s="26" t="str">
        <f>IF('Validación-Evaluación'!Y5="","",'Validación-Evaluación'!Y5)</f>
        <v>No</v>
      </c>
      <c r="X5" s="26" t="str">
        <f>IF('Validación-Evaluación'!Z5="","",'Validación-Evaluación'!Z5)</f>
        <v>No</v>
      </c>
      <c r="Y5" s="26" t="str">
        <f>IF('Validación-Evaluación'!AA5="","",'Validación-Evaluación'!AA5)</f>
        <v>No</v>
      </c>
      <c r="Z5" s="26" t="str">
        <f>IF('Validación-Evaluación'!AB5="","",'Validación-Evaluación'!AB5)</f>
        <v>Si</v>
      </c>
      <c r="AA5" s="26" t="str">
        <f>IF('Validación-Evaluación'!AC5="","",'Validación-Evaluación'!AC5)</f>
        <v>Si</v>
      </c>
      <c r="AB5" s="26" t="str">
        <f>IF('Validación-Evaluación'!AD5="","",'Validación-Evaluación'!AD5)</f>
        <v>No</v>
      </c>
      <c r="AC5" s="26" t="str">
        <f>IF('Validación-Evaluación'!AE5="","",'Validación-Evaluación'!AE5)</f>
        <v>No</v>
      </c>
      <c r="AD5" s="26" t="str">
        <f>IF('Validación-Evaluación'!AF5="","",'Validación-Evaluación'!AF5)</f>
        <v>No</v>
      </c>
      <c r="AE5" s="26" t="str">
        <f>IF('Validación-Evaluación'!AH5="","",'Validación-Evaluación'!AH5)</f>
        <v>Si</v>
      </c>
      <c r="AF5" s="26" t="str">
        <f>IF('Validación-Evaluación'!AI5="","",'Validación-Evaluación'!AI5)</f>
        <v>Si</v>
      </c>
      <c r="AG5" s="26" t="str">
        <f>IF('Validación-Evaluación'!AJ5="","",'Validación-Evaluación'!AJ5)</f>
        <v>No</v>
      </c>
      <c r="AH5" s="26" t="str">
        <f>IF('Validación-Evaluación'!AK5="","",'Validación-Evaluación'!AK5)</f>
        <v>Si</v>
      </c>
      <c r="AI5" s="26" t="str">
        <f>IF('Validación-Evaluación'!AL5="","",'Validación-Evaluación'!AL5)</f>
        <v>Si</v>
      </c>
      <c r="AJ5" s="26" t="str">
        <f>IF('Validación-Evaluación'!AM5="","",'Validación-Evaluación'!AM5)</f>
        <v>Si</v>
      </c>
      <c r="AK5" s="26" t="str">
        <f>IF('Validación-Evaluación'!AN5="","",'Validación-Evaluación'!AN5)</f>
        <v>Si</v>
      </c>
      <c r="AL5" s="26" t="str">
        <f>IF('Validación-Evaluación'!AO5="","",'Validación-Evaluación'!AO5)</f>
        <v>Si</v>
      </c>
      <c r="AM5" s="26" t="str">
        <f>IF('Validación-Evaluación'!AP5="","",'Validación-Evaluación'!AP5)</f>
        <v>Si</v>
      </c>
      <c r="AN5" s="26" t="str">
        <f>IF('Validación-Evaluación'!AQ5="","",'Validación-Evaluación'!AQ5)</f>
        <v>Si</v>
      </c>
      <c r="AO5" s="26" t="str">
        <f>IF('Validación-Evaluación'!AR5="","",'Validación-Evaluación'!AR5)</f>
        <v>No</v>
      </c>
      <c r="AP5" s="26" t="str">
        <f>IF('Validación-Evaluación'!AS5="","",'Validación-Evaluación'!AS5)</f>
        <v>No</v>
      </c>
      <c r="AQ5" s="26" t="str">
        <f>IF('Validación-Evaluación'!AT5="","",'Validación-Evaluación'!AT5)</f>
        <v>NO</v>
      </c>
      <c r="AR5" s="26" t="str">
        <f>IF('Validación-Evaluación'!AU5="","",'Validación-Evaluación'!AU5)</f>
        <v>No</v>
      </c>
      <c r="AS5" s="26" t="str">
        <f>IF('Validación-Evaluación'!AV5="","",'Validación-Evaluación'!AV5)</f>
        <v>No</v>
      </c>
      <c r="AT5" s="26" t="str">
        <f>IF('Validación-Evaluación'!AW5="","",'Validación-Evaluación'!AW5)</f>
        <v>SI</v>
      </c>
      <c r="AU5" s="26" t="str">
        <f>IF('Validación-Evaluación'!AX5="","",'Validación-Evaluación'!AX5)</f>
        <v>Si</v>
      </c>
      <c r="AV5" s="26" t="str">
        <f>IF('Validación-Evaluación'!AY5="","",'Validación-Evaluación'!AY5)</f>
        <v>Si</v>
      </c>
      <c r="AW5" s="26" t="str">
        <f>IF('Validación-Evaluación'!AZ5="","",'Validación-Evaluación'!AZ5)</f>
        <v>Si</v>
      </c>
      <c r="AX5" s="26" t="str">
        <f>IF('Validación-Evaluación'!BA5="","",'Validación-Evaluación'!BA5)</f>
        <v>Si</v>
      </c>
      <c r="AY5" s="26" t="str">
        <f>IF('Validación-Evaluación'!BB5="","",'Validación-Evaluación'!BB5)</f>
        <v>No</v>
      </c>
      <c r="AZ5" s="26" t="str">
        <f>IF('Validación-Evaluación'!BC5="","",'Validación-Evaluación'!BC5)</f>
        <v>Si</v>
      </c>
      <c r="BA5" s="26" t="str">
        <f>IF('Validación-Evaluación'!BD5="","",'Validación-Evaluación'!BD5)</f>
        <v>SI</v>
      </c>
      <c r="BB5" s="26" t="str">
        <f>IF('Validación-Evaluación'!BE5="","",'Validación-Evaluación'!BE5)</f>
        <v>Si</v>
      </c>
      <c r="BC5" s="26" t="str">
        <f>IF('Validación-Evaluación'!BF5="","",'Validación-Evaluación'!BF5)</f>
        <v>Si</v>
      </c>
      <c r="BD5" s="26" t="str">
        <f>IF('Validación-Evaluación'!BG5="","",'Validación-Evaluación'!BG5)</f>
        <v>Si</v>
      </c>
      <c r="BE5" s="26" t="str">
        <f>IF('Validación-Evaluación'!BH5="","",'Validación-Evaluación'!BH5)</f>
        <v>Si</v>
      </c>
      <c r="BF5" s="26" t="str">
        <f>IF('Validación-Evaluación'!BI5="","",'Validación-Evaluación'!BI5)</f>
        <v>Si</v>
      </c>
      <c r="BG5" s="26" t="str">
        <f>IF('Validación-Evaluación'!BJ5="","",'Validación-Evaluación'!BJ5)</f>
        <v>SI</v>
      </c>
      <c r="BH5" s="26" t="str">
        <f>IF('Validación-Evaluación'!BK5="","",'Validación-Evaluación'!BK5)</f>
        <v>SI</v>
      </c>
      <c r="BI5" s="26" t="str">
        <f>IF('Validación-Evaluación'!BL5="","",'Validación-Evaluación'!BL5)</f>
        <v>Si</v>
      </c>
      <c r="BJ5" s="26" t="str">
        <f>IF('Validación-Evaluación'!BM5="","",'Validación-Evaluación'!BM5)</f>
        <v>Si</v>
      </c>
      <c r="BK5" s="26" t="str">
        <f>IF('Validación-Evaluación'!BN5="","",'Validación-Evaluación'!BN5)</f>
        <v>Si</v>
      </c>
      <c r="BL5" s="26" t="str">
        <f>IF('Validación-Evaluación'!BO5="","",'Validación-Evaluación'!BO5)</f>
        <v>Si</v>
      </c>
      <c r="BM5" s="26" t="str">
        <f>IF('Validación-Evaluación'!BP5="","",'Validación-Evaluación'!BP5)</f>
        <v>Si</v>
      </c>
      <c r="BN5" s="26" t="str">
        <f>IF('Validación-Evaluación'!BQ5="","",'Validación-Evaluación'!BQ5)</f>
        <v>Si</v>
      </c>
      <c r="BO5" s="26" t="str">
        <f>IF('Validación-Evaluación'!BR5="","",'Validación-Evaluación'!BR5)</f>
        <v>Si</v>
      </c>
      <c r="BP5" s="26" t="str">
        <f>IF('Validación-Evaluación'!BS5="","",'Validación-Evaluación'!BS5)</f>
        <v>Si</v>
      </c>
      <c r="BQ5" s="26" t="str">
        <f>IF('Validación-Evaluación'!BT5="","",'Validación-Evaluación'!BT5)</f>
        <v>Si</v>
      </c>
      <c r="BR5" s="26" t="str">
        <f>IF('Validación-Evaluación'!BU5="","",'Validación-Evaluación'!BU5)</f>
        <v>Si</v>
      </c>
      <c r="BS5" s="26" t="str">
        <f>IF('Validación-Evaluación'!BV5="","",'Validación-Evaluación'!BV5)</f>
        <v>Si</v>
      </c>
      <c r="BT5" s="26" t="str">
        <f>IF('Validación-Evaluación'!BW5="","",'Validación-Evaluación'!BW5)</f>
        <v>Si</v>
      </c>
      <c r="BU5" s="26" t="str">
        <f>IF('Validación-Evaluación'!BX5="","",'Validación-Evaluación'!BX5)</f>
        <v>Si</v>
      </c>
      <c r="BV5" s="26" t="str">
        <f>IF('Validación-Evaluación'!BY5="","",'Validación-Evaluación'!BY5)</f>
        <v>Si</v>
      </c>
      <c r="BW5" s="26" t="str">
        <f>IF('Validación-Evaluación'!BZ5="","",'Validación-Evaluación'!BZ5)</f>
        <v>Si</v>
      </c>
      <c r="BX5" s="26" t="str">
        <f>IF('Validación-Evaluación'!CA5="","",'Validación-Evaluación'!CA5)</f>
        <v>Si</v>
      </c>
      <c r="BY5" s="26" t="str">
        <f>IF('Validación-Evaluación'!CB5="","",'Validación-Evaluación'!CB5)</f>
        <v>Si</v>
      </c>
      <c r="BZ5" s="26" t="str">
        <f>IF('Validación-Evaluación'!CC5="","",'Validación-Evaluación'!CC5)</f>
        <v>Si</v>
      </c>
      <c r="CA5" s="26" t="str">
        <f>IF('Validación-Evaluación'!CD5="","",'Validación-Evaluación'!CD5)</f>
        <v>Si</v>
      </c>
      <c r="CB5" s="26" t="str">
        <f>IF('Validación-Evaluación'!CE5="","",'Validación-Evaluación'!CE5)</f>
        <v>Si</v>
      </c>
      <c r="CC5" s="26" t="str">
        <f>IF('Validación-Evaluación'!CF5="","",'Validación-Evaluación'!CF5)</f>
        <v>Si</v>
      </c>
      <c r="CD5" s="26" t="str">
        <f>IF('Validación-Evaluación'!CG5="","",'Validación-Evaluación'!CG5)</f>
        <v>SI</v>
      </c>
      <c r="CE5" s="26" t="str">
        <f>IF('Validación-Evaluación'!CH5="","",'Validación-Evaluación'!CH5)</f>
        <v>Si</v>
      </c>
      <c r="CF5" s="26" t="str">
        <f>IF('Validación-Evaluación'!CI5="","",'Validación-Evaluación'!CI5)</f>
        <v>Si</v>
      </c>
      <c r="CG5" s="26" t="str">
        <f>IF('Validación-Evaluación'!CJ5="","",'Validación-Evaluación'!CJ5)</f>
        <v>Si</v>
      </c>
      <c r="CH5" s="26" t="str">
        <f>IF('Validación-Evaluación'!CK5="","",'Validación-Evaluación'!CK5)</f>
        <v>Si</v>
      </c>
      <c r="CI5" s="26" t="str">
        <f>IF('Validación-Evaluación'!CN5="","",'Validación-Evaluación'!CN5)</f>
        <v>Si</v>
      </c>
      <c r="CJ5" s="29" t="str">
        <f>IF(OR(AND(D5="",E5="",F5="",G5=""),AND(D5="SI",E5="SI",F5="SI",G5="SI")),"Sin Observaciones",$D$2&amp;CHAR(10)&amp;CHAR(10)&amp;IF(D5="No",'NO TOCAR'!D$4&amp;CHAR(10)&amp;CHAR(10),"")&amp;IF(E5="No",'NO TOCAR'!E$4&amp;CHAR(10)&amp;CHAR(10),"")&amp;IF(F5="No",'NO TOCAR'!F$4&amp;CHAR(10)&amp;CHAR(10),"")&amp;IF(G5="No",'NO TOCAR'!G$4&amp;CHAR(10)&amp;CHAR(10),""))</f>
        <v xml:space="preserve">ANEXO 1
La información de la pestaña "Formato de Validación" no coincide con el anexo 1
</v>
      </c>
      <c r="CK5" s="29" t="str">
        <f>IF(OR(AND(H5="",I5="",J5=""),AND(H5="SI",I5="SI",J5="SI")),"Sin Observaciones",$H$2&amp;CHAR(10)&amp;CHAR(10)&amp;IF(H5="No",'NO TOCAR'!H$4&amp;CHAR(10)&amp;CHAR(10),"")&amp;IF(I5="No",'NO TOCAR'!I$4&amp;CHAR(10)&amp;CHAR(10),"")&amp;IF(J5="No",'NO TOCAR'!J$4&amp;CHAR(10)&amp;CHAR(10),""))</f>
        <v>Sin Observaciones</v>
      </c>
      <c r="CL5" s="29" t="str">
        <f>IF(OR(AND(K5="",L5="",M5="",N5=""),AND(K5="SI",L5="SI",M5="SI",N5="SI")),"Sin Observaciones",$K$2&amp;CHAR(10)&amp;CHAR(10)&amp;IF(K5="No",'NO TOCAR'!K$4&amp;CHAR(10)&amp;CHAR(10),"")&amp;IF(L5="No",'NO TOCAR'!L$4&amp;CHAR(10)&amp;CHAR(10),"")&amp;IF(M5="No",'NO TOCAR'!M$4&amp;CHAR(10)&amp;CHAR(10),"")&amp;IF(N5="No",'NO TOCAR'!N$4&amp;CHAR(10)&amp;CHAR(10),""))</f>
        <v>Sin Observaciones</v>
      </c>
      <c r="CM5" s="29" t="str">
        <f>IF(OR(AND(O5="",P5="",Q5="",R5="",S5="",T5=""),AND(O5="SI",P5="SI",Q5="SI",R5="SI",S5="SI",T5="SI")),"Sin Observaciones",$O$2&amp;CHAR(10)&amp;CHAR(10)&amp;IF(O5="No",'NO TOCAR'!O$4&amp;CHAR(10)&amp;CHAR(10),"")&amp;IF(P5="No",'NO TOCAR'!P$4&amp;CHAR(10)&amp;CHAR(10),"")&amp;IF(Q5="No",'NO TOCAR'!Q$4&amp;CHAR(10)&amp;CHAR(10),"")&amp;IF(R5="No",'NO TOCAR'!R$4&amp;CHAR(10)&amp;CHAR(10),"")&amp;IF(S5="No",'NO TOCAR'!S$4&amp;CHAR(10)&amp;CHAR(10),"")&amp;IF(T5="No",'NO TOCAR'!T$4&amp;CHAR(10)&amp;CHAR(10),""))</f>
        <v xml:space="preserve">CARTA DE PRESENTACIÓN 
Falta información de domicilio y/o correo electrónico de contacto
</v>
      </c>
      <c r="CN5" s="29" t="str">
        <f>IF(OR(AND(U5="",V5="",W5="",X5="",Y5="",Z5="",AA5="",AB5="",AC5="",AD5="",AE5=""),AND(U5="SI",V5="SI",W5="SI",X5="SI",Y5="SI",Z5="SI",AA5="SI",AB5="SI",AC5="SI",AD5="SI",AE5="SI")),"Sin Observaciones",$U$2&amp;CHAR(10)&amp;CHAR(10)&amp;IF(U5="No",'NO TOCAR'!U$4&amp;CHAR(10)&amp;CHAR(10),"")&amp;IF(V5="No",'NO TOCAR'!V$4&amp;CHAR(10)&amp;CHAR(10),"")&amp;IF(W5="No",'NO TOCAR'!W$4&amp;CHAR(10)&amp;CHAR(10),"")&amp;IF(X5="No",'NO TOCAR'!X$4&amp;CHAR(10)&amp;CHAR(10),"")&amp;IF(Y5="No",'NO TOCAR'!Y$4&amp;CHAR(10)&amp;CHAR(10),"")&amp;IF(Z5="No",'NO TOCAR'!Z$4&amp;CHAR(10)&amp;CHAR(10),"")&amp;IF(AA5="No",'NO TOCAR'!AA$4&amp;CHAR(10)&amp;CHAR(10),"")&amp;IF(AB5="No",'NO TOCAR'!AB$4&amp;CHAR(10)&amp;CHAR(10),"")&amp;IF(AC5="No",'NO TOCAR'!AC$4&amp;CHAR(10)&amp;CHAR(10),"")&amp;IF(AD5="No",'NO TOCAR'!AD$4&amp;CHAR(10)&amp;CHAR(10),"")&amp;IF(AE5="No",'NO TOCAR'!AE$4&amp;CHAR(10)&amp;CHAR(10),""))</f>
        <v xml:space="preserve">CERTIFICACIÓN DE LA ENTIDAD TERRITORIAL
No establece la estratificación actual del barrio a Normalizar
No establece la estratificación resultante después de la normalización de redes
No establece que el proyecto se encuentra incluido en el POT 
No establece que no existen litigios por las propiedades de los terrenos en que se encuentra ubicado el barrio.
No establece que conoce y está de acuerdo con el tipo de medida a utilizar en los proyectos, especificando el tipo de medida.
No establece el no haber presentado el proyecto a otros fondos, ni se le han asignado recursos para su ejecución
</v>
      </c>
      <c r="CO5" s="29" t="str">
        <f>IF(OR(AND(AF5="",AG5="",AH5="",AI5="",AJ5="",AK5="",AL5="",AM5="",AN5=""),AND(AF5="SI",AG5="SI",AH5="SI",AI5="SI",AJ5="SI",AK5="SI",AL5="SI",AM5="SI",AN5="SI")),"Sin Observaciones",$AF$2&amp;CHAR(10)&amp;CHAR(10)&amp;IF(AF5="No",'NO TOCAR'!AF$4&amp;CHAR(10)&amp;CHAR(10),"")&amp;IF(AG5="No",'NO TOCAR'!AG$4&amp;CHAR(10)&amp;CHAR(10),"")&amp;IF(AH5="No",'NO TOCAR'!AH$4&amp;CHAR(10)&amp;CHAR(10),"")&amp;IF(AI5="No",'NO TOCAR'!AI$4&amp;CHAR(10)&amp;CHAR(10),"")&amp;IF(AJ5="No",'NO TOCAR'!AJ$4&amp;CHAR(10)&amp;CHAR(10),"")&amp;IF(AK5="No",'NO TOCAR'!AK$4&amp;CHAR(10)&amp;CHAR(10),"")&amp;IF(AL5="No",'NO TOCAR'!AL$4&amp;CHAR(10)&amp;CHAR(10),"")&amp;IF(AM5="No",'NO TOCAR'!AM$4&amp;CHAR(10)&amp;CHAR(10),"")&amp;IF(AN5="No",'NO TOCAR'!AN$4&amp;CHAR(10)&amp;CHAR(10),""))</f>
        <v xml:space="preserve">CERTIFICACIÓN DEL OPERADOR DE RED
El Barrio/Municipio/Departamento diligenciado en la certificación del O.R. no coincide con el Anexo 1
</v>
      </c>
      <c r="CP5" s="29" t="str">
        <f>IF(OR(AND(AO5="",AP5="",AQ5="",AR5="",AS5="",AT5=""),AND(AO5="SI",AP5="SI",AQ5="SI",AR5="SI",AS5="SI",AT5="SI")),"Sin Observaciones",$AO$2&amp;CHAR(10)&amp;CHAR(10)&amp;IF(AO5="No",'NO TOCAR'!AO$4&amp;CHAR(10)&amp;CHAR(10),"")&amp;IF(AP5="No",'NO TOCAR'!AP$4&amp;CHAR(10)&amp;CHAR(10),"")&amp;IF(AQ5="No",'NO TOCAR'!AQ$4&amp;CHAR(10)&amp;CHAR(10),"")&amp;IF(AR5="No",'NO TOCAR'!AR$4&amp;CHAR(10)&amp;CHAR(10),"")&amp;IF(AS5="No",'NO TOCAR'!AS$4&amp;CHAR(10)&amp;CHAR(10),"")&amp;IF(AT5="No",'NO TOCAR'!AT$4&amp;CHAR(10)&amp;CHAR(10),""))</f>
        <v xml:space="preserve">CERTIFICADO REGISTRO SUI
No envía el Certificado del Registro SUI
No es expedida en el 2024
El barrio y/o el código SUI  no se encuentran registrados en la base de datos de la SSPD
El(los) barrio(s), código(s) SUI de la certificación no coinciden con el anexo 1
La totalidad de los barrios del proyecto no están registrados en el SUI (Sea el caso de un proyecto que beneficie a varios barrios)
</v>
      </c>
      <c r="CQ5" s="29" t="str">
        <f>IF(OR(AND(AU5="",AV5="",AW5=""),AND(AU5="SI",AV5="SI",AW5="SI")),"Sin Observaciones",$AU$2&amp;CHAR(10)&amp;CHAR(10)&amp;IF(AU5="No",'NO TOCAR'!AU$4&amp;CHAR(10)&amp;CHAR(10),"")&amp;IF(AV5="No",'NO TOCAR'!AV$4&amp;CHAR(10)&amp;CHAR(10),"")&amp;IF(AW5="No",'NO TOCAR'!AW$4&amp;CHAR(10)&amp;CHAR(10),""))</f>
        <v>Sin Observaciones</v>
      </c>
      <c r="CR5" s="29" t="str">
        <f>IF(OR(AND(AX5="",AY5="",AZ5="",BA5="",BB5=""),AND(AX5="SI",AY5="SI",AZ5="SI",BA5="SI",BB5="SI")),"Sin Observaciones",$AX$2&amp;CHAR(10)&amp;CHAR(10)&amp;IF(AX5="No",'NO TOCAR'!AX$4&amp;CHAR(10)&amp;CHAR(10),"")&amp;IF(AY5="No",'NO TOCAR'!AY$4&amp;CHAR(10)&amp;CHAR(10),"")&amp;IF(AZ5="No",'NO TOCAR'!AZ$4&amp;CHAR(10)&amp;CHAR(10),"")&amp;IF(BA5="No",'NO TOCAR'!BA$4&amp;CHAR(10)&amp;CHAR(10),"")&amp;IF(BB5="No",'NO TOCAR'!BB$4&amp;CHAR(10)&amp;CHAR(10),""))</f>
        <v xml:space="preserve">GARANTÍA DE SERIEDAD
La póliza no esta firmada por el tomador y/o la aseguradora
</v>
      </c>
      <c r="CS5" s="29" t="str">
        <f>IF(OR(AND(BC5="",BD5="",BE5="",BF5="",BG5="",BH5="",BI5="",BJ5="",BK5="",BL5="",BM5="",BN5="",BO5=""),AND(BC5="SI",BD5="SI",BE5="SI",BF5="SI",BG5="SI",BH5="SI",BI5="SI",BJ5="SI",BK5="SI",BL5="SI",BM5="SI",BN5="SI",BO5="SI")),"Sin Observaciones",$BC$2&amp;CHAR(10)&amp;CHAR(10)&amp;IF(BC5="No",'NO TOCAR'!BC$4&amp;CHAR(10)&amp;CHAR(10),"")&amp;IF(BD5="No",'NO TOCAR'!BD$4&amp;CHAR(10)&amp;CHAR(10),"")&amp;IF(BE5="No",'NO TOCAR'!BE$4&amp;CHAR(10)&amp;CHAR(10),"")&amp;IF(BF5="No",'NO TOCAR'!BF$4&amp;CHAR(10)&amp;CHAR(10),"")&amp;IF(BG5="No",'NO TOCAR'!BG$4&amp;CHAR(10)&amp;CHAR(10),"")&amp;IF(BH5="No",'NO TOCAR'!BH$4&amp;CHAR(10)&amp;CHAR(10),"")&amp;IF(BI5="No",'NO TOCAR'!BI$4&amp;CHAR(10)&amp;CHAR(10),"")&amp;IF(BJ5="No",'NO TOCAR'!BJ$4&amp;CHAR(10)&amp;CHAR(10),"")&amp;IF(BK5="No",'NO TOCAR'!BK$4&amp;CHAR(10)&amp;CHAR(10),"")&amp;IF(BL5="No",'NO TOCAR'!BL$4&amp;CHAR(10)&amp;CHAR(10),"")&amp;IF(BM5="No",'NO TOCAR'!BM$4&amp;CHAR(10)&amp;CHAR(10),"")&amp;IF(BN5="No",'NO TOCAR'!BN$4&amp;CHAR(10)&amp;CHAR(10),"")&amp;IF(BO5="No",'NO TOCAR'!BO$4&amp;CHAR(10)&amp;CHAR(10),""))</f>
        <v>Sin Observaciones</v>
      </c>
      <c r="CT5" s="29" t="str">
        <f>IF(OR(AND(BP5="",BQ5="",BR5="",BS5="",BU5="",BV5="",BW5="",BX5="",BY5="",BZ5="",CA5="",CB5="",CC5="",CD5="",BT5=""),AND(BP5="SI",BQ5="SI",BR5="SI",BS5="SI",BU5="SI",BV5="SI",BW5="SI",BX5="SI",BY5="SI",BZ5="SI",CA5="SI",CB5="SI",CC5="SI",CD5="SI",BT5="SI")),"Sin Observaciones",$BP$2&amp;CHAR(10)&amp;CHAR(10)&amp;IF(BP5="No",'NO TOCAR'!BP$4&amp;CHAR(10)&amp;CHAR(10),"")&amp;IF(BQ5="No",'NO TOCAR'!BQ$4&amp;CHAR(10)&amp;CHAR(10),"")&amp;IF(BR5="No",'NO TOCAR'!BR$4&amp;CHAR(10)&amp;CHAR(10),"")&amp;IF(BS5="No",'NO TOCAR'!BS$4&amp;CHAR(10)&amp;CHAR(10),"")&amp;IF(BT5="No",'NO TOCAR'!BT$4&amp;CHAR(10)&amp;CHAR(10),"")&amp;IF(BU5="No",'NO TOCAR'!BU$4&amp;CHAR(10)&amp;CHAR(10),"")&amp;IF(BV5="No",'NO TOCAR'!BV$4&amp;CHAR(10)&amp;CHAR(10),"")&amp;IF(BW5="No",'NO TOCAR'!BW$4&amp;CHAR(10)&amp;CHAR(10),"")&amp;IF(BX5="No",'NO TOCAR'!BX$4&amp;CHAR(10)&amp;CHAR(10),"")&amp;IF(BY5="No",'NO TOCAR'!BY$4&amp;CHAR(10)&amp;CHAR(10),"")&amp;IF(BZ5="No",'NO TOCAR'!BZ$4&amp;CHAR(10)&amp;CHAR(10),"")&amp;IF(CA5="No",'NO TOCAR'!CA$4&amp;CHAR(10)&amp;CHAR(10),"")&amp;IF(CB5="No",'NO TOCAR'!CB$4&amp;CHAR(10)&amp;CHAR(10),"")&amp;IF(CC5="No",'NO TOCAR'!CC$4&amp;CHAR(10)&amp;CHAR(10),"")&amp;IF(CD5="No",'NO TOCAR'!CD$4&amp;CHAR(10)&amp;CHAR(10),""))</f>
        <v>Sin Observaciones</v>
      </c>
      <c r="CU5" s="29" t="str">
        <f>IF(OR(AND(CE5="",CF5="",CG5="",CH5="",CI5=""),AND(CE5="SI",CF5="SI",CG5="SI",CH5="SI",CI5="SI")),"Sin Observaciones",$CE$2&amp;CHAR(10)&amp;CHAR(10)&amp;IF(CE5="No",'NO TOCAR'!CE$4&amp;CHAR(10)&amp;CHAR(10),"")&amp;IF(CF5="No",'NO TOCAR'!CF$4&amp;CHAR(10)&amp;CHAR(10),"")&amp;IF(CG5="No",'NO TOCAR'!CG$4&amp;CHAR(10)&amp;CHAR(10),"")&amp;IF(CH5="No",'NO TOCAR'!CH$4&amp;CHAR(10)&amp;CHAR(10),"")&amp;IF(CI5="No",'NO TOCAR'!CI$4&amp;CHAR(10)&amp;CHAR(10),""))</f>
        <v>Sin Observaciones</v>
      </c>
      <c r="CV5" s="30" t="str">
        <f t="shared" ref="CV5:CV35" si="0">IF(AND(CJ5="Sin Observaciones",CK5="Sin Observaciones",CL5="Sin Observaciones",CM5="Sin Observaciones",CN5="Sin Observaciones",CO5="Sin Observaciones",CP5="Sin Observaciones",CQ5="Sin Observaciones",CR5="Sin Observaciones",CS5="Sin Observaciones",CT5="Sin Observaciones"),"No hay observaciones",IF(CJ5="Sin Observaciones","",CHAR(10)&amp;CHAR(10)&amp;CJ5)&amp;IF(CK5="Sin Observaciones","",CHAR(10)&amp;CHAR(10)&amp;CK5)&amp;IF(CL5="Sin Observaciones","",CHAR(10)&amp;CHAR(10)&amp;CL5)&amp;IF(CM5="Sin Observaciones","",CHAR(10)&amp;CHAR(10)&amp;CM5)&amp;IF(CN5="Sin Observaciones","",CHAR(10)&amp;CHAR(10)&amp;CN5)&amp;IF(CO5="Sin Observaciones","",CHAR(10)&amp;CHAR(10)&amp;CO5)&amp;IF(CP5="Sin Observaciones","",CHAR(10)&amp;CHAR(10)&amp;CP5)&amp;IF(CQ5="Sin Observaciones","",CHAR(10)&amp;CHAR(10)&amp;CQ5)&amp;IF(CR5="Sin Observaciones","",CHAR(10)&amp;CHAR(10)&amp;CR5)&amp;IF(CS5="Sin Observaciones","",CHAR(10)&amp;CHAR(10)&amp;CS5)&amp;IF(CT5="Sin Observaciones","",CHAR(10)&amp;CHAR(10)&amp;CT5))</f>
        <v xml:space="preserve">
ANEXO 1
La información de la pestaña "Formato de Validación" no coincide con el anexo 1
CARTA DE PRESENTACIÓN 
Falta información de domicilio y/o correo electrónico de contacto
CERTIFICACIÓN DE LA ENTIDAD TERRITORIAL
No establece la estratificación actual del barrio a Normalizar
No establece la estratificación resultante después de la normalización de redes
No establece que el proyecto se encuentra incluido en el POT 
No establece que no existen litigios por las propiedades de los terrenos en que se encuentra ubicado el barrio.
No establece que conoce y está de acuerdo con el tipo de medida a utilizar en los proyectos, especificando el tipo de medida.
No establece el no haber presentado el proyecto a otros fondos, ni se le han asignado recursos para su ejecución
CERTIFICACIÓN DEL OPERADOR DE RED
El Barrio/Municipio/Departamento diligenciado en la certificación del O.R. no coincide con el Anexo 1
CERTIFICADO REGISTRO SUI
No envía el Certificado del Registro SUI
No es expedida en el 2024
El barrio y/o el código SUI  no se encuentran registrados en la base de datos de la SSPD
El(los) barrio(s), código(s) SUI de la certificación no coinciden con el anexo 1
La totalidad de los barrios del proyecto no están registrados en el SUI (Sea el caso de un proyecto que beneficie a varios barrios)
GARANTÍA DE SERIEDAD
La póliza no esta firmada por el tomador y/o la aseguradora
</v>
      </c>
      <c r="CW5" s="28"/>
    </row>
    <row r="6" spans="2:101">
      <c r="D6" s="26" t="str">
        <f>IF('Validación-Evaluación'!E6="","",'Validación-Evaluación'!E6)</f>
        <v>Si</v>
      </c>
      <c r="E6" s="26" t="str">
        <f>IF('Validación-Evaluación'!F6="","",'Validación-Evaluación'!F6)</f>
        <v>No</v>
      </c>
      <c r="F6" s="26" t="str">
        <f>IF('Validación-Evaluación'!G6="","",'Validación-Evaluación'!G6)</f>
        <v>Si</v>
      </c>
      <c r="G6" s="26" t="str">
        <f>IF('Validación-Evaluación'!H6="","",'Validación-Evaluación'!H6)</f>
        <v>SI</v>
      </c>
      <c r="H6" s="26" t="str">
        <f>IF('Validación-Evaluación'!I6="","",'Validación-Evaluación'!I6)</f>
        <v>Si</v>
      </c>
      <c r="I6" s="26" t="str">
        <f>IF('Validación-Evaluación'!J6="","",'Validación-Evaluación'!J6)</f>
        <v>Si</v>
      </c>
      <c r="J6" s="26" t="str">
        <f>IF('Validación-Evaluación'!K6="","",'Validación-Evaluación'!K6)</f>
        <v>Si</v>
      </c>
      <c r="K6" s="26" t="str">
        <f>IF('Validación-Evaluación'!L6="","",'Validación-Evaluación'!L6)</f>
        <v>Si</v>
      </c>
      <c r="L6" s="26" t="str">
        <f>IF('Validación-Evaluación'!M6="","",'Validación-Evaluación'!M6)</f>
        <v>Si</v>
      </c>
      <c r="M6" s="26" t="str">
        <f>IF('Validación-Evaluación'!N6="","",'Validación-Evaluación'!N6)</f>
        <v>Si</v>
      </c>
      <c r="N6" s="26" t="str">
        <f>IF('Validación-Evaluación'!O6="","",'Validación-Evaluación'!O6)</f>
        <v>Si</v>
      </c>
      <c r="O6" s="26" t="str">
        <f>IF('Validación-Evaluación'!P6="","",'Validación-Evaluación'!P6)</f>
        <v>Si</v>
      </c>
      <c r="P6" s="26" t="str">
        <f>IF('Validación-Evaluación'!Q6="","",'Validación-Evaluación'!Q6)</f>
        <v>No</v>
      </c>
      <c r="Q6" s="26" t="str">
        <f>IF('Validación-Evaluación'!R6="","",'Validación-Evaluación'!R6)</f>
        <v>Si</v>
      </c>
      <c r="R6" s="26" t="str">
        <f>IF('Validación-Evaluación'!S6="","",'Validación-Evaluación'!S6)</f>
        <v>Si</v>
      </c>
      <c r="S6" s="26" t="str">
        <f>IF('Validación-Evaluación'!T6="","",'Validación-Evaluación'!T6)</f>
        <v>No</v>
      </c>
      <c r="T6" s="26" t="str">
        <f>IF('Validación-Evaluación'!V6="","",'Validación-Evaluación'!V6)</f>
        <v>Si</v>
      </c>
      <c r="U6" s="26" t="str">
        <f>IF('Validación-Evaluación'!W6="","",'Validación-Evaluación'!W6)</f>
        <v>Si</v>
      </c>
      <c r="V6" s="26" t="str">
        <f>IF('Validación-Evaluación'!X6="","",'Validación-Evaluación'!X6)</f>
        <v>Si</v>
      </c>
      <c r="W6" s="26" t="str">
        <f>IF('Validación-Evaluación'!Y6="","",'Validación-Evaluación'!Y6)</f>
        <v>No</v>
      </c>
      <c r="X6" s="26" t="str">
        <f>IF('Validación-Evaluación'!Z6="","",'Validación-Evaluación'!Z6)</f>
        <v>No</v>
      </c>
      <c r="Y6" s="26" t="str">
        <f>IF('Validación-Evaluación'!AA6="","",'Validación-Evaluación'!AA6)</f>
        <v>No</v>
      </c>
      <c r="Z6" s="26" t="str">
        <f>IF('Validación-Evaluación'!AB6="","",'Validación-Evaluación'!AB6)</f>
        <v>Si</v>
      </c>
      <c r="AA6" s="26" t="str">
        <f>IF('Validación-Evaluación'!AC6="","",'Validación-Evaluación'!AC6)</f>
        <v>Si</v>
      </c>
      <c r="AB6" s="26" t="str">
        <f>IF('Validación-Evaluación'!AD6="","",'Validación-Evaluación'!AD6)</f>
        <v>No</v>
      </c>
      <c r="AC6" s="26" t="str">
        <f>IF('Validación-Evaluación'!AE6="","",'Validación-Evaluación'!AE6)</f>
        <v>No</v>
      </c>
      <c r="AD6" s="26" t="str">
        <f>IF('Validación-Evaluación'!AF6="","",'Validación-Evaluación'!AF6)</f>
        <v>Si</v>
      </c>
      <c r="AE6" s="26" t="str">
        <f>IF('Validación-Evaluación'!AH6="","",'Validación-Evaluación'!AH6)</f>
        <v>Si</v>
      </c>
      <c r="AF6" s="26" t="str">
        <f>IF('Validación-Evaluación'!AI6="","",'Validación-Evaluación'!AI6)</f>
        <v>Si</v>
      </c>
      <c r="AG6" s="26" t="str">
        <f>IF('Validación-Evaluación'!AJ6="","",'Validación-Evaluación'!AJ6)</f>
        <v>No</v>
      </c>
      <c r="AH6" s="26" t="str">
        <f>IF('Validación-Evaluación'!AK6="","",'Validación-Evaluación'!AK6)</f>
        <v>Si</v>
      </c>
      <c r="AI6" s="26" t="str">
        <f>IF('Validación-Evaluación'!AL6="","",'Validación-Evaluación'!AL6)</f>
        <v>Si</v>
      </c>
      <c r="AJ6" s="26" t="str">
        <f>IF('Validación-Evaluación'!AM6="","",'Validación-Evaluación'!AM6)</f>
        <v>Si</v>
      </c>
      <c r="AK6" s="26" t="str">
        <f>IF('Validación-Evaluación'!AN6="","",'Validación-Evaluación'!AN6)</f>
        <v>Si</v>
      </c>
      <c r="AL6" s="26" t="str">
        <f>IF('Validación-Evaluación'!AO6="","",'Validación-Evaluación'!AO6)</f>
        <v>Si</v>
      </c>
      <c r="AM6" s="26" t="str">
        <f>IF('Validación-Evaluación'!AP6="","",'Validación-Evaluación'!AP6)</f>
        <v>Si</v>
      </c>
      <c r="AN6" s="26" t="str">
        <f>IF('Validación-Evaluación'!AQ6="","",'Validación-Evaluación'!AQ6)</f>
        <v>Si</v>
      </c>
      <c r="AO6" s="26" t="str">
        <f>IF('Validación-Evaluación'!AR6="","",'Validación-Evaluación'!AR6)</f>
        <v>Si</v>
      </c>
      <c r="AP6" s="26" t="str">
        <f>IF('Validación-Evaluación'!AS6="","",'Validación-Evaluación'!AS6)</f>
        <v>Si</v>
      </c>
      <c r="AQ6" s="26" t="str">
        <f>IF('Validación-Evaluación'!AT6="","",'Validación-Evaluación'!AT6)</f>
        <v>SI</v>
      </c>
      <c r="AR6" s="26" t="str">
        <f>IF('Validación-Evaluación'!AU6="","",'Validación-Evaluación'!AU6)</f>
        <v>Si</v>
      </c>
      <c r="AS6" s="26" t="str">
        <f>IF('Validación-Evaluación'!AV6="","",'Validación-Evaluación'!AV6)</f>
        <v>Si</v>
      </c>
      <c r="AT6" s="26" t="str">
        <f>IF('Validación-Evaluación'!AW6="","",'Validación-Evaluación'!AW6)</f>
        <v>SI</v>
      </c>
      <c r="AU6" s="26" t="str">
        <f>IF('Validación-Evaluación'!AX6="","",'Validación-Evaluación'!AX6)</f>
        <v>Si</v>
      </c>
      <c r="AV6" s="26" t="str">
        <f>IF('Validación-Evaluación'!AY6="","",'Validación-Evaluación'!AY6)</f>
        <v>Si</v>
      </c>
      <c r="AW6" s="26" t="str">
        <f>IF('Validación-Evaluación'!AZ6="","",'Validación-Evaluación'!AZ6)</f>
        <v>Si</v>
      </c>
      <c r="AX6" s="26" t="str">
        <f>IF('Validación-Evaluación'!BA6="","",'Validación-Evaluación'!BA6)</f>
        <v>Si</v>
      </c>
      <c r="AY6" s="26" t="str">
        <f>IF('Validación-Evaluación'!BB6="","",'Validación-Evaluación'!BB6)</f>
        <v>No</v>
      </c>
      <c r="AZ6" s="26" t="str">
        <f>IF('Validación-Evaluación'!BC6="","",'Validación-Evaluación'!BC6)</f>
        <v>No</v>
      </c>
      <c r="BA6" s="26" t="str">
        <f>IF('Validación-Evaluación'!BD6="","",'Validación-Evaluación'!BD6)</f>
        <v>SI</v>
      </c>
      <c r="BB6" s="26" t="str">
        <f>IF('Validación-Evaluación'!BE6="","",'Validación-Evaluación'!BE6)</f>
        <v>Si</v>
      </c>
      <c r="BC6" s="26" t="str">
        <f>IF('Validación-Evaluación'!BF6="","",'Validación-Evaluación'!BF6)</f>
        <v>Si</v>
      </c>
      <c r="BD6" s="26" t="str">
        <f>IF('Validación-Evaluación'!BG6="","",'Validación-Evaluación'!BG6)</f>
        <v>Si</v>
      </c>
      <c r="BE6" s="26" t="str">
        <f>IF('Validación-Evaluación'!BH6="","",'Validación-Evaluación'!BH6)</f>
        <v>Si</v>
      </c>
      <c r="BF6" s="26" t="str">
        <f>IF('Validación-Evaluación'!BI6="","",'Validación-Evaluación'!BI6)</f>
        <v>Si</v>
      </c>
      <c r="BG6" s="26" t="str">
        <f>IF('Validación-Evaluación'!BJ6="","",'Validación-Evaluación'!BJ6)</f>
        <v>SI</v>
      </c>
      <c r="BH6" s="26" t="str">
        <f>IF('Validación-Evaluación'!BK6="","",'Validación-Evaluación'!BK6)</f>
        <v>SI</v>
      </c>
      <c r="BI6" s="26" t="str">
        <f>IF('Validación-Evaluación'!BL6="","",'Validación-Evaluación'!BL6)</f>
        <v>Si</v>
      </c>
      <c r="BJ6" s="26" t="str">
        <f>IF('Validación-Evaluación'!BM6="","",'Validación-Evaluación'!BM6)</f>
        <v>Si</v>
      </c>
      <c r="BK6" s="26" t="str">
        <f>IF('Validación-Evaluación'!BN6="","",'Validación-Evaluación'!BN6)</f>
        <v>Si</v>
      </c>
      <c r="BL6" s="26" t="str">
        <f>IF('Validación-Evaluación'!BO6="","",'Validación-Evaluación'!BO6)</f>
        <v>Si</v>
      </c>
      <c r="BM6" s="26" t="str">
        <f>IF('Validación-Evaluación'!BP6="","",'Validación-Evaluación'!BP6)</f>
        <v>Si</v>
      </c>
      <c r="BN6" s="26" t="str">
        <f>IF('Validación-Evaluación'!BQ6="","",'Validación-Evaluación'!BQ6)</f>
        <v>Si</v>
      </c>
      <c r="BO6" s="26" t="str">
        <f>IF('Validación-Evaluación'!BR6="","",'Validación-Evaluación'!BR6)</f>
        <v>Si</v>
      </c>
      <c r="BP6" s="26" t="str">
        <f>IF('Validación-Evaluación'!BS6="","",'Validación-Evaluación'!BS6)</f>
        <v>Si</v>
      </c>
      <c r="BQ6" s="26" t="str">
        <f>IF('Validación-Evaluación'!BT6="","",'Validación-Evaluación'!BT6)</f>
        <v>Si</v>
      </c>
      <c r="BR6" s="26" t="str">
        <f>IF('Validación-Evaluación'!BU6="","",'Validación-Evaluación'!BU6)</f>
        <v>Si</v>
      </c>
      <c r="BS6" s="26" t="str">
        <f>IF('Validación-Evaluación'!BV6="","",'Validación-Evaluación'!BV6)</f>
        <v>Si</v>
      </c>
      <c r="BT6" s="26" t="str">
        <f>IF('Validación-Evaluación'!BW6="","",'Validación-Evaluación'!BW6)</f>
        <v>Si</v>
      </c>
      <c r="BU6" s="26" t="str">
        <f>IF('Validación-Evaluación'!BX6="","",'Validación-Evaluación'!BX6)</f>
        <v>Si</v>
      </c>
      <c r="BV6" s="26" t="str">
        <f>IF('Validación-Evaluación'!BY6="","",'Validación-Evaluación'!BY6)</f>
        <v>Si</v>
      </c>
      <c r="BW6" s="26" t="str">
        <f>IF('Validación-Evaluación'!BZ6="","",'Validación-Evaluación'!BZ6)</f>
        <v>Si</v>
      </c>
      <c r="BX6" s="26" t="str">
        <f>IF('Validación-Evaluación'!CA6="","",'Validación-Evaluación'!CA6)</f>
        <v>Si</v>
      </c>
      <c r="BY6" s="26" t="str">
        <f>IF('Validación-Evaluación'!CB6="","",'Validación-Evaluación'!CB6)</f>
        <v>Si</v>
      </c>
      <c r="BZ6" s="26" t="str">
        <f>IF('Validación-Evaluación'!CC6="","",'Validación-Evaluación'!CC6)</f>
        <v>Si</v>
      </c>
      <c r="CA6" s="26" t="str">
        <f>IF('Validación-Evaluación'!CD6="","",'Validación-Evaluación'!CD6)</f>
        <v>Si</v>
      </c>
      <c r="CB6" s="26" t="str">
        <f>IF('Validación-Evaluación'!CE6="","",'Validación-Evaluación'!CE6)</f>
        <v>Si</v>
      </c>
      <c r="CC6" s="26" t="str">
        <f>IF('Validación-Evaluación'!CF6="","",'Validación-Evaluación'!CF6)</f>
        <v>Si</v>
      </c>
      <c r="CD6" s="26" t="str">
        <f>IF('Validación-Evaluación'!CG6="","",'Validación-Evaluación'!CG6)</f>
        <v>SI</v>
      </c>
      <c r="CE6" s="26" t="str">
        <f>IF('Validación-Evaluación'!CH6="","",'Validación-Evaluación'!CH6)</f>
        <v>Si</v>
      </c>
      <c r="CF6" s="26" t="str">
        <f>IF('Validación-Evaluación'!CI6="","",'Validación-Evaluación'!CI6)</f>
        <v>Si</v>
      </c>
      <c r="CG6" s="26" t="str">
        <f>IF('Validación-Evaluación'!CJ6="","",'Validación-Evaluación'!CJ6)</f>
        <v>Si</v>
      </c>
      <c r="CH6" s="26" t="str">
        <f>IF('Validación-Evaluación'!CK6="","",'Validación-Evaluación'!CK6)</f>
        <v>Si</v>
      </c>
      <c r="CI6" s="26" t="str">
        <f>IF('Validación-Evaluación'!CN6="","",'Validación-Evaluación'!CN6)</f>
        <v>Si</v>
      </c>
      <c r="CJ6" s="29" t="str">
        <f>IF(OR(AND(D6="",E6="",F6="",G6=""),AND(D6="SI",E6="SI",F6="SI",G6="SI")),"Sin Observaciones",$D$2&amp;CHAR(10)&amp;CHAR(10)&amp;IF(D6="No",'NO TOCAR'!D$4&amp;CHAR(10)&amp;CHAR(10),"")&amp;IF(E6="No",'NO TOCAR'!E$4&amp;CHAR(10)&amp;CHAR(10),"")&amp;IF(F6="No",'NO TOCAR'!F$4&amp;CHAR(10)&amp;CHAR(10),"")&amp;IF(G6="No",'NO TOCAR'!G$4&amp;CHAR(10)&amp;CHAR(10),""))</f>
        <v xml:space="preserve">ANEXO 1
La información de la pestaña "Formato de Validación" no coincide con el anexo 1
</v>
      </c>
      <c r="CK6" s="29" t="str">
        <f>IF(OR(AND(H6="",I6="",J6=""),AND(H6="SI",I6="SI",J6="SI")),"Sin Observaciones",$H$2&amp;CHAR(10)&amp;CHAR(10)&amp;IF(H6="No",'NO TOCAR'!H$4&amp;CHAR(10)&amp;CHAR(10),"")&amp;IF(I6="No",'NO TOCAR'!I$4&amp;CHAR(10)&amp;CHAR(10),"")&amp;IF(J6="No",'NO TOCAR'!J$4&amp;CHAR(10)&amp;CHAR(10),""))</f>
        <v>Sin Observaciones</v>
      </c>
      <c r="CL6" s="29" t="str">
        <f>IF(OR(AND(K6="",L6="",M6="",N6=""),AND(K6="SI",L6="SI",M6="SI",N6="SI")),"Sin Observaciones",$K$2&amp;CHAR(10)&amp;CHAR(10)&amp;IF(K6="No",'NO TOCAR'!K$4&amp;CHAR(10)&amp;CHAR(10),"")&amp;IF(L6="No",'NO TOCAR'!L$4&amp;CHAR(10)&amp;CHAR(10),"")&amp;IF(M6="No",'NO TOCAR'!M$4&amp;CHAR(10)&amp;CHAR(10),"")&amp;IF(N6="No",'NO TOCAR'!N$4&amp;CHAR(10)&amp;CHAR(10),""))</f>
        <v>Sin Observaciones</v>
      </c>
      <c r="CM6" s="29" t="str">
        <f>IF(OR(AND(O6="",P6="",Q6="",R6="",S6="",T6=""),AND(O6="SI",P6="SI",Q6="SI",R6="SI",S6="SI",T6="SI")),"Sin Observaciones",$O$2&amp;CHAR(10)&amp;CHAR(10)&amp;IF(O6="No",'NO TOCAR'!O$4&amp;CHAR(10)&amp;CHAR(10),"")&amp;IF(P6="No",'NO TOCAR'!P$4&amp;CHAR(10)&amp;CHAR(10),"")&amp;IF(Q6="No",'NO TOCAR'!Q$4&amp;CHAR(10)&amp;CHAR(10),"")&amp;IF(R6="No",'NO TOCAR'!R$4&amp;CHAR(10)&amp;CHAR(10),"")&amp;IF(S6="No",'NO TOCAR'!S$4&amp;CHAR(10)&amp;CHAR(10),"")&amp;IF(T6="No",'NO TOCAR'!T$4&amp;CHAR(10)&amp;CHAR(10),""))</f>
        <v xml:space="preserve">CARTA DE PRESENTACIÓN 
El Barrio/Municipio/Departamento diligenciado en la carta de presentación no coincide con el Anexo 1
Falta información de domicilio y/o correo electrónico de contacto
</v>
      </c>
      <c r="CN6" s="29" t="str">
        <f>IF(OR(AND(U6="",V6="",W6="",X6="",Y6="",Z6="",AA6="",AB6="",AC6="",AD6="",AE6=""),AND(U6="SI",V6="SI",W6="SI",X6="SI",Y6="SI",Z6="SI",AA6="SI",AB6="SI",AC6="SI",AD6="SI",AE6="SI")),"Sin Observaciones",$U$2&amp;CHAR(10)&amp;CHAR(10)&amp;IF(U6="No",'NO TOCAR'!U$4&amp;CHAR(10)&amp;CHAR(10),"")&amp;IF(V6="No",'NO TOCAR'!V$4&amp;CHAR(10)&amp;CHAR(10),"")&amp;IF(W6="No",'NO TOCAR'!W$4&amp;CHAR(10)&amp;CHAR(10),"")&amp;IF(X6="No",'NO TOCAR'!X$4&amp;CHAR(10)&amp;CHAR(10),"")&amp;IF(Y6="No",'NO TOCAR'!Y$4&amp;CHAR(10)&amp;CHAR(10),"")&amp;IF(Z6="No",'NO TOCAR'!Z$4&amp;CHAR(10)&amp;CHAR(10),"")&amp;IF(AA6="No",'NO TOCAR'!AA$4&amp;CHAR(10)&amp;CHAR(10),"")&amp;IF(AB6="No",'NO TOCAR'!AB$4&amp;CHAR(10)&amp;CHAR(10),"")&amp;IF(AC6="No",'NO TOCAR'!AC$4&amp;CHAR(10)&amp;CHAR(10),"")&amp;IF(AD6="No",'NO TOCAR'!AD$4&amp;CHAR(10)&amp;CHAR(10),"")&amp;IF(AE6="No",'NO TOCAR'!AE$4&amp;CHAR(10)&amp;CHAR(10),""))</f>
        <v xml:space="preserve">CERTIFICACIÓN DE LA ENTIDAD TERRITORIAL
No establece la estratificación actual del barrio a Normalizar
No establece la estratificación resultante después de la normalización de redes
No establece que el proyecto se encuentra incluido en el POT 
No establece que no existen litigios por las propiedades de los terrenos en que se encuentra ubicado el barrio.
No establece que conoce y está de acuerdo con el tipo de medida a utilizar en los proyectos, especificando el tipo de medida.
</v>
      </c>
      <c r="CO6" s="29" t="str">
        <f>IF(OR(AND(AF6="",AG6="",AH6="",AI6="",AJ6="",AK6="",AL6="",AM6="",AN6=""),AND(AF6="SI",AG6="SI",AH6="SI",AI6="SI",AJ6="SI",AK6="SI",AL6="SI",AM6="SI",AN6="SI")),"Sin Observaciones",$AF$2&amp;CHAR(10)&amp;CHAR(10)&amp;IF(AF6="No",'NO TOCAR'!AF$4&amp;CHAR(10)&amp;CHAR(10),"")&amp;IF(AG6="No",'NO TOCAR'!AG$4&amp;CHAR(10)&amp;CHAR(10),"")&amp;IF(AH6="No",'NO TOCAR'!AH$4&amp;CHAR(10)&amp;CHAR(10),"")&amp;IF(AI6="No",'NO TOCAR'!AI$4&amp;CHAR(10)&amp;CHAR(10),"")&amp;IF(AJ6="No",'NO TOCAR'!AJ$4&amp;CHAR(10)&amp;CHAR(10),"")&amp;IF(AK6="No",'NO TOCAR'!AK$4&amp;CHAR(10)&amp;CHAR(10),"")&amp;IF(AL6="No",'NO TOCAR'!AL$4&amp;CHAR(10)&amp;CHAR(10),"")&amp;IF(AM6="No",'NO TOCAR'!AM$4&amp;CHAR(10)&amp;CHAR(10),"")&amp;IF(AN6="No",'NO TOCAR'!AN$4&amp;CHAR(10)&amp;CHAR(10),""))</f>
        <v xml:space="preserve">CERTIFICACIÓN DEL OPERADOR DE RED
El Barrio/Municipio/Departamento diligenciado en la certificación del O.R. no coincide con el Anexo 1
</v>
      </c>
      <c r="CP6" s="29" t="str">
        <f>IF(OR(AND(AO6="",AP6="",AQ6="",AR6="",AS6="",AT6=""),AND(AO6="SI",AP6="SI",AQ6="SI",AR6="SI",AS6="SI",AT6="SI")),"Sin Observaciones",$AO$2&amp;CHAR(10)&amp;CHAR(10)&amp;IF(AO6="No",'NO TOCAR'!AO$4&amp;CHAR(10)&amp;CHAR(10),"")&amp;IF(AP6="No",'NO TOCAR'!AP$4&amp;CHAR(10)&amp;CHAR(10),"")&amp;IF(AQ6="No",'NO TOCAR'!AQ$4&amp;CHAR(10)&amp;CHAR(10),"")&amp;IF(AR6="No",'NO TOCAR'!AR$4&amp;CHAR(10)&amp;CHAR(10),"")&amp;IF(AS6="No",'NO TOCAR'!AS$4&amp;CHAR(10)&amp;CHAR(10),"")&amp;IF(AT6="No",'NO TOCAR'!AT$4&amp;CHAR(10)&amp;CHAR(10),""))</f>
        <v>Sin Observaciones</v>
      </c>
      <c r="CQ6" s="29" t="str">
        <f>IF(OR(AND(AU6="",AV6="",AW6=""),AND(AU6="SI",AV6="SI",AW6="SI")),"Sin Observaciones",$AU$2&amp;CHAR(10)&amp;CHAR(10)&amp;IF(AU6="No",'NO TOCAR'!AU$4&amp;CHAR(10)&amp;CHAR(10),"")&amp;IF(AV6="No",'NO TOCAR'!AV$4&amp;CHAR(10)&amp;CHAR(10),"")&amp;IF(AW6="No",'NO TOCAR'!AW$4&amp;CHAR(10)&amp;CHAR(10),""))</f>
        <v>Sin Observaciones</v>
      </c>
      <c r="CR6" s="29" t="str">
        <f>IF(OR(AND(AX6="",AY6="",AZ6="",BA6="",BB6=""),AND(AX6="SI",AY6="SI",AZ6="SI",BA6="SI",BB6="SI")),"Sin Observaciones",$AX$2&amp;CHAR(10)&amp;CHAR(10)&amp;IF(AX6="No",'NO TOCAR'!AX$4&amp;CHAR(10)&amp;CHAR(10),"")&amp;IF(AY6="No",'NO TOCAR'!AY$4&amp;CHAR(10)&amp;CHAR(10),"")&amp;IF(AZ6="No",'NO TOCAR'!AZ$4&amp;CHAR(10)&amp;CHAR(10),"")&amp;IF(BA6="No",'NO TOCAR'!BA$4&amp;CHAR(10)&amp;CHAR(10),"")&amp;IF(BB6="No",'NO TOCAR'!BB$4&amp;CHAR(10)&amp;CHAR(10),""))</f>
        <v xml:space="preserve">GARANTÍA DE SERIEDAD
La póliza no esta firmada por el tomador y/o la aseguradora
El valor asegurado es menor al 5% del valor total del proyecto
</v>
      </c>
      <c r="CS6" s="29" t="str">
        <f>IF(OR(AND(BC6="",BD6="",BE6="",BF6="",BG6="",BH6="",BI6="",BJ6="",BK6="",BL6="",BM6="",BN6="",BO6=""),AND(BC6="SI",BD6="SI",BE6="SI",BF6="SI",BG6="SI",BH6="SI",BI6="SI",BJ6="SI",BK6="SI",BL6="SI",BM6="SI",BN6="SI",BO6="SI")),"Sin Observaciones",$BC$2&amp;CHAR(10)&amp;CHAR(10)&amp;IF(BC6="No",'NO TOCAR'!BC$4&amp;CHAR(10)&amp;CHAR(10),"")&amp;IF(BD6="No",'NO TOCAR'!BD$4&amp;CHAR(10)&amp;CHAR(10),"")&amp;IF(BE6="No",'NO TOCAR'!BE$4&amp;CHAR(10)&amp;CHAR(10),"")&amp;IF(BF6="No",'NO TOCAR'!BF$4&amp;CHAR(10)&amp;CHAR(10),"")&amp;IF(BG6="No",'NO TOCAR'!BG$4&amp;CHAR(10)&amp;CHAR(10),"")&amp;IF(BH6="No",'NO TOCAR'!BH$4&amp;CHAR(10)&amp;CHAR(10),"")&amp;IF(BI6="No",'NO TOCAR'!BI$4&amp;CHAR(10)&amp;CHAR(10),"")&amp;IF(BJ6="No",'NO TOCAR'!BJ$4&amp;CHAR(10)&amp;CHAR(10),"")&amp;IF(BK6="No",'NO TOCAR'!BK$4&amp;CHAR(10)&amp;CHAR(10),"")&amp;IF(BL6="No",'NO TOCAR'!BL$4&amp;CHAR(10)&amp;CHAR(10),"")&amp;IF(BM6="No",'NO TOCAR'!BM$4&amp;CHAR(10)&amp;CHAR(10),"")&amp;IF(BN6="No",'NO TOCAR'!BN$4&amp;CHAR(10)&amp;CHAR(10),"")&amp;IF(BO6="No",'NO TOCAR'!BO$4&amp;CHAR(10)&amp;CHAR(10),""))</f>
        <v>Sin Observaciones</v>
      </c>
      <c r="CT6" s="29" t="str">
        <f>IF(OR(AND(BP6="",BQ6="",BR6="",BS6="",BU6="",BV6="",BW6="",BX6="",BY6="",BZ6="",CA6="",CB6="",CC6="",CD6="",BT6=""),AND(BP6="SI",BQ6="SI",BR6="SI",BS6="SI",BU6="SI",BV6="SI",BW6="SI",BX6="SI",BY6="SI",BZ6="SI",CA6="SI",CB6="SI",CC6="SI",CD6="SI",BT6="SI")),"Sin Observaciones",$BP$2&amp;CHAR(10)&amp;CHAR(10)&amp;IF(BP6="No",'NO TOCAR'!BP$4&amp;CHAR(10)&amp;CHAR(10),"")&amp;IF(BQ6="No",'NO TOCAR'!BQ$4&amp;CHAR(10)&amp;CHAR(10),"")&amp;IF(BR6="No",'NO TOCAR'!BR$4&amp;CHAR(10)&amp;CHAR(10),"")&amp;IF(BS6="No",'NO TOCAR'!BS$4&amp;CHAR(10)&amp;CHAR(10),"")&amp;IF(BT6="No",'NO TOCAR'!BT$4&amp;CHAR(10)&amp;CHAR(10),"")&amp;IF(BU6="No",'NO TOCAR'!BU$4&amp;CHAR(10)&amp;CHAR(10),"")&amp;IF(BV6="No",'NO TOCAR'!BV$4&amp;CHAR(10)&amp;CHAR(10),"")&amp;IF(BW6="No",'NO TOCAR'!BW$4&amp;CHAR(10)&amp;CHAR(10),"")&amp;IF(BX6="No",'NO TOCAR'!BX$4&amp;CHAR(10)&amp;CHAR(10),"")&amp;IF(BY6="No",'NO TOCAR'!BY$4&amp;CHAR(10)&amp;CHAR(10),"")&amp;IF(BZ6="No",'NO TOCAR'!BZ$4&amp;CHAR(10)&amp;CHAR(10),"")&amp;IF(CA6="No",'NO TOCAR'!CA$4&amp;CHAR(10)&amp;CHAR(10),"")&amp;IF(CB6="No",'NO TOCAR'!CB$4&amp;CHAR(10)&amp;CHAR(10),"")&amp;IF(CC6="No",'NO TOCAR'!CC$4&amp;CHAR(10)&amp;CHAR(10),"")&amp;IF(CD6="No",'NO TOCAR'!CD$4&amp;CHAR(10)&amp;CHAR(10),""))</f>
        <v>Sin Observaciones</v>
      </c>
      <c r="CU6" s="29" t="str">
        <f>IF(OR(AND(CE6="",CF6="",CG6="",CH6="",CI6=""),AND(CE6="SI",CF6="SI",CG6="SI",CH6="SI",CI6="SI")),"Sin Observaciones",$CE$2&amp;CHAR(10)&amp;CHAR(10)&amp;IF(CE6="No",'NO TOCAR'!CE$4&amp;CHAR(10)&amp;CHAR(10),"")&amp;IF(CF6="No",'NO TOCAR'!CF$4&amp;CHAR(10)&amp;CHAR(10),"")&amp;IF(CG6="No",'NO TOCAR'!CG$4&amp;CHAR(10)&amp;CHAR(10),"")&amp;IF(CH6="No",'NO TOCAR'!CH$4&amp;CHAR(10)&amp;CHAR(10),"")&amp;IF(CI6="No",'NO TOCAR'!CI$4&amp;CHAR(10)&amp;CHAR(10),""))</f>
        <v>Sin Observaciones</v>
      </c>
      <c r="CV6" s="30" t="str">
        <f t="shared" si="0"/>
        <v xml:space="preserve">
ANEXO 1
La información de la pestaña "Formato de Validación" no coincide con el anexo 1
CARTA DE PRESENTACIÓN 
El Barrio/Municipio/Departamento diligenciado en la carta de presentación no coincide con el Anexo 1
Falta información de domicilio y/o correo electrónico de contacto
CERTIFICACIÓN DE LA ENTIDAD TERRITORIAL
No establece la estratificación actual del barrio a Normalizar
No establece la estratificación resultante después de la normalización de redes
No establece que el proyecto se encuentra incluido en el POT 
No establece que no existen litigios por las propiedades de los terrenos en que se encuentra ubicado el barrio.
No establece que conoce y está de acuerdo con el tipo de medida a utilizar en los proyectos, especificando el tipo de medida.
CERTIFICACIÓN DEL OPERADOR DE RED
El Barrio/Municipio/Departamento diligenciado en la certificación del O.R. no coincide con el Anexo 1
GARANTÍA DE SERIEDAD
La póliza no esta firmada por el tomador y/o la aseguradora
El valor asegurado es menor al 5% del valor total del proyecto
</v>
      </c>
      <c r="CW6" s="28"/>
    </row>
    <row r="7" spans="2:101">
      <c r="D7" s="26" t="str">
        <f>IF('Validación-Evaluación'!E7="","",'Validación-Evaluación'!E7)</f>
        <v>No</v>
      </c>
      <c r="E7" s="26" t="str">
        <f>IF('Validación-Evaluación'!F7="","",'Validación-Evaluación'!F7)</f>
        <v>No</v>
      </c>
      <c r="F7" s="26" t="str">
        <f>IF('Validación-Evaluación'!G7="","",'Validación-Evaluación'!G7)</f>
        <v>Si</v>
      </c>
      <c r="G7" s="26" t="str">
        <f>IF('Validación-Evaluación'!H7="","",'Validación-Evaluación'!H7)</f>
        <v>SI</v>
      </c>
      <c r="H7" s="26" t="str">
        <f>IF('Validación-Evaluación'!I7="","",'Validación-Evaluación'!I7)</f>
        <v>Si</v>
      </c>
      <c r="I7" s="26" t="str">
        <f>IF('Validación-Evaluación'!J7="","",'Validación-Evaluación'!J7)</f>
        <v>Si</v>
      </c>
      <c r="J7" s="26" t="str">
        <f>IF('Validación-Evaluación'!K7="","",'Validación-Evaluación'!K7)</f>
        <v>Si</v>
      </c>
      <c r="K7" s="26" t="str">
        <f>IF('Validación-Evaluación'!L7="","",'Validación-Evaluación'!L7)</f>
        <v>Si</v>
      </c>
      <c r="L7" s="26" t="str">
        <f>IF('Validación-Evaluación'!M7="","",'Validación-Evaluación'!M7)</f>
        <v>Si</v>
      </c>
      <c r="M7" s="26" t="str">
        <f>IF('Validación-Evaluación'!N7="","",'Validación-Evaluación'!N7)</f>
        <v>No</v>
      </c>
      <c r="N7" s="26" t="str">
        <f>IF('Validación-Evaluación'!O7="","",'Validación-Evaluación'!O7)</f>
        <v>Si</v>
      </c>
      <c r="O7" s="26" t="str">
        <f>IF('Validación-Evaluación'!P7="","",'Validación-Evaluación'!P7)</f>
        <v>Si</v>
      </c>
      <c r="P7" s="26" t="str">
        <f>IF('Validación-Evaluación'!Q7="","",'Validación-Evaluación'!Q7)</f>
        <v>Si</v>
      </c>
      <c r="Q7" s="26" t="str">
        <f>IF('Validación-Evaluación'!R7="","",'Validación-Evaluación'!R7)</f>
        <v>Si</v>
      </c>
      <c r="R7" s="26" t="str">
        <f>IF('Validación-Evaluación'!S7="","",'Validación-Evaluación'!S7)</f>
        <v>Si</v>
      </c>
      <c r="S7" s="26" t="str">
        <f>IF('Validación-Evaluación'!T7="","",'Validación-Evaluación'!T7)</f>
        <v>Si</v>
      </c>
      <c r="T7" s="26" t="str">
        <f>IF('Validación-Evaluación'!V7="","",'Validación-Evaluación'!V7)</f>
        <v>Si</v>
      </c>
      <c r="U7" s="26" t="str">
        <f>IF('Validación-Evaluación'!W7="","",'Validación-Evaluación'!W7)</f>
        <v>Si</v>
      </c>
      <c r="V7" s="26" t="str">
        <f>IF('Validación-Evaluación'!X7="","",'Validación-Evaluación'!X7)</f>
        <v>Si</v>
      </c>
      <c r="W7" s="26" t="str">
        <f>IF('Validación-Evaluación'!Y7="","",'Validación-Evaluación'!Y7)</f>
        <v>Si</v>
      </c>
      <c r="X7" s="26" t="str">
        <f>IF('Validación-Evaluación'!Z7="","",'Validación-Evaluación'!Z7)</f>
        <v>Si</v>
      </c>
      <c r="Y7" s="26" t="str">
        <f>IF('Validación-Evaluación'!AA7="","",'Validación-Evaluación'!AA7)</f>
        <v>Si</v>
      </c>
      <c r="Z7" s="26" t="str">
        <f>IF('Validación-Evaluación'!AB7="","",'Validación-Evaluación'!AB7)</f>
        <v>Si</v>
      </c>
      <c r="AA7" s="26" t="str">
        <f>IF('Validación-Evaluación'!AC7="","",'Validación-Evaluación'!AC7)</f>
        <v>Si</v>
      </c>
      <c r="AB7" s="26" t="str">
        <f>IF('Validación-Evaluación'!AD7="","",'Validación-Evaluación'!AD7)</f>
        <v>Si</v>
      </c>
      <c r="AC7" s="26" t="str">
        <f>IF('Validación-Evaluación'!AE7="","",'Validación-Evaluación'!AE7)</f>
        <v>Si</v>
      </c>
      <c r="AD7" s="26" t="str">
        <f>IF('Validación-Evaluación'!AF7="","",'Validación-Evaluación'!AF7)</f>
        <v>Si</v>
      </c>
      <c r="AE7" s="26" t="str">
        <f>IF('Validación-Evaluación'!AH7="","",'Validación-Evaluación'!AH7)</f>
        <v>Si</v>
      </c>
      <c r="AF7" s="26" t="str">
        <f>IF('Validación-Evaluación'!AI7="","",'Validación-Evaluación'!AI7)</f>
        <v>Si</v>
      </c>
      <c r="AG7" s="26" t="str">
        <f>IF('Validación-Evaluación'!AJ7="","",'Validación-Evaluación'!AJ7)</f>
        <v>Si</v>
      </c>
      <c r="AH7" s="26" t="str">
        <f>IF('Validación-Evaluación'!AK7="","",'Validación-Evaluación'!AK7)</f>
        <v>Si</v>
      </c>
      <c r="AI7" s="26" t="str">
        <f>IF('Validación-Evaluación'!AL7="","",'Validación-Evaluación'!AL7)</f>
        <v>Si</v>
      </c>
      <c r="AJ7" s="26" t="str">
        <f>IF('Validación-Evaluación'!AM7="","",'Validación-Evaluación'!AM7)</f>
        <v>Si</v>
      </c>
      <c r="AK7" s="26" t="str">
        <f>IF('Validación-Evaluación'!AN7="","",'Validación-Evaluación'!AN7)</f>
        <v>Si</v>
      </c>
      <c r="AL7" s="26" t="str">
        <f>IF('Validación-Evaluación'!AO7="","",'Validación-Evaluación'!AO7)</f>
        <v>Si</v>
      </c>
      <c r="AM7" s="26" t="str">
        <f>IF('Validación-Evaluación'!AP7="","",'Validación-Evaluación'!AP7)</f>
        <v>Si</v>
      </c>
      <c r="AN7" s="26" t="str">
        <f>IF('Validación-Evaluación'!AQ7="","",'Validación-Evaluación'!AQ7)</f>
        <v>Si</v>
      </c>
      <c r="AO7" s="26" t="str">
        <f>IF('Validación-Evaluación'!AR7="","",'Validación-Evaluación'!AR7)</f>
        <v>No</v>
      </c>
      <c r="AP7" s="26" t="str">
        <f>IF('Validación-Evaluación'!AS7="","",'Validación-Evaluación'!AS7)</f>
        <v>No</v>
      </c>
      <c r="AQ7" s="26" t="str">
        <f>IF('Validación-Evaluación'!AT7="","",'Validación-Evaluación'!AT7)</f>
        <v>NO</v>
      </c>
      <c r="AR7" s="26" t="str">
        <f>IF('Validación-Evaluación'!AU7="","",'Validación-Evaluación'!AU7)</f>
        <v>No</v>
      </c>
      <c r="AS7" s="26" t="str">
        <f>IF('Validación-Evaluación'!AV7="","",'Validación-Evaluación'!AV7)</f>
        <v>No</v>
      </c>
      <c r="AT7" s="26" t="str">
        <f>IF('Validación-Evaluación'!AW7="","",'Validación-Evaluación'!AW7)</f>
        <v>SI</v>
      </c>
      <c r="AU7" s="26" t="str">
        <f>IF('Validación-Evaluación'!AX7="","",'Validación-Evaluación'!AX7)</f>
        <v>Si</v>
      </c>
      <c r="AV7" s="26" t="str">
        <f>IF('Validación-Evaluación'!AY7="","",'Validación-Evaluación'!AY7)</f>
        <v>Si</v>
      </c>
      <c r="AW7" s="26" t="str">
        <f>IF('Validación-Evaluación'!AZ7="","",'Validación-Evaluación'!AZ7)</f>
        <v>No</v>
      </c>
      <c r="AX7" s="26" t="str">
        <f>IF('Validación-Evaluación'!BA7="","",'Validación-Evaluación'!BA7)</f>
        <v>Si</v>
      </c>
      <c r="AY7" s="26" t="str">
        <f>IF('Validación-Evaluación'!BB7="","",'Validación-Evaluación'!BB7)</f>
        <v>Si</v>
      </c>
      <c r="AZ7" s="26" t="str">
        <f>IF('Validación-Evaluación'!BC7="","",'Validación-Evaluación'!BC7)</f>
        <v>Si</v>
      </c>
      <c r="BA7" s="26" t="str">
        <f>IF('Validación-Evaluación'!BD7="","",'Validación-Evaluación'!BD7)</f>
        <v>SI</v>
      </c>
      <c r="BB7" s="26" t="str">
        <f>IF('Validación-Evaluación'!BE7="","",'Validación-Evaluación'!BE7)</f>
        <v>Si</v>
      </c>
      <c r="BC7" s="26" t="str">
        <f>IF('Validación-Evaluación'!BF7="","",'Validación-Evaluación'!BF7)</f>
        <v>Si</v>
      </c>
      <c r="BD7" s="26" t="str">
        <f>IF('Validación-Evaluación'!BG7="","",'Validación-Evaluación'!BG7)</f>
        <v>Si</v>
      </c>
      <c r="BE7" s="26" t="str">
        <f>IF('Validación-Evaluación'!BH7="","",'Validación-Evaluación'!BH7)</f>
        <v>Si</v>
      </c>
      <c r="BF7" s="26" t="str">
        <f>IF('Validación-Evaluación'!BI7="","",'Validación-Evaluación'!BI7)</f>
        <v>Si</v>
      </c>
      <c r="BG7" s="26" t="str">
        <f>IF('Validación-Evaluación'!BJ7="","",'Validación-Evaluación'!BJ7)</f>
        <v>SI</v>
      </c>
      <c r="BH7" s="26" t="str">
        <f>IF('Validación-Evaluación'!BK7="","",'Validación-Evaluación'!BK7)</f>
        <v>NO</v>
      </c>
      <c r="BI7" s="26" t="str">
        <f>IF('Validación-Evaluación'!BL7="","",'Validación-Evaluación'!BL7)</f>
        <v>Si</v>
      </c>
      <c r="BJ7" s="26" t="str">
        <f>IF('Validación-Evaluación'!BM7="","",'Validación-Evaluación'!BM7)</f>
        <v>No</v>
      </c>
      <c r="BK7" s="26" t="str">
        <f>IF('Validación-Evaluación'!BN7="","",'Validación-Evaluación'!BN7)</f>
        <v>Si</v>
      </c>
      <c r="BL7" s="26" t="str">
        <f>IF('Validación-Evaluación'!BO7="","",'Validación-Evaluación'!BO7)</f>
        <v>Si</v>
      </c>
      <c r="BM7" s="26" t="str">
        <f>IF('Validación-Evaluación'!BP7="","",'Validación-Evaluación'!BP7)</f>
        <v>Si</v>
      </c>
      <c r="BN7" s="26" t="str">
        <f>IF('Validación-Evaluación'!BQ7="","",'Validación-Evaluación'!BQ7)</f>
        <v>Si</v>
      </c>
      <c r="BO7" s="26" t="str">
        <f>IF('Validación-Evaluación'!BR7="","",'Validación-Evaluación'!BR7)</f>
        <v>No</v>
      </c>
      <c r="BP7" s="26" t="str">
        <f>IF('Validación-Evaluación'!BS7="","",'Validación-Evaluación'!BS7)</f>
        <v>Si</v>
      </c>
      <c r="BQ7" s="26" t="str">
        <f>IF('Validación-Evaluación'!BT7="","",'Validación-Evaluación'!BT7)</f>
        <v>Si</v>
      </c>
      <c r="BR7" s="26" t="str">
        <f>IF('Validación-Evaluación'!BU7="","",'Validación-Evaluación'!BU7)</f>
        <v>Si</v>
      </c>
      <c r="BS7" s="26" t="str">
        <f>IF('Validación-Evaluación'!BV7="","",'Validación-Evaluación'!BV7)</f>
        <v>Si</v>
      </c>
      <c r="BT7" s="26" t="str">
        <f>IF('Validación-Evaluación'!BW7="","",'Validación-Evaluación'!BW7)</f>
        <v>No</v>
      </c>
      <c r="BU7" s="26" t="str">
        <f>IF('Validación-Evaluación'!BX7="","",'Validación-Evaluación'!BX7)</f>
        <v>Si</v>
      </c>
      <c r="BV7" s="26" t="str">
        <f>IF('Validación-Evaluación'!BY7="","",'Validación-Evaluación'!BY7)</f>
        <v>Si</v>
      </c>
      <c r="BW7" s="26" t="str">
        <f>IF('Validación-Evaluación'!BZ7="","",'Validación-Evaluación'!BZ7)</f>
        <v>Si</v>
      </c>
      <c r="BX7" s="26" t="str">
        <f>IF('Validación-Evaluación'!CA7="","",'Validación-Evaluación'!CA7)</f>
        <v>No</v>
      </c>
      <c r="BY7" s="26" t="str">
        <f>IF('Validación-Evaluación'!CB7="","",'Validación-Evaluación'!CB7)</f>
        <v>Si</v>
      </c>
      <c r="BZ7" s="26" t="str">
        <f>IF('Validación-Evaluación'!CC7="","",'Validación-Evaluación'!CC7)</f>
        <v>Si</v>
      </c>
      <c r="CA7" s="26" t="str">
        <f>IF('Validación-Evaluación'!CD7="","",'Validación-Evaluación'!CD7)</f>
        <v>Si</v>
      </c>
      <c r="CB7" s="26" t="str">
        <f>IF('Validación-Evaluación'!CE7="","",'Validación-Evaluación'!CE7)</f>
        <v>No</v>
      </c>
      <c r="CC7" s="26" t="str">
        <f>IF('Validación-Evaluación'!CF7="","",'Validación-Evaluación'!CF7)</f>
        <v>No</v>
      </c>
      <c r="CD7" s="26" t="str">
        <f>IF('Validación-Evaluación'!CG7="","",'Validación-Evaluación'!CG7)</f>
        <v>SI</v>
      </c>
      <c r="CE7" s="26" t="str">
        <f>IF('Validación-Evaluación'!CH7="","",'Validación-Evaluación'!CH7)</f>
        <v>No</v>
      </c>
      <c r="CF7" s="26" t="str">
        <f>IF('Validación-Evaluación'!CI7="","",'Validación-Evaluación'!CI7)</f>
        <v>Si</v>
      </c>
      <c r="CG7" s="26" t="str">
        <f>IF('Validación-Evaluación'!CJ7="","",'Validación-Evaluación'!CJ7)</f>
        <v>Si</v>
      </c>
      <c r="CH7" s="26" t="str">
        <f>IF('Validación-Evaluación'!CK7="","",'Validación-Evaluación'!CK7)</f>
        <v>Si</v>
      </c>
      <c r="CI7" s="26" t="str">
        <f>IF('Validación-Evaluación'!CN7="","",'Validación-Evaluación'!CN7)</f>
        <v>No</v>
      </c>
      <c r="CJ7" s="29" t="str">
        <f>IF(OR(AND(D7="",E7="",F7="",G7=""),AND(D7="SI",E7="SI",F7="SI",G7="SI")),"Sin Observaciones",$D$2&amp;CHAR(10)&amp;CHAR(10)&amp;IF(D7="No",'NO TOCAR'!D$4&amp;CHAR(10)&amp;CHAR(10),"")&amp;IF(E7="No",'NO TOCAR'!E$4&amp;CHAR(10)&amp;CHAR(10),"")&amp;IF(F7="No",'NO TOCAR'!F$4&amp;CHAR(10)&amp;CHAR(10),"")&amp;IF(G7="No",'NO TOCAR'!G$4&amp;CHAR(10)&amp;CHAR(10),""))</f>
        <v xml:space="preserve">ANEXO 1
El Anexo 1 no está diligenciado completamente
La información de la pestaña "Formato de Validación" no coincide con el anexo 1
</v>
      </c>
      <c r="CK7" s="29" t="str">
        <f>IF(OR(AND(H7="",I7="",J7=""),AND(H7="SI",I7="SI",J7="SI")),"Sin Observaciones",$H$2&amp;CHAR(10)&amp;CHAR(10)&amp;IF(H7="No",'NO TOCAR'!H$4&amp;CHAR(10)&amp;CHAR(10),"")&amp;IF(I7="No",'NO TOCAR'!I$4&amp;CHAR(10)&amp;CHAR(10),"")&amp;IF(J7="No",'NO TOCAR'!J$4&amp;CHAR(10)&amp;CHAR(10),""))</f>
        <v>Sin Observaciones</v>
      </c>
      <c r="CL7" s="29" t="str">
        <f>IF(OR(AND(K7="",L7="",M7="",N7=""),AND(K7="SI",L7="SI",M7="SI",N7="SI")),"Sin Observaciones",$K$2&amp;CHAR(10)&amp;CHAR(10)&amp;IF(K7="No",'NO TOCAR'!K$4&amp;CHAR(10)&amp;CHAR(10),"")&amp;IF(L7="No",'NO TOCAR'!L$4&amp;CHAR(10)&amp;CHAR(10),"")&amp;IF(M7="No",'NO TOCAR'!M$4&amp;CHAR(10)&amp;CHAR(10),"")&amp;IF(N7="No",'NO TOCAR'!N$4&amp;CHAR(10)&amp;CHAR(10),""))</f>
        <v xml:space="preserve">ANEXO 3
En el Anexo 3 no se evidencian las fechas de inicio y/o terminación de las obras
</v>
      </c>
      <c r="CM7" s="29" t="str">
        <f>IF(OR(AND(O7="",P7="",Q7="",R7="",S7="",T7=""),AND(O7="SI",P7="SI",Q7="SI",R7="SI",S7="SI",T7="SI")),"Sin Observaciones",$O$2&amp;CHAR(10)&amp;CHAR(10)&amp;IF(O7="No",'NO TOCAR'!O$4&amp;CHAR(10)&amp;CHAR(10),"")&amp;IF(P7="No",'NO TOCAR'!P$4&amp;CHAR(10)&amp;CHAR(10),"")&amp;IF(Q7="No",'NO TOCAR'!Q$4&amp;CHAR(10)&amp;CHAR(10),"")&amp;IF(R7="No",'NO TOCAR'!R$4&amp;CHAR(10)&amp;CHAR(10),"")&amp;IF(S7="No",'NO TOCAR'!S$4&amp;CHAR(10)&amp;CHAR(10),"")&amp;IF(T7="No",'NO TOCAR'!T$4&amp;CHAR(10)&amp;CHAR(10),""))</f>
        <v>Sin Observaciones</v>
      </c>
      <c r="CN7" s="29" t="str">
        <f>IF(OR(AND(U7="",V7="",W7="",X7="",Y7="",Z7="",AA7="",AB7="",AC7="",AD7="",AE7=""),AND(U7="SI",V7="SI",W7="SI",X7="SI",Y7="SI",Z7="SI",AA7="SI",AB7="SI",AC7="SI",AD7="SI",AE7="SI")),"Sin Observaciones",$U$2&amp;CHAR(10)&amp;CHAR(10)&amp;IF(U7="No",'NO TOCAR'!U$4&amp;CHAR(10)&amp;CHAR(10),"")&amp;IF(V7="No",'NO TOCAR'!V$4&amp;CHAR(10)&amp;CHAR(10),"")&amp;IF(W7="No",'NO TOCAR'!W$4&amp;CHAR(10)&amp;CHAR(10),"")&amp;IF(X7="No",'NO TOCAR'!X$4&amp;CHAR(10)&amp;CHAR(10),"")&amp;IF(Y7="No",'NO TOCAR'!Y$4&amp;CHAR(10)&amp;CHAR(10),"")&amp;IF(Z7="No",'NO TOCAR'!Z$4&amp;CHAR(10)&amp;CHAR(10),"")&amp;IF(AA7="No",'NO TOCAR'!AA$4&amp;CHAR(10)&amp;CHAR(10),"")&amp;IF(AB7="No",'NO TOCAR'!AB$4&amp;CHAR(10)&amp;CHAR(10),"")&amp;IF(AC7="No",'NO TOCAR'!AC$4&amp;CHAR(10)&amp;CHAR(10),"")&amp;IF(AD7="No",'NO TOCAR'!AD$4&amp;CHAR(10)&amp;CHAR(10),"")&amp;IF(AE7="No",'NO TOCAR'!AE$4&amp;CHAR(10)&amp;CHAR(10),""))</f>
        <v>Sin Observaciones</v>
      </c>
      <c r="CO7" s="29" t="str">
        <f>IF(OR(AND(AF7="",AG7="",AH7="",AI7="",AJ7="",AK7="",AL7="",AM7="",AN7=""),AND(AF7="SI",AG7="SI",AH7="SI",AI7="SI",AJ7="SI",AK7="SI",AL7="SI",AM7="SI",AN7="SI")),"Sin Observaciones",$AF$2&amp;CHAR(10)&amp;CHAR(10)&amp;IF(AF7="No",'NO TOCAR'!AF$4&amp;CHAR(10)&amp;CHAR(10),"")&amp;IF(AG7="No",'NO TOCAR'!AG$4&amp;CHAR(10)&amp;CHAR(10),"")&amp;IF(AH7="No",'NO TOCAR'!AH$4&amp;CHAR(10)&amp;CHAR(10),"")&amp;IF(AI7="No",'NO TOCAR'!AI$4&amp;CHAR(10)&amp;CHAR(10),"")&amp;IF(AJ7="No",'NO TOCAR'!AJ$4&amp;CHAR(10)&amp;CHAR(10),"")&amp;IF(AK7="No",'NO TOCAR'!AK$4&amp;CHAR(10)&amp;CHAR(10),"")&amp;IF(AL7="No",'NO TOCAR'!AL$4&amp;CHAR(10)&amp;CHAR(10),"")&amp;IF(AM7="No",'NO TOCAR'!AM$4&amp;CHAR(10)&amp;CHAR(10),"")&amp;IF(AN7="No",'NO TOCAR'!AN$4&amp;CHAR(10)&amp;CHAR(10),""))</f>
        <v>Sin Observaciones</v>
      </c>
      <c r="CP7" s="29" t="str">
        <f>IF(OR(AND(AO7="",AP7="",AQ7="",AR7="",AS7="",AT7=""),AND(AO7="SI",AP7="SI",AQ7="SI",AR7="SI",AS7="SI",AT7="SI")),"Sin Observaciones",$AO$2&amp;CHAR(10)&amp;CHAR(10)&amp;IF(AO7="No",'NO TOCAR'!AO$4&amp;CHAR(10)&amp;CHAR(10),"")&amp;IF(AP7="No",'NO TOCAR'!AP$4&amp;CHAR(10)&amp;CHAR(10),"")&amp;IF(AQ7="No",'NO TOCAR'!AQ$4&amp;CHAR(10)&amp;CHAR(10),"")&amp;IF(AR7="No",'NO TOCAR'!AR$4&amp;CHAR(10)&amp;CHAR(10),"")&amp;IF(AS7="No",'NO TOCAR'!AS$4&amp;CHAR(10)&amp;CHAR(10),"")&amp;IF(AT7="No",'NO TOCAR'!AT$4&amp;CHAR(10)&amp;CHAR(10),""))</f>
        <v xml:space="preserve">CERTIFICADO REGISTRO SUI
No envía el Certificado del Registro SUI
No es expedida en el 2024
El barrio y/o el código SUI  no se encuentran registrados en la base de datos de la SSPD
El(los) barrio(s), código(s) SUI de la certificación no coinciden con el anexo 1
La totalidad de los barrios del proyecto no están registrados en el SUI (Sea el caso de un proyecto que beneficie a varios barrios)
</v>
      </c>
      <c r="CQ7" s="29" t="str">
        <f>IF(OR(AND(AU7="",AV7="",AW7=""),AND(AU7="SI",AV7="SI",AW7="SI")),"Sin Observaciones",$AU$2&amp;CHAR(10)&amp;CHAR(10)&amp;IF(AU7="No",'NO TOCAR'!AU$4&amp;CHAR(10)&amp;CHAR(10),"")&amp;IF(AV7="No",'NO TOCAR'!AV$4&amp;CHAR(10)&amp;CHAR(10),"")&amp;IF(AW7="No",'NO TOCAR'!AW$4&amp;CHAR(10)&amp;CHAR(10),""))</f>
        <v xml:space="preserve">METODOLOGÍA GENERAL AJUSTADA
Los valores de la Cadena de valor de la alternativa no son concordantes con los valores del presupuesto
</v>
      </c>
      <c r="CR7" s="29" t="str">
        <f>IF(OR(AND(AX7="",AY7="",AZ7="",BA7="",BB7=""),AND(AX7="SI",AY7="SI",AZ7="SI",BA7="SI",BB7="SI")),"Sin Observaciones",$AX$2&amp;CHAR(10)&amp;CHAR(10)&amp;IF(AX7="No",'NO TOCAR'!AX$4&amp;CHAR(10)&amp;CHAR(10),"")&amp;IF(AY7="No",'NO TOCAR'!AY$4&amp;CHAR(10)&amp;CHAR(10),"")&amp;IF(AZ7="No",'NO TOCAR'!AZ$4&amp;CHAR(10)&amp;CHAR(10),"")&amp;IF(BA7="No",'NO TOCAR'!BA$4&amp;CHAR(10)&amp;CHAR(10),"")&amp;IF(BB7="No",'NO TOCAR'!BB$4&amp;CHAR(10)&amp;CHAR(10),""))</f>
        <v>Sin Observaciones</v>
      </c>
      <c r="CS7" s="29" t="str">
        <f>IF(OR(AND(BC7="",BD7="",BE7="",BF7="",BG7="",BH7="",BI7="",BJ7="",BK7="",BL7="",BM7="",BN7="",BO7=""),AND(BC7="SI",BD7="SI",BE7="SI",BF7="SI",BG7="SI",BH7="SI",BI7="SI",BJ7="SI",BK7="SI",BL7="SI",BM7="SI",BN7="SI",BO7="SI")),"Sin Observaciones",$BC$2&amp;CHAR(10)&amp;CHAR(10)&amp;IF(BC7="No",'NO TOCAR'!BC$4&amp;CHAR(10)&amp;CHAR(10),"")&amp;IF(BD7="No",'NO TOCAR'!BD$4&amp;CHAR(10)&amp;CHAR(10),"")&amp;IF(BE7="No",'NO TOCAR'!BE$4&amp;CHAR(10)&amp;CHAR(10),"")&amp;IF(BF7="No",'NO TOCAR'!BF$4&amp;CHAR(10)&amp;CHAR(10),"")&amp;IF(BG7="No",'NO TOCAR'!BG$4&amp;CHAR(10)&amp;CHAR(10),"")&amp;IF(BH7="No",'NO TOCAR'!BH$4&amp;CHAR(10)&amp;CHAR(10),"")&amp;IF(BI7="No",'NO TOCAR'!BI$4&amp;CHAR(10)&amp;CHAR(10),"")&amp;IF(BJ7="No",'NO TOCAR'!BJ$4&amp;CHAR(10)&amp;CHAR(10),"")&amp;IF(BK7="No",'NO TOCAR'!BK$4&amp;CHAR(10)&amp;CHAR(10),"")&amp;IF(BL7="No",'NO TOCAR'!BL$4&amp;CHAR(10)&amp;CHAR(10),"")&amp;IF(BM7="No",'NO TOCAR'!BM$4&amp;CHAR(10)&amp;CHAR(10),"")&amp;IF(BN7="No",'NO TOCAR'!BN$4&amp;CHAR(10)&amp;CHAR(10),"")&amp;IF(BO7="No",'NO TOCAR'!BO$4&amp;CHAR(10)&amp;CHAR(10),""))</f>
        <v xml:space="preserve">PRESUPUESTO Y ANÁLISIS DE COSTOS
El AIU es mayor al 25%
El número de medidores es igual al número de usuarios del anexo 1
El presupuesto contempla el cobro de la interventoría
</v>
      </c>
      <c r="CT7" s="29" t="str">
        <f>IF(OR(AND(BP7="",BQ7="",BR7="",BS7="",BU7="",BV7="",BW7="",BX7="",BY7="",BZ7="",CA7="",CB7="",CC7="",CD7="",BT7=""),AND(BP7="SI",BQ7="SI",BR7="SI",BS7="SI",BU7="SI",BV7="SI",BW7="SI",BX7="SI",BY7="SI",BZ7="SI",CA7="SI",CB7="SI",CC7="SI",CD7="SI",BT7="SI")),"Sin Observaciones",$BP$2&amp;CHAR(10)&amp;CHAR(10)&amp;IF(BP7="No",'NO TOCAR'!BP$4&amp;CHAR(10)&amp;CHAR(10),"")&amp;IF(BQ7="No",'NO TOCAR'!BQ$4&amp;CHAR(10)&amp;CHAR(10),"")&amp;IF(BR7="No",'NO TOCAR'!BR$4&amp;CHAR(10)&amp;CHAR(10),"")&amp;IF(BS7="No",'NO TOCAR'!BS$4&amp;CHAR(10)&amp;CHAR(10),"")&amp;IF(BT7="No",'NO TOCAR'!BT$4&amp;CHAR(10)&amp;CHAR(10),"")&amp;IF(BU7="No",'NO TOCAR'!BU$4&amp;CHAR(10)&amp;CHAR(10),"")&amp;IF(BV7="No",'NO TOCAR'!BV$4&amp;CHAR(10)&amp;CHAR(10),"")&amp;IF(BW7="No",'NO TOCAR'!BW$4&amp;CHAR(10)&amp;CHAR(10),"")&amp;IF(BX7="No",'NO TOCAR'!BX$4&amp;CHAR(10)&amp;CHAR(10),"")&amp;IF(BY7="No",'NO TOCAR'!BY$4&amp;CHAR(10)&amp;CHAR(10),"")&amp;IF(BZ7="No",'NO TOCAR'!BZ$4&amp;CHAR(10)&amp;CHAR(10),"")&amp;IF(CA7="No",'NO TOCAR'!CA$4&amp;CHAR(10)&amp;CHAR(10),"")&amp;IF(CB7="No",'NO TOCAR'!CB$4&amp;CHAR(10)&amp;CHAR(10),"")&amp;IF(CC7="No",'NO TOCAR'!CC$4&amp;CHAR(10)&amp;CHAR(10),"")&amp;IF(CD7="No",'NO TOCAR'!CD$4&amp;CHAR(10)&amp;CHAR(10),""))</f>
        <v xml:space="preserve">MEMORIAS DE CÁLCULO Y PLANOS ELÉCTRICOS
El numero de usuarios totales por transformador NO es igual al numero total de usuarios del proyecto
No cuenta con la declaración de cumplimiento RETIE firmada por el ingeniero diseñador 
No presenta la Matricula del ingeniero diseñador (si es certificado, no debe tener más de 6 meses de expedición)
No se evidencia documento de ceder derechos a título gratuito, sobre los diseños
</v>
      </c>
      <c r="CU7" s="29" t="str">
        <f>IF(OR(AND(CE7="",CF7="",CG7="",CH7="",CI7=""),AND(CE7="SI",CF7="SI",CG7="SI",CH7="SI",CI7="SI")),"Sin Observaciones",$CE$2&amp;CHAR(10)&amp;CHAR(10)&amp;IF(CE7="No",'NO TOCAR'!CE$4&amp;CHAR(10)&amp;CHAR(10),"")&amp;IF(CF7="No",'NO TOCAR'!CF$4&amp;CHAR(10)&amp;CHAR(10),"")&amp;IF(CG7="No",'NO TOCAR'!CG$4&amp;CHAR(10)&amp;CHAR(10),"")&amp;IF(CH7="No",'NO TOCAR'!CH$4&amp;CHAR(10)&amp;CHAR(10),"")&amp;IF(CI7="No",'NO TOCAR'!CI$4&amp;CHAR(10)&amp;CHAR(10),""))</f>
        <v xml:space="preserve">LISTADO DE USUARIOS
No envía el listado de usuarios y/o el numero de usuarios no concuerda con el numero de usuarios a beneficiar
No dispone de ubicación geográfica dada en latitud y longitud
</v>
      </c>
      <c r="CV7" s="30" t="str">
        <f t="shared" si="0"/>
        <v xml:space="preserve">
ANEXO 1
El Anexo 1 no está diligenciado completamente
La información de la pestaña "Formato de Validación" no coincide con el anexo 1
ANEXO 3
En el Anexo 3 no se evidencian las fechas de inicio y/o terminación de las obras
CERTIFICADO REGISTRO SUI
No envía el Certificado del Registro SUI
No es expedida en el 2024
El barrio y/o el código SUI  no se encuentran registrados en la base de datos de la SSPD
El(los) barrio(s), código(s) SUI de la certificación no coinciden con el anexo 1
La totalidad de los barrios del proyecto no están registrados en el SUI (Sea el caso de un proyecto que beneficie a varios barrios)
METODOLOGÍA GENERAL AJUSTADA
Los valores de la Cadena de valor de la alternativa no son concordantes con los valores del presupuesto
PRESUPUESTO Y ANÁLISIS DE COSTOS
El AIU es mayor al 25%
El número de medidores es igual al número de usuarios del anexo 1
El presupuesto contempla el cobro de la interventoría
MEMORIAS DE CÁLCULO Y PLANOS ELÉCTRICOS
El numero de usuarios totales por transformador NO es igual al numero total de usuarios del proyecto
No cuenta con la declaración de cumplimiento RETIE firmada por el ingeniero diseñador 
No presenta la Matricula del ingeniero diseñador (si es certificado, no debe tener más de 6 meses de expedición)
No se evidencia documento de ceder derechos a título gratuito, sobre los diseños
</v>
      </c>
      <c r="CW7" s="28"/>
    </row>
    <row r="8" spans="2:101">
      <c r="D8" s="26" t="str">
        <f>IF('Validación-Evaluación'!E8="","",'Validación-Evaluación'!E8)</f>
        <v>No</v>
      </c>
      <c r="E8" s="26" t="str">
        <f>IF('Validación-Evaluación'!F8="","",'Validación-Evaluación'!F8)</f>
        <v>No</v>
      </c>
      <c r="F8" s="26" t="str">
        <f>IF('Validación-Evaluación'!G8="","",'Validación-Evaluación'!G8)</f>
        <v>Si</v>
      </c>
      <c r="G8" s="26" t="str">
        <f>IF('Validación-Evaluación'!H8="","",'Validación-Evaluación'!H8)</f>
        <v>SI</v>
      </c>
      <c r="H8" s="26" t="str">
        <f>IF('Validación-Evaluación'!I8="","",'Validación-Evaluación'!I8)</f>
        <v>Si</v>
      </c>
      <c r="I8" s="26" t="str">
        <f>IF('Validación-Evaluación'!J8="","",'Validación-Evaluación'!J8)</f>
        <v>Si</v>
      </c>
      <c r="J8" s="26" t="str">
        <f>IF('Validación-Evaluación'!K8="","",'Validación-Evaluación'!K8)</f>
        <v>Si</v>
      </c>
      <c r="K8" s="26" t="str">
        <f>IF('Validación-Evaluación'!L8="","",'Validación-Evaluación'!L8)</f>
        <v>Si</v>
      </c>
      <c r="L8" s="26" t="str">
        <f>IF('Validación-Evaluación'!M8="","",'Validación-Evaluación'!M8)</f>
        <v>Si</v>
      </c>
      <c r="M8" s="26" t="str">
        <f>IF('Validación-Evaluación'!N8="","",'Validación-Evaluación'!N8)</f>
        <v>Si</v>
      </c>
      <c r="N8" s="26" t="str">
        <f>IF('Validación-Evaluación'!O8="","",'Validación-Evaluación'!O8)</f>
        <v>Si</v>
      </c>
      <c r="O8" s="26" t="str">
        <f>IF('Validación-Evaluación'!P8="","",'Validación-Evaluación'!P8)</f>
        <v>Si</v>
      </c>
      <c r="P8" s="26" t="str">
        <f>IF('Validación-Evaluación'!Q8="","",'Validación-Evaluación'!Q8)</f>
        <v>Si</v>
      </c>
      <c r="Q8" s="26" t="str">
        <f>IF('Validación-Evaluación'!R8="","",'Validación-Evaluación'!R8)</f>
        <v>Si</v>
      </c>
      <c r="R8" s="26" t="str">
        <f>IF('Validación-Evaluación'!S8="","",'Validación-Evaluación'!S8)</f>
        <v>Si</v>
      </c>
      <c r="S8" s="26" t="str">
        <f>IF('Validación-Evaluación'!T8="","",'Validación-Evaluación'!T8)</f>
        <v>Si</v>
      </c>
      <c r="T8" s="26" t="str">
        <f>IF('Validación-Evaluación'!V8="","",'Validación-Evaluación'!V8)</f>
        <v>Si</v>
      </c>
      <c r="U8" s="26" t="str">
        <f>IF('Validación-Evaluación'!W8="","",'Validación-Evaluación'!W8)</f>
        <v>No</v>
      </c>
      <c r="V8" s="26" t="str">
        <f>IF('Validación-Evaluación'!X8="","",'Validación-Evaluación'!X8)</f>
        <v>No</v>
      </c>
      <c r="W8" s="26" t="str">
        <f>IF('Validación-Evaluación'!Y8="","",'Validación-Evaluación'!Y8)</f>
        <v>No</v>
      </c>
      <c r="X8" s="26" t="str">
        <f>IF('Validación-Evaluación'!Z8="","",'Validación-Evaluación'!Z8)</f>
        <v>No</v>
      </c>
      <c r="Y8" s="26" t="str">
        <f>IF('Validación-Evaluación'!AA8="","",'Validación-Evaluación'!AA8)</f>
        <v>No</v>
      </c>
      <c r="Z8" s="26" t="str">
        <f>IF('Validación-Evaluación'!AB8="","",'Validación-Evaluación'!AB8)</f>
        <v>No</v>
      </c>
      <c r="AA8" s="26" t="str">
        <f>IF('Validación-Evaluación'!AC8="","",'Validación-Evaluación'!AC8)</f>
        <v>No</v>
      </c>
      <c r="AB8" s="26" t="str">
        <f>IF('Validación-Evaluación'!AD8="","",'Validación-Evaluación'!AD8)</f>
        <v>No</v>
      </c>
      <c r="AC8" s="26" t="str">
        <f>IF('Validación-Evaluación'!AE8="","",'Validación-Evaluación'!AE8)</f>
        <v>No</v>
      </c>
      <c r="AD8" s="26" t="str">
        <f>IF('Validación-Evaluación'!AF8="","",'Validación-Evaluación'!AF8)</f>
        <v>No</v>
      </c>
      <c r="AE8" s="26" t="str">
        <f>IF('Validación-Evaluación'!AH8="","",'Validación-Evaluación'!AH8)</f>
        <v>No</v>
      </c>
      <c r="AF8" s="26" t="str">
        <f>IF('Validación-Evaluación'!AI8="","",'Validación-Evaluación'!AI8)</f>
        <v>Si</v>
      </c>
      <c r="AG8" s="26" t="str">
        <f>IF('Validación-Evaluación'!AJ8="","",'Validación-Evaluación'!AJ8)</f>
        <v>Si</v>
      </c>
      <c r="AH8" s="26" t="str">
        <f>IF('Validación-Evaluación'!AK8="","",'Validación-Evaluación'!AK8)</f>
        <v>Si</v>
      </c>
      <c r="AI8" s="26" t="str">
        <f>IF('Validación-Evaluación'!AL8="","",'Validación-Evaluación'!AL8)</f>
        <v>Si</v>
      </c>
      <c r="AJ8" s="26" t="str">
        <f>IF('Validación-Evaluación'!AM8="","",'Validación-Evaluación'!AM8)</f>
        <v>Si</v>
      </c>
      <c r="AK8" s="26" t="str">
        <f>IF('Validación-Evaluación'!AN8="","",'Validación-Evaluación'!AN8)</f>
        <v>Si</v>
      </c>
      <c r="AL8" s="26" t="str">
        <f>IF('Validación-Evaluación'!AO8="","",'Validación-Evaluación'!AO8)</f>
        <v>Si</v>
      </c>
      <c r="AM8" s="26" t="str">
        <f>IF('Validación-Evaluación'!AP8="","",'Validación-Evaluación'!AP8)</f>
        <v>Si</v>
      </c>
      <c r="AN8" s="26" t="str">
        <f>IF('Validación-Evaluación'!AQ8="","",'Validación-Evaluación'!AQ8)</f>
        <v>Si</v>
      </c>
      <c r="AO8" s="26" t="str">
        <f>IF('Validación-Evaluación'!AR8="","",'Validación-Evaluación'!AR8)</f>
        <v>Si</v>
      </c>
      <c r="AP8" s="26" t="str">
        <f>IF('Validación-Evaluación'!AS8="","",'Validación-Evaluación'!AS8)</f>
        <v>Si</v>
      </c>
      <c r="AQ8" s="26" t="str">
        <f>IF('Validación-Evaluación'!AT8="","",'Validación-Evaluación'!AT8)</f>
        <v>SI</v>
      </c>
      <c r="AR8" s="26" t="str">
        <f>IF('Validación-Evaluación'!AU8="","",'Validación-Evaluación'!AU8)</f>
        <v>Si</v>
      </c>
      <c r="AS8" s="26" t="str">
        <f>IF('Validación-Evaluación'!AV8="","",'Validación-Evaluación'!AV8)</f>
        <v>Si</v>
      </c>
      <c r="AT8" s="26" t="str">
        <f>IF('Validación-Evaluación'!AW8="","",'Validación-Evaluación'!AW8)</f>
        <v>SI</v>
      </c>
      <c r="AU8" s="26" t="str">
        <f>IF('Validación-Evaluación'!AX8="","",'Validación-Evaluación'!AX8)</f>
        <v>Si</v>
      </c>
      <c r="AV8" s="26" t="str">
        <f>IF('Validación-Evaluación'!AY8="","",'Validación-Evaluación'!AY8)</f>
        <v>Si</v>
      </c>
      <c r="AW8" s="26" t="str">
        <f>IF('Validación-Evaluación'!AZ8="","",'Validación-Evaluación'!AZ8)</f>
        <v>Si</v>
      </c>
      <c r="AX8" s="26" t="str">
        <f>IF('Validación-Evaluación'!BA8="","",'Validación-Evaluación'!BA8)</f>
        <v>No</v>
      </c>
      <c r="AY8" s="26" t="str">
        <f>IF('Validación-Evaluación'!BB8="","",'Validación-Evaluación'!BB8)</f>
        <v>No</v>
      </c>
      <c r="AZ8" s="26" t="str">
        <f>IF('Validación-Evaluación'!BC8="","",'Validación-Evaluación'!BC8)</f>
        <v>No</v>
      </c>
      <c r="BA8" s="26" t="str">
        <f>IF('Validación-Evaluación'!BD8="","",'Validación-Evaluación'!BD8)</f>
        <v>NO</v>
      </c>
      <c r="BB8" s="26" t="str">
        <f>IF('Validación-Evaluación'!BE8="","",'Validación-Evaluación'!BE8)</f>
        <v>No</v>
      </c>
      <c r="BC8" s="26" t="str">
        <f>IF('Validación-Evaluación'!BF8="","",'Validación-Evaluación'!BF8)</f>
        <v>Si</v>
      </c>
      <c r="BD8" s="26" t="str">
        <f>IF('Validación-Evaluación'!BG8="","",'Validación-Evaluación'!BG8)</f>
        <v>Si</v>
      </c>
      <c r="BE8" s="26" t="str">
        <f>IF('Validación-Evaluación'!BH8="","",'Validación-Evaluación'!BH8)</f>
        <v>Si</v>
      </c>
      <c r="BF8" s="26" t="str">
        <f>IF('Validación-Evaluación'!BI8="","",'Validación-Evaluación'!BI8)</f>
        <v>Si</v>
      </c>
      <c r="BG8" s="26" t="str">
        <f>IF('Validación-Evaluación'!BJ8="","",'Validación-Evaluación'!BJ8)</f>
        <v>SI</v>
      </c>
      <c r="BH8" s="26" t="str">
        <f>IF('Validación-Evaluación'!BK8="","",'Validación-Evaluación'!BK8)</f>
        <v>SI</v>
      </c>
      <c r="BI8" s="26" t="str">
        <f>IF('Validación-Evaluación'!BL8="","",'Validación-Evaluación'!BL8)</f>
        <v>Si</v>
      </c>
      <c r="BJ8" s="26" t="str">
        <f>IF('Validación-Evaluación'!BM8="","",'Validación-Evaluación'!BM8)</f>
        <v>Si</v>
      </c>
      <c r="BK8" s="26" t="str">
        <f>IF('Validación-Evaluación'!BN8="","",'Validación-Evaluación'!BN8)</f>
        <v>Si</v>
      </c>
      <c r="BL8" s="26" t="str">
        <f>IF('Validación-Evaluación'!BO8="","",'Validación-Evaluación'!BO8)</f>
        <v>Si</v>
      </c>
      <c r="BM8" s="26" t="str">
        <f>IF('Validación-Evaluación'!BP8="","",'Validación-Evaluación'!BP8)</f>
        <v>Si</v>
      </c>
      <c r="BN8" s="26" t="str">
        <f>IF('Validación-Evaluación'!BQ8="","",'Validación-Evaluación'!BQ8)</f>
        <v>Si</v>
      </c>
      <c r="BO8" s="26" t="str">
        <f>IF('Validación-Evaluación'!BR8="","",'Validación-Evaluación'!BR8)</f>
        <v>Si</v>
      </c>
      <c r="BP8" s="26" t="str">
        <f>IF('Validación-Evaluación'!BS8="","",'Validación-Evaluación'!BS8)</f>
        <v>Si</v>
      </c>
      <c r="BQ8" s="26" t="str">
        <f>IF('Validación-Evaluación'!BT8="","",'Validación-Evaluación'!BT8)</f>
        <v>No</v>
      </c>
      <c r="BR8" s="26" t="str">
        <f>IF('Validación-Evaluación'!BU8="","",'Validación-Evaluación'!BU8)</f>
        <v>Si</v>
      </c>
      <c r="BS8" s="26" t="str">
        <f>IF('Validación-Evaluación'!BV8="","",'Validación-Evaluación'!BV8)</f>
        <v>Si</v>
      </c>
      <c r="BT8" s="26" t="str">
        <f>IF('Validación-Evaluación'!BW8="","",'Validación-Evaluación'!BW8)</f>
        <v>No</v>
      </c>
      <c r="BU8" s="26" t="str">
        <f>IF('Validación-Evaluación'!BX8="","",'Validación-Evaluación'!BX8)</f>
        <v>Si</v>
      </c>
      <c r="BV8" s="26" t="str">
        <f>IF('Validación-Evaluación'!BY8="","",'Validación-Evaluación'!BY8)</f>
        <v>Si</v>
      </c>
      <c r="BW8" s="26" t="str">
        <f>IF('Validación-Evaluación'!BZ8="","",'Validación-Evaluación'!BZ8)</f>
        <v>Si</v>
      </c>
      <c r="BX8" s="26" t="str">
        <f>IF('Validación-Evaluación'!CA8="","",'Validación-Evaluación'!CA8)</f>
        <v>Si</v>
      </c>
      <c r="BY8" s="26" t="str">
        <f>IF('Validación-Evaluación'!CB8="","",'Validación-Evaluación'!CB8)</f>
        <v>Si</v>
      </c>
      <c r="BZ8" s="26" t="str">
        <f>IF('Validación-Evaluación'!CC8="","",'Validación-Evaluación'!CC8)</f>
        <v>No</v>
      </c>
      <c r="CA8" s="26" t="str">
        <f>IF('Validación-Evaluación'!CD8="","",'Validación-Evaluación'!CD8)</f>
        <v>Si</v>
      </c>
      <c r="CB8" s="26" t="str">
        <f>IF('Validación-Evaluación'!CE8="","",'Validación-Evaluación'!CE8)</f>
        <v>Si</v>
      </c>
      <c r="CC8" s="26" t="str">
        <f>IF('Validación-Evaluación'!CF8="","",'Validación-Evaluación'!CF8)</f>
        <v>Si</v>
      </c>
      <c r="CD8" s="26" t="str">
        <f>IF('Validación-Evaluación'!CG8="","",'Validación-Evaluación'!CG8)</f>
        <v>SI</v>
      </c>
      <c r="CE8" s="26" t="str">
        <f>IF('Validación-Evaluación'!CH8="","",'Validación-Evaluación'!CH8)</f>
        <v>No</v>
      </c>
      <c r="CF8" s="26" t="str">
        <f>IF('Validación-Evaluación'!CI8="","",'Validación-Evaluación'!CI8)</f>
        <v>No</v>
      </c>
      <c r="CG8" s="26" t="str">
        <f>IF('Validación-Evaluación'!CJ8="","",'Validación-Evaluación'!CJ8)</f>
        <v>No</v>
      </c>
      <c r="CH8" s="26" t="str">
        <f>IF('Validación-Evaluación'!CK8="","",'Validación-Evaluación'!CK8)</f>
        <v>No</v>
      </c>
      <c r="CI8" s="26" t="str">
        <f>IF('Validación-Evaluación'!CN8="","",'Validación-Evaluación'!CN8)</f>
        <v>No</v>
      </c>
      <c r="CJ8" s="29" t="str">
        <f>IF(OR(AND(D8="",E8="",F8="",G8=""),AND(D8="SI",E8="SI",F8="SI",G8="SI")),"Sin Observaciones",$D$2&amp;CHAR(10)&amp;CHAR(10)&amp;IF(D8="No",'NO TOCAR'!D$4&amp;CHAR(10)&amp;CHAR(10),"")&amp;IF(E8="No",'NO TOCAR'!E$4&amp;CHAR(10)&amp;CHAR(10),"")&amp;IF(F8="No",'NO TOCAR'!F$4&amp;CHAR(10)&amp;CHAR(10),"")&amp;IF(G8="No",'NO TOCAR'!G$4&amp;CHAR(10)&amp;CHAR(10),""))</f>
        <v xml:space="preserve">ANEXO 1
El Anexo 1 no está diligenciado completamente
La información de la pestaña "Formato de Validación" no coincide con el anexo 1
</v>
      </c>
      <c r="CK8" s="29" t="str">
        <f>IF(OR(AND(H8="",I8="",J8=""),AND(H8="SI",I8="SI",J8="SI")),"Sin Observaciones",$H$2&amp;CHAR(10)&amp;CHAR(10)&amp;IF(H8="No",'NO TOCAR'!H$4&amp;CHAR(10)&amp;CHAR(10),"")&amp;IF(I8="No",'NO TOCAR'!I$4&amp;CHAR(10)&amp;CHAR(10),"")&amp;IF(J8="No",'NO TOCAR'!J$4&amp;CHAR(10)&amp;CHAR(10),""))</f>
        <v>Sin Observaciones</v>
      </c>
      <c r="CL8" s="29" t="str">
        <f>IF(OR(AND(K8="",L8="",M8="",N8=""),AND(K8="SI",L8="SI",M8="SI",N8="SI")),"Sin Observaciones",$K$2&amp;CHAR(10)&amp;CHAR(10)&amp;IF(K8="No",'NO TOCAR'!K$4&amp;CHAR(10)&amp;CHAR(10),"")&amp;IF(L8="No",'NO TOCAR'!L$4&amp;CHAR(10)&amp;CHAR(10),"")&amp;IF(M8="No",'NO TOCAR'!M$4&amp;CHAR(10)&amp;CHAR(10),"")&amp;IF(N8="No",'NO TOCAR'!N$4&amp;CHAR(10)&amp;CHAR(10),""))</f>
        <v>Sin Observaciones</v>
      </c>
      <c r="CM8" s="29" t="str">
        <f>IF(OR(AND(O8="",P8="",Q8="",R8="",S8="",T8=""),AND(O8="SI",P8="SI",Q8="SI",R8="SI",S8="SI",T8="SI")),"Sin Observaciones",$O$2&amp;CHAR(10)&amp;CHAR(10)&amp;IF(O8="No",'NO TOCAR'!O$4&amp;CHAR(10)&amp;CHAR(10),"")&amp;IF(P8="No",'NO TOCAR'!P$4&amp;CHAR(10)&amp;CHAR(10),"")&amp;IF(Q8="No",'NO TOCAR'!Q$4&amp;CHAR(10)&amp;CHAR(10),"")&amp;IF(R8="No",'NO TOCAR'!R$4&amp;CHAR(10)&amp;CHAR(10),"")&amp;IF(S8="No",'NO TOCAR'!S$4&amp;CHAR(10)&amp;CHAR(10),"")&amp;IF(T8="No",'NO TOCAR'!T$4&amp;CHAR(10)&amp;CHAR(10),""))</f>
        <v>Sin Observaciones</v>
      </c>
      <c r="CN8" s="29" t="str">
        <f>IF(OR(AND(U8="",V8="",W8="",X8="",Y8="",Z8="",AA8="",AB8="",AC8="",AD8="",AE8=""),AND(U8="SI",V8="SI",W8="SI",X8="SI",Y8="SI",Z8="SI",AA8="SI",AB8="SI",AC8="SI",AD8="SI",AE8="SI")),"Sin Observaciones",$U$2&amp;CHAR(10)&amp;CHAR(10)&amp;IF(U8="No",'NO TOCAR'!U$4&amp;CHAR(10)&amp;CHAR(10),"")&amp;IF(V8="No",'NO TOCAR'!V$4&amp;CHAR(10)&amp;CHAR(10),"")&amp;IF(W8="No",'NO TOCAR'!W$4&amp;CHAR(10)&amp;CHAR(10),"")&amp;IF(X8="No",'NO TOCAR'!X$4&amp;CHAR(10)&amp;CHAR(10),"")&amp;IF(Y8="No",'NO TOCAR'!Y$4&amp;CHAR(10)&amp;CHAR(10),"")&amp;IF(Z8="No",'NO TOCAR'!Z$4&amp;CHAR(10)&amp;CHAR(10),"")&amp;IF(AA8="No",'NO TOCAR'!AA$4&amp;CHAR(10)&amp;CHAR(10),"")&amp;IF(AB8="No",'NO TOCAR'!AB$4&amp;CHAR(10)&amp;CHAR(10),"")&amp;IF(AC8="No",'NO TOCAR'!AC$4&amp;CHAR(10)&amp;CHAR(10),"")&amp;IF(AD8="No",'NO TOCAR'!AD$4&amp;CHAR(10)&amp;CHAR(10),"")&amp;IF(AE8="No",'NO TOCAR'!AE$4&amp;CHAR(10)&amp;CHAR(10),""))</f>
        <v xml:space="preserve">CERTIFICACIÓN DE LA ENTIDAD TERRITORIAL
No envía la Certificación de la Entidad Territorial firmada por el alcalde
El Barrio/Municipio/Departamento diligenciado en la certificación del la Entidad Territorial no coincide con el Anexo 1
No establece la estratificación actual del barrio a Normalizar
No establece la estratificación resultante después de la normalización de redes
No establece que el proyecto se encuentra incluido en el POT 
No establece el compromiso para gestionar los recursos de la infraestructura de alumbrado público
No establece que el barrio a normalizar no esté ubicado en una zona de alto riesgo.
No establece que no existen litigios por las propiedades de los terrenos en que se encuentra ubicado el barrio.
No establece que conoce y está de acuerdo con el tipo de medida a utilizar en los proyectos, especificando el tipo de medida.
No establece el no haber presentado el proyecto a otros fondos, ni se le han asignado recursos para su ejecución
No es expedida en la fecha actual de la convocatoria PRONE.
</v>
      </c>
      <c r="CO8" s="29" t="str">
        <f>IF(OR(AND(AF8="",AG8="",AH8="",AI8="",AJ8="",AK8="",AL8="",AM8="",AN8=""),AND(AF8="SI",AG8="SI",AH8="SI",AI8="SI",AJ8="SI",AK8="SI",AL8="SI",AM8="SI",AN8="SI")),"Sin Observaciones",$AF$2&amp;CHAR(10)&amp;CHAR(10)&amp;IF(AF8="No",'NO TOCAR'!AF$4&amp;CHAR(10)&amp;CHAR(10),"")&amp;IF(AG8="No",'NO TOCAR'!AG$4&amp;CHAR(10)&amp;CHAR(10),"")&amp;IF(AH8="No",'NO TOCAR'!AH$4&amp;CHAR(10)&amp;CHAR(10),"")&amp;IF(AI8="No",'NO TOCAR'!AI$4&amp;CHAR(10)&amp;CHAR(10),"")&amp;IF(AJ8="No",'NO TOCAR'!AJ$4&amp;CHAR(10)&amp;CHAR(10),"")&amp;IF(AK8="No",'NO TOCAR'!AK$4&amp;CHAR(10)&amp;CHAR(10),"")&amp;IF(AL8="No",'NO TOCAR'!AL$4&amp;CHAR(10)&amp;CHAR(10),"")&amp;IF(AM8="No",'NO TOCAR'!AM$4&amp;CHAR(10)&amp;CHAR(10),"")&amp;IF(AN8="No",'NO TOCAR'!AN$4&amp;CHAR(10)&amp;CHAR(10),""))</f>
        <v>Sin Observaciones</v>
      </c>
      <c r="CP8" s="29" t="str">
        <f>IF(OR(AND(AO8="",AP8="",AQ8="",AR8="",AS8="",AT8=""),AND(AO8="SI",AP8="SI",AQ8="SI",AR8="SI",AS8="SI",AT8="SI")),"Sin Observaciones",$AO$2&amp;CHAR(10)&amp;CHAR(10)&amp;IF(AO8="No",'NO TOCAR'!AO$4&amp;CHAR(10)&amp;CHAR(10),"")&amp;IF(AP8="No",'NO TOCAR'!AP$4&amp;CHAR(10)&amp;CHAR(10),"")&amp;IF(AQ8="No",'NO TOCAR'!AQ$4&amp;CHAR(10)&amp;CHAR(10),"")&amp;IF(AR8="No",'NO TOCAR'!AR$4&amp;CHAR(10)&amp;CHAR(10),"")&amp;IF(AS8="No",'NO TOCAR'!AS$4&amp;CHAR(10)&amp;CHAR(10),"")&amp;IF(AT8="No",'NO TOCAR'!AT$4&amp;CHAR(10)&amp;CHAR(10),""))</f>
        <v>Sin Observaciones</v>
      </c>
      <c r="CQ8" s="29" t="str">
        <f>IF(OR(AND(AU8="",AV8="",AW8=""),AND(AU8="SI",AV8="SI",AW8="SI")),"Sin Observaciones",$AU$2&amp;CHAR(10)&amp;CHAR(10)&amp;IF(AU8="No",'NO TOCAR'!AU$4&amp;CHAR(10)&amp;CHAR(10),"")&amp;IF(AV8="No",'NO TOCAR'!AV$4&amp;CHAR(10)&amp;CHAR(10),"")&amp;IF(AW8="No",'NO TOCAR'!AW$4&amp;CHAR(10)&amp;CHAR(10),""))</f>
        <v>Sin Observaciones</v>
      </c>
      <c r="CR8" s="29" t="str">
        <f>IF(OR(AND(AX8="",AY8="",AZ8="",BA8="",BB8=""),AND(AX8="SI",AY8="SI",AZ8="SI",BA8="SI",BB8="SI")),"Sin Observaciones",$AX$2&amp;CHAR(10)&amp;CHAR(10)&amp;IF(AX8="No",'NO TOCAR'!AX$4&amp;CHAR(10)&amp;CHAR(10),"")&amp;IF(AY8="No",'NO TOCAR'!AY$4&amp;CHAR(10)&amp;CHAR(10),"")&amp;IF(AZ8="No",'NO TOCAR'!AZ$4&amp;CHAR(10)&amp;CHAR(10),"")&amp;IF(BA8="No",'NO TOCAR'!BA$4&amp;CHAR(10)&amp;CHAR(10),"")&amp;IF(BB8="No",'NO TOCAR'!BB$4&amp;CHAR(10)&amp;CHAR(10),""))</f>
        <v xml:space="preserve">GARANTÍA DE SERIEDAD
No envía la Póliza
La póliza no esta firmada por el tomador y/o la aseguradora
El valor asegurado es menor al 5% del valor total del proyecto
La vigencia de la póliza es menor al 4/02/2025
No cumple con la totalidad de los amparos indicados
</v>
      </c>
      <c r="CS8" s="29" t="str">
        <f>IF(OR(AND(BC8="",BD8="",BE8="",BF8="",BG8="",BH8="",BI8="",BJ8="",BK8="",BL8="",BM8="",BN8="",BO8=""),AND(BC8="SI",BD8="SI",BE8="SI",BF8="SI",BG8="SI",BH8="SI",BI8="SI",BJ8="SI",BK8="SI",BL8="SI",BM8="SI",BN8="SI",BO8="SI")),"Sin Observaciones",$BC$2&amp;CHAR(10)&amp;CHAR(10)&amp;IF(BC8="No",'NO TOCAR'!BC$4&amp;CHAR(10)&amp;CHAR(10),"")&amp;IF(BD8="No",'NO TOCAR'!BD$4&amp;CHAR(10)&amp;CHAR(10),"")&amp;IF(BE8="No",'NO TOCAR'!BE$4&amp;CHAR(10)&amp;CHAR(10),"")&amp;IF(BF8="No",'NO TOCAR'!BF$4&amp;CHAR(10)&amp;CHAR(10),"")&amp;IF(BG8="No",'NO TOCAR'!BG$4&amp;CHAR(10)&amp;CHAR(10),"")&amp;IF(BH8="No",'NO TOCAR'!BH$4&amp;CHAR(10)&amp;CHAR(10),"")&amp;IF(BI8="No",'NO TOCAR'!BI$4&amp;CHAR(10)&amp;CHAR(10),"")&amp;IF(BJ8="No",'NO TOCAR'!BJ$4&amp;CHAR(10)&amp;CHAR(10),"")&amp;IF(BK8="No",'NO TOCAR'!BK$4&amp;CHAR(10)&amp;CHAR(10),"")&amp;IF(BL8="No",'NO TOCAR'!BL$4&amp;CHAR(10)&amp;CHAR(10),"")&amp;IF(BM8="No",'NO TOCAR'!BM$4&amp;CHAR(10)&amp;CHAR(10),"")&amp;IF(BN8="No",'NO TOCAR'!BN$4&amp;CHAR(10)&amp;CHAR(10),"")&amp;IF(BO8="No",'NO TOCAR'!BO$4&amp;CHAR(10)&amp;CHAR(10),""))</f>
        <v>Sin Observaciones</v>
      </c>
      <c r="CT8" s="29" t="str">
        <f>IF(OR(AND(BP8="",BQ8="",BR8="",BS8="",BU8="",BV8="",BW8="",BX8="",BY8="",BZ8="",CA8="",CB8="",CC8="",CD8="",BT8=""),AND(BP8="SI",BQ8="SI",BR8="SI",BS8="SI",BU8="SI",BV8="SI",BW8="SI",BX8="SI",BY8="SI",BZ8="SI",CA8="SI",CB8="SI",CC8="SI",CD8="SI",BT8="SI")),"Sin Observaciones",$BP$2&amp;CHAR(10)&amp;CHAR(10)&amp;IF(BP8="No",'NO TOCAR'!BP$4&amp;CHAR(10)&amp;CHAR(10),"")&amp;IF(BQ8="No",'NO TOCAR'!BQ$4&amp;CHAR(10)&amp;CHAR(10),"")&amp;IF(BR8="No",'NO TOCAR'!BR$4&amp;CHAR(10)&amp;CHAR(10),"")&amp;IF(BS8="No",'NO TOCAR'!BS$4&amp;CHAR(10)&amp;CHAR(10),"")&amp;IF(BT8="No",'NO TOCAR'!BT$4&amp;CHAR(10)&amp;CHAR(10),"")&amp;IF(BU8="No",'NO TOCAR'!BU$4&amp;CHAR(10)&amp;CHAR(10),"")&amp;IF(BV8="No",'NO TOCAR'!BV$4&amp;CHAR(10)&amp;CHAR(10),"")&amp;IF(BW8="No",'NO TOCAR'!BW$4&amp;CHAR(10)&amp;CHAR(10),"")&amp;IF(BX8="No",'NO TOCAR'!BX$4&amp;CHAR(10)&amp;CHAR(10),"")&amp;IF(BY8="No",'NO TOCAR'!BY$4&amp;CHAR(10)&amp;CHAR(10),"")&amp;IF(BZ8="No",'NO TOCAR'!BZ$4&amp;CHAR(10)&amp;CHAR(10),"")&amp;IF(CA8="No",'NO TOCAR'!CA$4&amp;CHAR(10)&amp;CHAR(10),"")&amp;IF(CB8="No",'NO TOCAR'!CB$4&amp;CHAR(10)&amp;CHAR(10),"")&amp;IF(CC8="No",'NO TOCAR'!CC$4&amp;CHAR(10)&amp;CHAR(10),"")&amp;IF(CD8="No",'NO TOCAR'!CD$4&amp;CHAR(10)&amp;CHAR(10),""))</f>
        <v xml:space="preserve">MEMORIAS DE CÁLCULO Y PLANOS ELÉCTRICOS
No cuenta con cuadro de cargas
El numero de usuarios totales por transformador NO es igual al numero total de usuarios del proyecto
Los datos (nombre,  km de red, # trafos) del proyecto dado en las memorias de cálculo no coinciden con el anexo 1
</v>
      </c>
      <c r="CU8" s="29" t="str">
        <f>IF(OR(AND(CE8="",CF8="",CG8="",CH8="",CI8=""),AND(CE8="SI",CF8="SI",CG8="SI",CH8="SI",CI8="SI")),"Sin Observaciones",$CE$2&amp;CHAR(10)&amp;CHAR(10)&amp;IF(CE8="No",'NO TOCAR'!CE$4&amp;CHAR(10)&amp;CHAR(10),"")&amp;IF(CF8="No",'NO TOCAR'!CF$4&amp;CHAR(10)&amp;CHAR(10),"")&amp;IF(CG8="No",'NO TOCAR'!CG$4&amp;CHAR(10)&amp;CHAR(10),"")&amp;IF(CH8="No",'NO TOCAR'!CH$4&amp;CHAR(10)&amp;CHAR(10),"")&amp;IF(CI8="No",'NO TOCAR'!CI$4&amp;CHAR(10)&amp;CHAR(10),""))</f>
        <v xml:space="preserve">LISTADO DE USUARIOS
No envía el listado de usuarios y/o el numero de usuarios no concuerda con el numero de usuarios a beneficiar
No cuenta con los datos de nombre y/o apellido
No cuenta con información de pertenencia étnica
No contiene numero de contacto
No dispone de ubicación geográfica dada en latitud y longitud
</v>
      </c>
      <c r="CV8" s="30" t="str">
        <f t="shared" si="0"/>
        <v xml:space="preserve">
ANEXO 1
El Anexo 1 no está diligenciado completamente
La información de la pestaña "Formato de Validación" no coincide con el anexo 1
CERTIFICACIÓN DE LA ENTIDAD TERRITORIAL
No envía la Certificación de la Entidad Territorial firmada por el alcalde
El Barrio/Municipio/Departamento diligenciado en la certificación del la Entidad Territorial no coincide con el Anexo 1
No establece la estratificación actual del barrio a Normalizar
No establece la estratificación resultante después de la normalización de redes
No establece que el proyecto se encuentra incluido en el POT 
No establece el compromiso para gestionar los recursos de la infraestructura de alumbrado público
No establece que el barrio a normalizar no esté ubicado en una zona de alto riesgo.
No establece que no existen litigios por las propiedades de los terrenos en que se encuentra ubicado el barrio.
No establece que conoce y está de acuerdo con el tipo de medida a utilizar en los proyectos, especificando el tipo de medida.
No establece el no haber presentado el proyecto a otros fondos, ni se le han asignado recursos para su ejecución
No es expedida en la fecha actual de la convocatoria PRONE.
GARANTÍA DE SERIEDAD
No envía la Póliza
La póliza no esta firmada por el tomador y/o la aseguradora
El valor asegurado es menor al 5% del valor total del proyecto
La vigencia de la póliza es menor al 4/02/2025
No cumple con la totalidad de los amparos indicados
MEMORIAS DE CÁLCULO Y PLANOS ELÉCTRICOS
No cuenta con cuadro de cargas
El numero de usuarios totales por transformador NO es igual al numero total de usuarios del proyecto
Los datos (nombre,  km de red, # trafos) del proyecto dado en las memorias de cálculo no coinciden con el anexo 1
</v>
      </c>
      <c r="CW8" s="28"/>
    </row>
    <row r="9" spans="2:101">
      <c r="D9" s="26" t="str">
        <f>IF('Validación-Evaluación'!E9="","",'Validación-Evaluación'!E9)</f>
        <v>Si</v>
      </c>
      <c r="E9" s="26" t="str">
        <f>IF('Validación-Evaluación'!F9="","",'Validación-Evaluación'!F9)</f>
        <v>No</v>
      </c>
      <c r="F9" s="26" t="str">
        <f>IF('Validación-Evaluación'!G9="","",'Validación-Evaluación'!G9)</f>
        <v>Si</v>
      </c>
      <c r="G9" s="26" t="str">
        <f>IF('Validación-Evaluación'!H9="","",'Validación-Evaluación'!H9)</f>
        <v>SI</v>
      </c>
      <c r="H9" s="26" t="str">
        <f>IF('Validación-Evaluación'!I9="","",'Validación-Evaluación'!I9)</f>
        <v>Si</v>
      </c>
      <c r="I9" s="26" t="str">
        <f>IF('Validación-Evaluación'!J9="","",'Validación-Evaluación'!J9)</f>
        <v>Si</v>
      </c>
      <c r="J9" s="26" t="str">
        <f>IF('Validación-Evaluación'!K9="","",'Validación-Evaluación'!K9)</f>
        <v>Si</v>
      </c>
      <c r="K9" s="26" t="str">
        <f>IF('Validación-Evaluación'!L9="","",'Validación-Evaluación'!L9)</f>
        <v>Si</v>
      </c>
      <c r="L9" s="26" t="str">
        <f>IF('Validación-Evaluación'!M9="","",'Validación-Evaluación'!M9)</f>
        <v>Si</v>
      </c>
      <c r="M9" s="26" t="str">
        <f>IF('Validación-Evaluación'!N9="","",'Validación-Evaluación'!N9)</f>
        <v>Si</v>
      </c>
      <c r="N9" s="26" t="str">
        <f>IF('Validación-Evaluación'!O9="","",'Validación-Evaluación'!O9)</f>
        <v>Si</v>
      </c>
      <c r="O9" s="26" t="str">
        <f>IF('Validación-Evaluación'!P9="","",'Validación-Evaluación'!P9)</f>
        <v>Si</v>
      </c>
      <c r="P9" s="26" t="str">
        <f>IF('Validación-Evaluación'!Q9="","",'Validación-Evaluación'!Q9)</f>
        <v>Si</v>
      </c>
      <c r="Q9" s="26" t="str">
        <f>IF('Validación-Evaluación'!R9="","",'Validación-Evaluación'!R9)</f>
        <v>Si</v>
      </c>
      <c r="R9" s="26" t="str">
        <f>IF('Validación-Evaluación'!S9="","",'Validación-Evaluación'!S9)</f>
        <v>Si</v>
      </c>
      <c r="S9" s="26" t="str">
        <f>IF('Validación-Evaluación'!T9="","",'Validación-Evaluación'!T9)</f>
        <v>Si</v>
      </c>
      <c r="T9" s="26" t="str">
        <f>IF('Validación-Evaluación'!V9="","",'Validación-Evaluación'!V9)</f>
        <v>Si</v>
      </c>
      <c r="U9" s="26" t="str">
        <f>IF('Validación-Evaluación'!W9="","",'Validación-Evaluación'!W9)</f>
        <v>No</v>
      </c>
      <c r="V9" s="26" t="str">
        <f>IF('Validación-Evaluación'!X9="","",'Validación-Evaluación'!X9)</f>
        <v>No</v>
      </c>
      <c r="W9" s="26" t="str">
        <f>IF('Validación-Evaluación'!Y9="","",'Validación-Evaluación'!Y9)</f>
        <v>No</v>
      </c>
      <c r="X9" s="26" t="str">
        <f>IF('Validación-Evaluación'!Z9="","",'Validación-Evaluación'!Z9)</f>
        <v>No</v>
      </c>
      <c r="Y9" s="26" t="str">
        <f>IF('Validación-Evaluación'!AA9="","",'Validación-Evaluación'!AA9)</f>
        <v>No</v>
      </c>
      <c r="Z9" s="26" t="str">
        <f>IF('Validación-Evaluación'!AB9="","",'Validación-Evaluación'!AB9)</f>
        <v>No</v>
      </c>
      <c r="AA9" s="26" t="str">
        <f>IF('Validación-Evaluación'!AC9="","",'Validación-Evaluación'!AC9)</f>
        <v>No</v>
      </c>
      <c r="AB9" s="26" t="str">
        <f>IF('Validación-Evaluación'!AD9="","",'Validación-Evaluación'!AD9)</f>
        <v>No</v>
      </c>
      <c r="AC9" s="26" t="str">
        <f>IF('Validación-Evaluación'!AE9="","",'Validación-Evaluación'!AE9)</f>
        <v>No</v>
      </c>
      <c r="AD9" s="26" t="str">
        <f>IF('Validación-Evaluación'!AF9="","",'Validación-Evaluación'!AF9)</f>
        <v>No</v>
      </c>
      <c r="AE9" s="26" t="str">
        <f>IF('Validación-Evaluación'!AH9="","",'Validación-Evaluación'!AH9)</f>
        <v>No</v>
      </c>
      <c r="AF9" s="26" t="str">
        <f>IF('Validación-Evaluación'!AI9="","",'Validación-Evaluación'!AI9)</f>
        <v>Si</v>
      </c>
      <c r="AG9" s="26" t="str">
        <f>IF('Validación-Evaluación'!AJ9="","",'Validación-Evaluación'!AJ9)</f>
        <v>Si</v>
      </c>
      <c r="AH9" s="26" t="str">
        <f>IF('Validación-Evaluación'!AK9="","",'Validación-Evaluación'!AK9)</f>
        <v>Si</v>
      </c>
      <c r="AI9" s="26" t="str">
        <f>IF('Validación-Evaluación'!AL9="","",'Validación-Evaluación'!AL9)</f>
        <v>Si</v>
      </c>
      <c r="AJ9" s="26" t="str">
        <f>IF('Validación-Evaluación'!AM9="","",'Validación-Evaluación'!AM9)</f>
        <v>Si</v>
      </c>
      <c r="AK9" s="26" t="str">
        <f>IF('Validación-Evaluación'!AN9="","",'Validación-Evaluación'!AN9)</f>
        <v>Si</v>
      </c>
      <c r="AL9" s="26" t="str">
        <f>IF('Validación-Evaluación'!AO9="","",'Validación-Evaluación'!AO9)</f>
        <v>Si</v>
      </c>
      <c r="AM9" s="26" t="str">
        <f>IF('Validación-Evaluación'!AP9="","",'Validación-Evaluación'!AP9)</f>
        <v>Si</v>
      </c>
      <c r="AN9" s="26" t="str">
        <f>IF('Validación-Evaluación'!AQ9="","",'Validación-Evaluación'!AQ9)</f>
        <v>Si</v>
      </c>
      <c r="AO9" s="26" t="str">
        <f>IF('Validación-Evaluación'!AR9="","",'Validación-Evaluación'!AR9)</f>
        <v>No</v>
      </c>
      <c r="AP9" s="26" t="str">
        <f>IF('Validación-Evaluación'!AS9="","",'Validación-Evaluación'!AS9)</f>
        <v>Si</v>
      </c>
      <c r="AQ9" s="26" t="str">
        <f>IF('Validación-Evaluación'!AT9="","",'Validación-Evaluación'!AT9)</f>
        <v>SI</v>
      </c>
      <c r="AR9" s="26" t="str">
        <f>IF('Validación-Evaluación'!AU9="","",'Validación-Evaluación'!AU9)</f>
        <v>Si</v>
      </c>
      <c r="AS9" s="26" t="str">
        <f>IF('Validación-Evaluación'!AV9="","",'Validación-Evaluación'!AV9)</f>
        <v>Si</v>
      </c>
      <c r="AT9" s="26" t="str">
        <f>IF('Validación-Evaluación'!AW9="","",'Validación-Evaluación'!AW9)</f>
        <v>SI</v>
      </c>
      <c r="AU9" s="26" t="str">
        <f>IF('Validación-Evaluación'!AX9="","",'Validación-Evaluación'!AX9)</f>
        <v>Si</v>
      </c>
      <c r="AV9" s="26" t="str">
        <f>IF('Validación-Evaluación'!AY9="","",'Validación-Evaluación'!AY9)</f>
        <v>Si</v>
      </c>
      <c r="AW9" s="26" t="str">
        <f>IF('Validación-Evaluación'!AZ9="","",'Validación-Evaluación'!AZ9)</f>
        <v>Si</v>
      </c>
      <c r="AX9" s="26" t="str">
        <f>IF('Validación-Evaluación'!BA9="","",'Validación-Evaluación'!BA9)</f>
        <v>No</v>
      </c>
      <c r="AY9" s="26" t="str">
        <f>IF('Validación-Evaluación'!BB9="","",'Validación-Evaluación'!BB9)</f>
        <v>No</v>
      </c>
      <c r="AZ9" s="26" t="str">
        <f>IF('Validación-Evaluación'!BC9="","",'Validación-Evaluación'!BC9)</f>
        <v>No</v>
      </c>
      <c r="BA9" s="26" t="str">
        <f>IF('Validación-Evaluación'!BD9="","",'Validación-Evaluación'!BD9)</f>
        <v>NO</v>
      </c>
      <c r="BB9" s="26" t="str">
        <f>IF('Validación-Evaluación'!BE9="","",'Validación-Evaluación'!BE9)</f>
        <v>No</v>
      </c>
      <c r="BC9" s="26" t="str">
        <f>IF('Validación-Evaluación'!BF9="","",'Validación-Evaluación'!BF9)</f>
        <v>Si</v>
      </c>
      <c r="BD9" s="26" t="str">
        <f>IF('Validación-Evaluación'!BG9="","",'Validación-Evaluación'!BG9)</f>
        <v>Si</v>
      </c>
      <c r="BE9" s="26" t="str">
        <f>IF('Validación-Evaluación'!BH9="","",'Validación-Evaluación'!BH9)</f>
        <v>Si</v>
      </c>
      <c r="BF9" s="26" t="str">
        <f>IF('Validación-Evaluación'!BI9="","",'Validación-Evaluación'!BI9)</f>
        <v>Si</v>
      </c>
      <c r="BG9" s="26" t="str">
        <f>IF('Validación-Evaluación'!BJ9="","",'Validación-Evaluación'!BJ9)</f>
        <v>SI</v>
      </c>
      <c r="BH9" s="26" t="str">
        <f>IF('Validación-Evaluación'!BK9="","",'Validación-Evaluación'!BK9)</f>
        <v>SI</v>
      </c>
      <c r="BI9" s="26" t="str">
        <f>IF('Validación-Evaluación'!BL9="","",'Validación-Evaluación'!BL9)</f>
        <v>Si</v>
      </c>
      <c r="BJ9" s="26" t="str">
        <f>IF('Validación-Evaluación'!BM9="","",'Validación-Evaluación'!BM9)</f>
        <v>Si</v>
      </c>
      <c r="BK9" s="26" t="str">
        <f>IF('Validación-Evaluación'!BN9="","",'Validación-Evaluación'!BN9)</f>
        <v>Si</v>
      </c>
      <c r="BL9" s="26" t="str">
        <f>IF('Validación-Evaluación'!BO9="","",'Validación-Evaluación'!BO9)</f>
        <v>Si</v>
      </c>
      <c r="BM9" s="26" t="str">
        <f>IF('Validación-Evaluación'!BP9="","",'Validación-Evaluación'!BP9)</f>
        <v>Si</v>
      </c>
      <c r="BN9" s="26" t="str">
        <f>IF('Validación-Evaluación'!BQ9="","",'Validación-Evaluación'!BQ9)</f>
        <v>Si</v>
      </c>
      <c r="BO9" s="26" t="str">
        <f>IF('Validación-Evaluación'!BR9="","",'Validación-Evaluación'!BR9)</f>
        <v>Si</v>
      </c>
      <c r="BP9" s="26" t="str">
        <f>IF('Validación-Evaluación'!BS9="","",'Validación-Evaluación'!BS9)</f>
        <v>Si</v>
      </c>
      <c r="BQ9" s="26" t="str">
        <f>IF('Validación-Evaluación'!BT9="","",'Validación-Evaluación'!BT9)</f>
        <v>No</v>
      </c>
      <c r="BR9" s="26" t="str">
        <f>IF('Validación-Evaluación'!BU9="","",'Validación-Evaluación'!BU9)</f>
        <v>Si</v>
      </c>
      <c r="BS9" s="26" t="str">
        <f>IF('Validación-Evaluación'!BV9="","",'Validación-Evaluación'!BV9)</f>
        <v>Si</v>
      </c>
      <c r="BT9" s="26" t="str">
        <f>IF('Validación-Evaluación'!BW9="","",'Validación-Evaluación'!BW9)</f>
        <v>Si</v>
      </c>
      <c r="BU9" s="26" t="str">
        <f>IF('Validación-Evaluación'!BX9="","",'Validación-Evaluación'!BX9)</f>
        <v>Si</v>
      </c>
      <c r="BV9" s="26" t="str">
        <f>IF('Validación-Evaluación'!BY9="","",'Validación-Evaluación'!BY9)</f>
        <v>Si</v>
      </c>
      <c r="BW9" s="26" t="str">
        <f>IF('Validación-Evaluación'!BZ9="","",'Validación-Evaluación'!BZ9)</f>
        <v>Si</v>
      </c>
      <c r="BX9" s="26" t="str">
        <f>IF('Validación-Evaluación'!CA9="","",'Validación-Evaluación'!CA9)</f>
        <v>Si</v>
      </c>
      <c r="BY9" s="26" t="str">
        <f>IF('Validación-Evaluación'!CB9="","",'Validación-Evaluación'!CB9)</f>
        <v>Si</v>
      </c>
      <c r="BZ9" s="26" t="str">
        <f>IF('Validación-Evaluación'!CC9="","",'Validación-Evaluación'!CC9)</f>
        <v>No</v>
      </c>
      <c r="CA9" s="26" t="str">
        <f>IF('Validación-Evaluación'!CD9="","",'Validación-Evaluación'!CD9)</f>
        <v>Si</v>
      </c>
      <c r="CB9" s="26" t="str">
        <f>IF('Validación-Evaluación'!CE9="","",'Validación-Evaluación'!CE9)</f>
        <v>Si</v>
      </c>
      <c r="CC9" s="26" t="str">
        <f>IF('Validación-Evaluación'!CF9="","",'Validación-Evaluación'!CF9)</f>
        <v>Si</v>
      </c>
      <c r="CD9" s="26" t="str">
        <f>IF('Validación-Evaluación'!CG9="","",'Validación-Evaluación'!CG9)</f>
        <v>SI</v>
      </c>
      <c r="CE9" s="26" t="str">
        <f>IF('Validación-Evaluación'!CH9="","",'Validación-Evaluación'!CH9)</f>
        <v>No</v>
      </c>
      <c r="CF9" s="26" t="str">
        <f>IF('Validación-Evaluación'!CI9="","",'Validación-Evaluación'!CI9)</f>
        <v>No</v>
      </c>
      <c r="CG9" s="26" t="str">
        <f>IF('Validación-Evaluación'!CJ9="","",'Validación-Evaluación'!CJ9)</f>
        <v>No</v>
      </c>
      <c r="CH9" s="26" t="str">
        <f>IF('Validación-Evaluación'!CK9="","",'Validación-Evaluación'!CK9)</f>
        <v>No</v>
      </c>
      <c r="CI9" s="26" t="str">
        <f>IF('Validación-Evaluación'!CN9="","",'Validación-Evaluación'!CN9)</f>
        <v>No</v>
      </c>
      <c r="CJ9" s="29" t="str">
        <f>IF(OR(AND(D9="",E9="",F9="",G9=""),AND(D9="SI",E9="SI",F9="SI",G9="SI")),"Sin Observaciones",$D$2&amp;CHAR(10)&amp;CHAR(10)&amp;IF(D9="No",'NO TOCAR'!D$4&amp;CHAR(10)&amp;CHAR(10),"")&amp;IF(E9="No",'NO TOCAR'!E$4&amp;CHAR(10)&amp;CHAR(10),"")&amp;IF(F9="No",'NO TOCAR'!F$4&amp;CHAR(10)&amp;CHAR(10),"")&amp;IF(G9="No",'NO TOCAR'!G$4&amp;CHAR(10)&amp;CHAR(10),""))</f>
        <v xml:space="preserve">ANEXO 1
La información de la pestaña "Formato de Validación" no coincide con el anexo 1
</v>
      </c>
      <c r="CK9" s="29" t="str">
        <f>IF(OR(AND(H9="",I9="",J9=""),AND(H9="SI",I9="SI",J9="SI")),"Sin Observaciones",$H$2&amp;CHAR(10)&amp;CHAR(10)&amp;IF(H9="No",'NO TOCAR'!H$4&amp;CHAR(10)&amp;CHAR(10),"")&amp;IF(I9="No",'NO TOCAR'!I$4&amp;CHAR(10)&amp;CHAR(10),"")&amp;IF(J9="No",'NO TOCAR'!J$4&amp;CHAR(10)&amp;CHAR(10),""))</f>
        <v>Sin Observaciones</v>
      </c>
      <c r="CL9" s="29" t="str">
        <f>IF(OR(AND(K9="",L9="",M9="",N9=""),AND(K9="SI",L9="SI",M9="SI",N9="SI")),"Sin Observaciones",$K$2&amp;CHAR(10)&amp;CHAR(10)&amp;IF(K9="No",'NO TOCAR'!K$4&amp;CHAR(10)&amp;CHAR(10),"")&amp;IF(L9="No",'NO TOCAR'!L$4&amp;CHAR(10)&amp;CHAR(10),"")&amp;IF(M9="No",'NO TOCAR'!M$4&amp;CHAR(10)&amp;CHAR(10),"")&amp;IF(N9="No",'NO TOCAR'!N$4&amp;CHAR(10)&amp;CHAR(10),""))</f>
        <v>Sin Observaciones</v>
      </c>
      <c r="CM9" s="29" t="str">
        <f>IF(OR(AND(O9="",P9="",Q9="",R9="",S9="",T9=""),AND(O9="SI",P9="SI",Q9="SI",R9="SI",S9="SI",T9="SI")),"Sin Observaciones",$O$2&amp;CHAR(10)&amp;CHAR(10)&amp;IF(O9="No",'NO TOCAR'!O$4&amp;CHAR(10)&amp;CHAR(10),"")&amp;IF(P9="No",'NO TOCAR'!P$4&amp;CHAR(10)&amp;CHAR(10),"")&amp;IF(Q9="No",'NO TOCAR'!Q$4&amp;CHAR(10)&amp;CHAR(10),"")&amp;IF(R9="No",'NO TOCAR'!R$4&amp;CHAR(10)&amp;CHAR(10),"")&amp;IF(S9="No",'NO TOCAR'!S$4&amp;CHAR(10)&amp;CHAR(10),"")&amp;IF(T9="No",'NO TOCAR'!T$4&amp;CHAR(10)&amp;CHAR(10),""))</f>
        <v>Sin Observaciones</v>
      </c>
      <c r="CN9" s="29" t="str">
        <f>IF(OR(AND(U9="",V9="",W9="",X9="",Y9="",Z9="",AA9="",AB9="",AC9="",AD9="",AE9=""),AND(U9="SI",V9="SI",W9="SI",X9="SI",Y9="SI",Z9="SI",AA9="SI",AB9="SI",AC9="SI",AD9="SI",AE9="SI")),"Sin Observaciones",$U$2&amp;CHAR(10)&amp;CHAR(10)&amp;IF(U9="No",'NO TOCAR'!U$4&amp;CHAR(10)&amp;CHAR(10),"")&amp;IF(V9="No",'NO TOCAR'!V$4&amp;CHAR(10)&amp;CHAR(10),"")&amp;IF(W9="No",'NO TOCAR'!W$4&amp;CHAR(10)&amp;CHAR(10),"")&amp;IF(X9="No",'NO TOCAR'!X$4&amp;CHAR(10)&amp;CHAR(10),"")&amp;IF(Y9="No",'NO TOCAR'!Y$4&amp;CHAR(10)&amp;CHAR(10),"")&amp;IF(Z9="No",'NO TOCAR'!Z$4&amp;CHAR(10)&amp;CHAR(10),"")&amp;IF(AA9="No",'NO TOCAR'!AA$4&amp;CHAR(10)&amp;CHAR(10),"")&amp;IF(AB9="No",'NO TOCAR'!AB$4&amp;CHAR(10)&amp;CHAR(10),"")&amp;IF(AC9="No",'NO TOCAR'!AC$4&amp;CHAR(10)&amp;CHAR(10),"")&amp;IF(AD9="No",'NO TOCAR'!AD$4&amp;CHAR(10)&amp;CHAR(10),"")&amp;IF(AE9="No",'NO TOCAR'!AE$4&amp;CHAR(10)&amp;CHAR(10),""))</f>
        <v xml:space="preserve">CERTIFICACIÓN DE LA ENTIDAD TERRITORIAL
No envía la Certificación de la Entidad Territorial firmada por el alcalde
El Barrio/Municipio/Departamento diligenciado en la certificación del la Entidad Territorial no coincide con el Anexo 1
No establece la estratificación actual del barrio a Normalizar
No establece la estratificación resultante después de la normalización de redes
No establece que el proyecto se encuentra incluido en el POT 
No establece el compromiso para gestionar los recursos de la infraestructura de alumbrado público
No establece que el barrio a normalizar no esté ubicado en una zona de alto riesgo.
No establece que no existen litigios por las propiedades de los terrenos en que se encuentra ubicado el barrio.
No establece que conoce y está de acuerdo con el tipo de medida a utilizar en los proyectos, especificando el tipo de medida.
No establece el no haber presentado el proyecto a otros fondos, ni se le han asignado recursos para su ejecución
No es expedida en la fecha actual de la convocatoria PRONE.
</v>
      </c>
      <c r="CO9" s="29" t="str">
        <f>IF(OR(AND(AF9="",AG9="",AH9="",AI9="",AJ9="",AK9="",AL9="",AM9="",AN9=""),AND(AF9="SI",AG9="SI",AH9="SI",AI9="SI",AJ9="SI",AK9="SI",AL9="SI",AM9="SI",AN9="SI")),"Sin Observaciones",$AF$2&amp;CHAR(10)&amp;CHAR(10)&amp;IF(AF9="No",'NO TOCAR'!AF$4&amp;CHAR(10)&amp;CHAR(10),"")&amp;IF(AG9="No",'NO TOCAR'!AG$4&amp;CHAR(10)&amp;CHAR(10),"")&amp;IF(AH9="No",'NO TOCAR'!AH$4&amp;CHAR(10)&amp;CHAR(10),"")&amp;IF(AI9="No",'NO TOCAR'!AI$4&amp;CHAR(10)&amp;CHAR(10),"")&amp;IF(AJ9="No",'NO TOCAR'!AJ$4&amp;CHAR(10)&amp;CHAR(10),"")&amp;IF(AK9="No",'NO TOCAR'!AK$4&amp;CHAR(10)&amp;CHAR(10),"")&amp;IF(AL9="No",'NO TOCAR'!AL$4&amp;CHAR(10)&amp;CHAR(10),"")&amp;IF(AM9="No",'NO TOCAR'!AM$4&amp;CHAR(10)&amp;CHAR(10),"")&amp;IF(AN9="No",'NO TOCAR'!AN$4&amp;CHAR(10)&amp;CHAR(10),""))</f>
        <v>Sin Observaciones</v>
      </c>
      <c r="CP9" s="29" t="str">
        <f>IF(OR(AND(AO9="",AP9="",AQ9="",AR9="",AS9="",AT9=""),AND(AO9="SI",AP9="SI",AQ9="SI",AR9="SI",AS9="SI",AT9="SI")),"Sin Observaciones",$AO$2&amp;CHAR(10)&amp;CHAR(10)&amp;IF(AO9="No",'NO TOCAR'!AO$4&amp;CHAR(10)&amp;CHAR(10),"")&amp;IF(AP9="No",'NO TOCAR'!AP$4&amp;CHAR(10)&amp;CHAR(10),"")&amp;IF(AQ9="No",'NO TOCAR'!AQ$4&amp;CHAR(10)&amp;CHAR(10),"")&amp;IF(AR9="No",'NO TOCAR'!AR$4&amp;CHAR(10)&amp;CHAR(10),"")&amp;IF(AS9="No",'NO TOCAR'!AS$4&amp;CHAR(10)&amp;CHAR(10),"")&amp;IF(AT9="No",'NO TOCAR'!AT$4&amp;CHAR(10)&amp;CHAR(10),""))</f>
        <v xml:space="preserve">CERTIFICADO REGISTRO SUI
No envía el Certificado del Registro SUI
</v>
      </c>
      <c r="CQ9" s="29" t="str">
        <f>IF(OR(AND(AU9="",AV9="",AW9=""),AND(AU9="SI",AV9="SI",AW9="SI")),"Sin Observaciones",$AU$2&amp;CHAR(10)&amp;CHAR(10)&amp;IF(AU9="No",'NO TOCAR'!AU$4&amp;CHAR(10)&amp;CHAR(10),"")&amp;IF(AV9="No",'NO TOCAR'!AV$4&amp;CHAR(10)&amp;CHAR(10),"")&amp;IF(AW9="No",'NO TOCAR'!AW$4&amp;CHAR(10)&amp;CHAR(10),""))</f>
        <v>Sin Observaciones</v>
      </c>
      <c r="CR9" s="29" t="str">
        <f>IF(OR(AND(AX9="",AY9="",AZ9="",BA9="",BB9=""),AND(AX9="SI",AY9="SI",AZ9="SI",BA9="SI",BB9="SI")),"Sin Observaciones",$AX$2&amp;CHAR(10)&amp;CHAR(10)&amp;IF(AX9="No",'NO TOCAR'!AX$4&amp;CHAR(10)&amp;CHAR(10),"")&amp;IF(AY9="No",'NO TOCAR'!AY$4&amp;CHAR(10)&amp;CHAR(10),"")&amp;IF(AZ9="No",'NO TOCAR'!AZ$4&amp;CHAR(10)&amp;CHAR(10),"")&amp;IF(BA9="No",'NO TOCAR'!BA$4&amp;CHAR(10)&amp;CHAR(10),"")&amp;IF(BB9="No",'NO TOCAR'!BB$4&amp;CHAR(10)&amp;CHAR(10),""))</f>
        <v xml:space="preserve">GARANTÍA DE SERIEDAD
No envía la Póliza
La póliza no esta firmada por el tomador y/o la aseguradora
El valor asegurado es menor al 5% del valor total del proyecto
La vigencia de la póliza es menor al 4/02/2025
No cumple con la totalidad de los amparos indicados
</v>
      </c>
      <c r="CS9" s="29" t="str">
        <f>IF(OR(AND(BC9="",BD9="",BE9="",BF9="",BG9="",BH9="",BI9="",BJ9="",BK9="",BL9="",BM9="",BN9="",BO9=""),AND(BC9="SI",BD9="SI",BE9="SI",BF9="SI",BG9="SI",BH9="SI",BI9="SI",BJ9="SI",BK9="SI",BL9="SI",BM9="SI",BN9="SI",BO9="SI")),"Sin Observaciones",$BC$2&amp;CHAR(10)&amp;CHAR(10)&amp;IF(BC9="No",'NO TOCAR'!BC$4&amp;CHAR(10)&amp;CHAR(10),"")&amp;IF(BD9="No",'NO TOCAR'!BD$4&amp;CHAR(10)&amp;CHAR(10),"")&amp;IF(BE9="No",'NO TOCAR'!BE$4&amp;CHAR(10)&amp;CHAR(10),"")&amp;IF(BF9="No",'NO TOCAR'!BF$4&amp;CHAR(10)&amp;CHAR(10),"")&amp;IF(BG9="No",'NO TOCAR'!BG$4&amp;CHAR(10)&amp;CHAR(10),"")&amp;IF(BH9="No",'NO TOCAR'!BH$4&amp;CHAR(10)&amp;CHAR(10),"")&amp;IF(BI9="No",'NO TOCAR'!BI$4&amp;CHAR(10)&amp;CHAR(10),"")&amp;IF(BJ9="No",'NO TOCAR'!BJ$4&amp;CHAR(10)&amp;CHAR(10),"")&amp;IF(BK9="No",'NO TOCAR'!BK$4&amp;CHAR(10)&amp;CHAR(10),"")&amp;IF(BL9="No",'NO TOCAR'!BL$4&amp;CHAR(10)&amp;CHAR(10),"")&amp;IF(BM9="No",'NO TOCAR'!BM$4&amp;CHAR(10)&amp;CHAR(10),"")&amp;IF(BN9="No",'NO TOCAR'!BN$4&amp;CHAR(10)&amp;CHAR(10),"")&amp;IF(BO9="No",'NO TOCAR'!BO$4&amp;CHAR(10)&amp;CHAR(10),""))</f>
        <v>Sin Observaciones</v>
      </c>
      <c r="CT9" s="29" t="str">
        <f>IF(OR(AND(BP9="",BQ9="",BR9="",BS9="",BU9="",BV9="",BW9="",BX9="",BY9="",BZ9="",CA9="",CB9="",CC9="",CD9="",BT9=""),AND(BP9="SI",BQ9="SI",BR9="SI",BS9="SI",BU9="SI",BV9="SI",BW9="SI",BX9="SI",BY9="SI",BZ9="SI",CA9="SI",CB9="SI",CC9="SI",CD9="SI",BT9="SI")),"Sin Observaciones",$BP$2&amp;CHAR(10)&amp;CHAR(10)&amp;IF(BP9="No",'NO TOCAR'!BP$4&amp;CHAR(10)&amp;CHAR(10),"")&amp;IF(BQ9="No",'NO TOCAR'!BQ$4&amp;CHAR(10)&amp;CHAR(10),"")&amp;IF(BR9="No",'NO TOCAR'!BR$4&amp;CHAR(10)&amp;CHAR(10),"")&amp;IF(BS9="No",'NO TOCAR'!BS$4&amp;CHAR(10)&amp;CHAR(10),"")&amp;IF(BT9="No",'NO TOCAR'!BT$4&amp;CHAR(10)&amp;CHAR(10),"")&amp;IF(BU9="No",'NO TOCAR'!BU$4&amp;CHAR(10)&amp;CHAR(10),"")&amp;IF(BV9="No",'NO TOCAR'!BV$4&amp;CHAR(10)&amp;CHAR(10),"")&amp;IF(BW9="No",'NO TOCAR'!BW$4&amp;CHAR(10)&amp;CHAR(10),"")&amp;IF(BX9="No",'NO TOCAR'!BX$4&amp;CHAR(10)&amp;CHAR(10),"")&amp;IF(BY9="No",'NO TOCAR'!BY$4&amp;CHAR(10)&amp;CHAR(10),"")&amp;IF(BZ9="No",'NO TOCAR'!BZ$4&amp;CHAR(10)&amp;CHAR(10),"")&amp;IF(CA9="No",'NO TOCAR'!CA$4&amp;CHAR(10)&amp;CHAR(10),"")&amp;IF(CB9="No",'NO TOCAR'!CB$4&amp;CHAR(10)&amp;CHAR(10),"")&amp;IF(CC9="No",'NO TOCAR'!CC$4&amp;CHAR(10)&amp;CHAR(10),"")&amp;IF(CD9="No",'NO TOCAR'!CD$4&amp;CHAR(10)&amp;CHAR(10),""))</f>
        <v xml:space="preserve">MEMORIAS DE CÁLCULO Y PLANOS ELÉCTRICOS
No cuenta con cuadro de cargas
Los datos (nombre,  km de red, # trafos) del proyecto dado en las memorias de cálculo no coinciden con el anexo 1
</v>
      </c>
      <c r="CU9" s="29" t="str">
        <f>IF(OR(AND(CE9="",CF9="",CG9="",CH9="",CI9=""),AND(CE9="SI",CF9="SI",CG9="SI",CH9="SI",CI9="SI")),"Sin Observaciones",$CE$2&amp;CHAR(10)&amp;CHAR(10)&amp;IF(CE9="No",'NO TOCAR'!CE$4&amp;CHAR(10)&amp;CHAR(10),"")&amp;IF(CF9="No",'NO TOCAR'!CF$4&amp;CHAR(10)&amp;CHAR(10),"")&amp;IF(CG9="No",'NO TOCAR'!CG$4&amp;CHAR(10)&amp;CHAR(10),"")&amp;IF(CH9="No",'NO TOCAR'!CH$4&amp;CHAR(10)&amp;CHAR(10),"")&amp;IF(CI9="No",'NO TOCAR'!CI$4&amp;CHAR(10)&amp;CHAR(10),""))</f>
        <v xml:space="preserve">LISTADO DE USUARIOS
No envía el listado de usuarios y/o el numero de usuarios no concuerda con el numero de usuarios a beneficiar
No cuenta con los datos de nombre y/o apellido
No cuenta con información de pertenencia étnica
No contiene numero de contacto
No dispone de ubicación geográfica dada en latitud y longitud
</v>
      </c>
      <c r="CV9" s="30" t="str">
        <f t="shared" si="0"/>
        <v xml:space="preserve">
ANEXO 1
La información de la pestaña "Formato de Validación" no coincide con el anexo 1
CERTIFICACIÓN DE LA ENTIDAD TERRITORIAL
No envía la Certificación de la Entidad Territorial firmada por el alcalde
El Barrio/Municipio/Departamento diligenciado en la certificación del la Entidad Territorial no coincide con el Anexo 1
No establece la estratificación actual del barrio a Normalizar
No establece la estratificación resultante después de la normalización de redes
No establece que el proyecto se encuentra incluido en el POT 
No establece el compromiso para gestionar los recursos de la infraestructura de alumbrado público
No establece que el barrio a normalizar no esté ubicado en una zona de alto riesgo.
No establece que no existen litigios por las propiedades de los terrenos en que se encuentra ubicado el barrio.
No establece que conoce y está de acuerdo con el tipo de medida a utilizar en los proyectos, especificando el tipo de medida.
No establece el no haber presentado el proyecto a otros fondos, ni se le han asignado recursos para su ejecución
No es expedida en la fecha actual de la convocatoria PRONE.
CERTIFICADO REGISTRO SUI
No envía el Certificado del Registro SUI
GARANTÍA DE SERIEDAD
No envía la Póliza
La póliza no esta firmada por el tomador y/o la aseguradora
El valor asegurado es menor al 5% del valor total del proyecto
La vigencia de la póliza es menor al 4/02/2025
No cumple con la totalidad de los amparos indicados
MEMORIAS DE CÁLCULO Y PLANOS ELÉCTRICOS
No cuenta con cuadro de cargas
Los datos (nombre,  km de red, # trafos) del proyecto dado en las memorias de cálculo no coinciden con el anexo 1
</v>
      </c>
      <c r="CW9" s="28"/>
    </row>
    <row r="10" spans="2:101">
      <c r="D10" s="26" t="str">
        <f>IF('Validación-Evaluación'!E10="","",'Validación-Evaluación'!E10)</f>
        <v>No</v>
      </c>
      <c r="E10" s="26" t="str">
        <f>IF('Validación-Evaluación'!F10="","",'Validación-Evaluación'!F10)</f>
        <v>Si</v>
      </c>
      <c r="F10" s="26" t="str">
        <f>IF('Validación-Evaluación'!G10="","",'Validación-Evaluación'!G10)</f>
        <v>Si</v>
      </c>
      <c r="G10" s="26" t="str">
        <f>IF('Validación-Evaluación'!H10="","",'Validación-Evaluación'!H10)</f>
        <v>SI</v>
      </c>
      <c r="H10" s="26" t="str">
        <f>IF('Validación-Evaluación'!I10="","",'Validación-Evaluación'!I10)</f>
        <v>Si</v>
      </c>
      <c r="I10" s="26" t="str">
        <f>IF('Validación-Evaluación'!J10="","",'Validación-Evaluación'!J10)</f>
        <v>Si</v>
      </c>
      <c r="J10" s="26" t="str">
        <f>IF('Validación-Evaluación'!K10="","",'Validación-Evaluación'!K10)</f>
        <v>Si</v>
      </c>
      <c r="K10" s="26" t="str">
        <f>IF('Validación-Evaluación'!L10="","",'Validación-Evaluación'!L10)</f>
        <v>Si</v>
      </c>
      <c r="L10" s="26" t="str">
        <f>IF('Validación-Evaluación'!M10="","",'Validación-Evaluación'!M10)</f>
        <v>Si</v>
      </c>
      <c r="M10" s="26" t="str">
        <f>IF('Validación-Evaluación'!N10="","",'Validación-Evaluación'!N10)</f>
        <v>Si</v>
      </c>
      <c r="N10" s="26" t="str">
        <f>IF('Validación-Evaluación'!O10="","",'Validación-Evaluación'!O10)</f>
        <v>Si</v>
      </c>
      <c r="O10" s="26" t="str">
        <f>IF('Validación-Evaluación'!P10="","",'Validación-Evaluación'!P10)</f>
        <v>Si</v>
      </c>
      <c r="P10" s="26" t="e">
        <f>IF('Validación-Evaluación'!#REF!="","",'Validación-Evaluación'!#REF!)</f>
        <v>#REF!</v>
      </c>
      <c r="Q10" s="26" t="str">
        <f>IF('Validación-Evaluación'!R10="","",'Validación-Evaluación'!R10)</f>
        <v>Si</v>
      </c>
      <c r="R10" s="26" t="str">
        <f>IF('Validación-Evaluación'!S10="","",'Validación-Evaluación'!S10)</f>
        <v>Si</v>
      </c>
      <c r="S10" s="26" t="str">
        <f>IF('Validación-Evaluación'!T10="","",'Validación-Evaluación'!T10)</f>
        <v>Si</v>
      </c>
      <c r="T10" s="26" t="str">
        <f>IF('Validación-Evaluación'!V10="","",'Validación-Evaluación'!V10)</f>
        <v>Si</v>
      </c>
      <c r="U10" s="26" t="str">
        <f>IF('Validación-Evaluación'!W10="","",'Validación-Evaluación'!W10)</f>
        <v>Si</v>
      </c>
      <c r="V10" s="26" t="str">
        <f>IF('Validación-Evaluación'!X10="","",'Validación-Evaluación'!X10)</f>
        <v>Si</v>
      </c>
      <c r="W10" s="26" t="str">
        <f>IF('Validación-Evaluación'!Y10="","",'Validación-Evaluación'!Y10)</f>
        <v>Si</v>
      </c>
      <c r="X10" s="26" t="str">
        <f>IF('Validación-Evaluación'!Z10="","",'Validación-Evaluación'!Z10)</f>
        <v>Si</v>
      </c>
      <c r="Y10" s="26" t="str">
        <f>IF('Validación-Evaluación'!AA10="","",'Validación-Evaluación'!AA10)</f>
        <v>Si</v>
      </c>
      <c r="Z10" s="26" t="str">
        <f>IF('Validación-Evaluación'!AB10="","",'Validación-Evaluación'!AB10)</f>
        <v>Si</v>
      </c>
      <c r="AA10" s="26" t="str">
        <f>IF('Validación-Evaluación'!AC10="","",'Validación-Evaluación'!AC10)</f>
        <v>Si</v>
      </c>
      <c r="AB10" s="26" t="str">
        <f>IF('Validación-Evaluación'!AD10="","",'Validación-Evaluación'!AD10)</f>
        <v>Si</v>
      </c>
      <c r="AC10" s="26" t="str">
        <f>IF('Validación-Evaluación'!AE10="","",'Validación-Evaluación'!AE10)</f>
        <v>Si</v>
      </c>
      <c r="AD10" s="26" t="str">
        <f>IF('Validación-Evaluación'!AF10="","",'Validación-Evaluación'!AF10)</f>
        <v>Si</v>
      </c>
      <c r="AE10" s="26" t="str">
        <f>IF('Validación-Evaluación'!AH10="","",'Validación-Evaluación'!AH10)</f>
        <v>Si</v>
      </c>
      <c r="AF10" s="26" t="str">
        <f>IF('Validación-Evaluación'!AI10="","",'Validación-Evaluación'!AI10)</f>
        <v>Si</v>
      </c>
      <c r="AG10" s="26" t="str">
        <f>IF('Validación-Evaluación'!AJ10="","",'Validación-Evaluación'!AJ10)</f>
        <v>Si</v>
      </c>
      <c r="AH10" s="26" t="str">
        <f>IF('Validación-Evaluación'!AK10="","",'Validación-Evaluación'!AK10)</f>
        <v>Si</v>
      </c>
      <c r="AI10" s="26" t="str">
        <f>IF('Validación-Evaluación'!AL10="","",'Validación-Evaluación'!AL10)</f>
        <v>Si</v>
      </c>
      <c r="AJ10" s="26" t="str">
        <f>IF('Validación-Evaluación'!AM10="","",'Validación-Evaluación'!AM10)</f>
        <v>Si</v>
      </c>
      <c r="AK10" s="26" t="str">
        <f>IF('Validación-Evaluación'!AN10="","",'Validación-Evaluación'!AN10)</f>
        <v>Si</v>
      </c>
      <c r="AL10" s="26" t="str">
        <f>IF('Validación-Evaluación'!AO10="","",'Validación-Evaluación'!AO10)</f>
        <v>Si</v>
      </c>
      <c r="AM10" s="26" t="str">
        <f>IF('Validación-Evaluación'!AP10="","",'Validación-Evaluación'!AP10)</f>
        <v>Si</v>
      </c>
      <c r="AN10" s="26" t="str">
        <f>IF('Validación-Evaluación'!AQ10="","",'Validación-Evaluación'!AQ10)</f>
        <v>Si</v>
      </c>
      <c r="AO10" s="26" t="str">
        <f>IF('Validación-Evaluación'!AR10="","",'Validación-Evaluación'!AR10)</f>
        <v>Si</v>
      </c>
      <c r="AP10" s="26" t="str">
        <f>IF('Validación-Evaluación'!AS10="","",'Validación-Evaluación'!AS10)</f>
        <v>Si</v>
      </c>
      <c r="AQ10" s="26" t="str">
        <f>IF('Validación-Evaluación'!AT10="","",'Validación-Evaluación'!AT10)</f>
        <v>SI</v>
      </c>
      <c r="AR10" s="26" t="str">
        <f>IF('Validación-Evaluación'!AU10="","",'Validación-Evaluación'!AU10)</f>
        <v>Si</v>
      </c>
      <c r="AS10" s="26" t="str">
        <f>IF('Validación-Evaluación'!AV10="","",'Validación-Evaluación'!AV10)</f>
        <v>Si</v>
      </c>
      <c r="AT10" s="26" t="str">
        <f>IF('Validación-Evaluación'!AW10="","",'Validación-Evaluación'!AW10)</f>
        <v>SI</v>
      </c>
      <c r="AU10" s="26" t="str">
        <f>IF('Validación-Evaluación'!AX10="","",'Validación-Evaluación'!AX10)</f>
        <v>Si</v>
      </c>
      <c r="AV10" s="26" t="str">
        <f>IF('Validación-Evaluación'!AY10="","",'Validación-Evaluación'!AY10)</f>
        <v>Si</v>
      </c>
      <c r="AW10" s="26" t="str">
        <f>IF('Validación-Evaluación'!AZ10="","",'Validación-Evaluación'!AZ10)</f>
        <v>Si</v>
      </c>
      <c r="AX10" s="26" t="str">
        <f>IF('Validación-Evaluación'!BA10="","",'Validación-Evaluación'!BA10)</f>
        <v>No</v>
      </c>
      <c r="AY10" s="26" t="str">
        <f>IF('Validación-Evaluación'!BB10="","",'Validación-Evaluación'!BB10)</f>
        <v>No</v>
      </c>
      <c r="AZ10" s="26" t="str">
        <f>IF('Validación-Evaluación'!BC10="","",'Validación-Evaluación'!BC10)</f>
        <v>No</v>
      </c>
      <c r="BA10" s="26" t="str">
        <f>IF('Validación-Evaluación'!BD10="","",'Validación-Evaluación'!BD10)</f>
        <v>NO</v>
      </c>
      <c r="BB10" s="26" t="str">
        <f>IF('Validación-Evaluación'!BE10="","",'Validación-Evaluación'!BE10)</f>
        <v>No</v>
      </c>
      <c r="BC10" s="26" t="str">
        <f>IF('Validación-Evaluación'!BF10="","",'Validación-Evaluación'!BF10)</f>
        <v>Si</v>
      </c>
      <c r="BD10" s="26" t="str">
        <f>IF('Validación-Evaluación'!BG10="","",'Validación-Evaluación'!BG10)</f>
        <v>Si</v>
      </c>
      <c r="BE10" s="26" t="str">
        <f>IF('Validación-Evaluación'!BH10="","",'Validación-Evaluación'!BH10)</f>
        <v>Si</v>
      </c>
      <c r="BF10" s="26" t="str">
        <f>IF('Validación-Evaluación'!BI10="","",'Validación-Evaluación'!BI10)</f>
        <v>Si</v>
      </c>
      <c r="BG10" s="26" t="str">
        <f>IF('Validación-Evaluación'!BJ10="","",'Validación-Evaluación'!BJ10)</f>
        <v>SI</v>
      </c>
      <c r="BH10" s="26" t="str">
        <f>IF('Validación-Evaluación'!BK10="","",'Validación-Evaluación'!BK10)</f>
        <v>SI</v>
      </c>
      <c r="BI10" s="26" t="str">
        <f>IF('Validación-Evaluación'!BL10="","",'Validación-Evaluación'!BL10)</f>
        <v>Si</v>
      </c>
      <c r="BJ10" s="26" t="str">
        <f>IF('Validación-Evaluación'!BM10="","",'Validación-Evaluación'!BM10)</f>
        <v>Si</v>
      </c>
      <c r="BK10" s="26" t="str">
        <f>IF('Validación-Evaluación'!BN10="","",'Validación-Evaluación'!BN10)</f>
        <v>Si</v>
      </c>
      <c r="BL10" s="26" t="str">
        <f>IF('Validación-Evaluación'!BO10="","",'Validación-Evaluación'!BO10)</f>
        <v>Si</v>
      </c>
      <c r="BM10" s="26" t="str">
        <f>IF('Validación-Evaluación'!BP10="","",'Validación-Evaluación'!BP10)</f>
        <v>Si</v>
      </c>
      <c r="BN10" s="26" t="str">
        <f>IF('Validación-Evaluación'!BQ10="","",'Validación-Evaluación'!BQ10)</f>
        <v>Si</v>
      </c>
      <c r="BO10" s="26" t="str">
        <f>IF('Validación-Evaluación'!BR10="","",'Validación-Evaluación'!BR10)</f>
        <v>Si</v>
      </c>
      <c r="BP10" s="26" t="str">
        <f>IF('Validación-Evaluación'!BS10="","",'Validación-Evaluación'!BS10)</f>
        <v>Si</v>
      </c>
      <c r="BQ10" s="26" t="str">
        <f>IF('Validación-Evaluación'!BT10="","",'Validación-Evaluación'!BT10)</f>
        <v>No</v>
      </c>
      <c r="BR10" s="26" t="str">
        <f>IF('Validación-Evaluación'!BU10="","",'Validación-Evaluación'!BU10)</f>
        <v>Si</v>
      </c>
      <c r="BS10" s="26" t="str">
        <f>IF('Validación-Evaluación'!BV10="","",'Validación-Evaluación'!BV10)</f>
        <v>Si</v>
      </c>
      <c r="BT10" s="26" t="str">
        <f>IF('Validación-Evaluación'!BW10="","",'Validación-Evaluación'!BW10)</f>
        <v>Si</v>
      </c>
      <c r="BU10" s="26" t="str">
        <f>IF('Validación-Evaluación'!BX10="","",'Validación-Evaluación'!BX10)</f>
        <v>Si</v>
      </c>
      <c r="BV10" s="26" t="str">
        <f>IF('Validación-Evaluación'!BY10="","",'Validación-Evaluación'!BY10)</f>
        <v>Si</v>
      </c>
      <c r="BW10" s="26" t="str">
        <f>IF('Validación-Evaluación'!BZ10="","",'Validación-Evaluación'!BZ10)</f>
        <v>Si</v>
      </c>
      <c r="BX10" s="26" t="str">
        <f>IF('Validación-Evaluación'!CA10="","",'Validación-Evaluación'!CA10)</f>
        <v>Si</v>
      </c>
      <c r="BY10" s="26" t="str">
        <f>IF('Validación-Evaluación'!CB10="","",'Validación-Evaluación'!CB10)</f>
        <v>Si</v>
      </c>
      <c r="BZ10" s="26" t="str">
        <f>IF('Validación-Evaluación'!CC10="","",'Validación-Evaluación'!CC10)</f>
        <v>No</v>
      </c>
      <c r="CA10" s="26" t="str">
        <f>IF('Validación-Evaluación'!CD10="","",'Validación-Evaluación'!CD10)</f>
        <v>Si</v>
      </c>
      <c r="CB10" s="26" t="str">
        <f>IF('Validación-Evaluación'!CE10="","",'Validación-Evaluación'!CE10)</f>
        <v>Si</v>
      </c>
      <c r="CC10" s="26" t="str">
        <f>IF('Validación-Evaluación'!CF10="","",'Validación-Evaluación'!CF10)</f>
        <v>Si</v>
      </c>
      <c r="CD10" s="26" t="str">
        <f>IF('Validación-Evaluación'!CG10="","",'Validación-Evaluación'!CG10)</f>
        <v>SI</v>
      </c>
      <c r="CE10" s="26" t="str">
        <f>IF('Validación-Evaluación'!CH10="","",'Validación-Evaluación'!CH10)</f>
        <v>No</v>
      </c>
      <c r="CF10" s="26" t="str">
        <f>IF('Validación-Evaluación'!CI10="","",'Validación-Evaluación'!CI10)</f>
        <v>No</v>
      </c>
      <c r="CG10" s="26" t="str">
        <f>IF('Validación-Evaluación'!CJ10="","",'Validación-Evaluación'!CJ10)</f>
        <v>No</v>
      </c>
      <c r="CH10" s="26" t="str">
        <f>IF('Validación-Evaluación'!CK10="","",'Validación-Evaluación'!CK10)</f>
        <v>No</v>
      </c>
      <c r="CI10" s="26" t="str">
        <f>IF('Validación-Evaluación'!CN10="","",'Validación-Evaluación'!CN10)</f>
        <v>No</v>
      </c>
      <c r="CJ10" s="29" t="str">
        <f>IF(OR(AND(D10="",E10="",F10="",G10=""),AND(D10="SI",E10="SI",F10="SI",G10="SI")),"Sin Observaciones",$D$2&amp;CHAR(10)&amp;CHAR(10)&amp;IF(D10="No",'NO TOCAR'!D$4&amp;CHAR(10)&amp;CHAR(10),"")&amp;IF(E10="No",'NO TOCAR'!E$4&amp;CHAR(10)&amp;CHAR(10),"")&amp;IF(F10="No",'NO TOCAR'!F$4&amp;CHAR(10)&amp;CHAR(10),"")&amp;IF(G10="No",'NO TOCAR'!G$4&amp;CHAR(10)&amp;CHAR(10),""))</f>
        <v xml:space="preserve">ANEXO 1
El Anexo 1 no está diligenciado completamente
</v>
      </c>
      <c r="CK10" s="29" t="str">
        <f>IF(OR(AND(H10="",I10="",J10=""),AND(H10="SI",I10="SI",J10="SI")),"Sin Observaciones",$H$2&amp;CHAR(10)&amp;CHAR(10)&amp;IF(H10="No",'NO TOCAR'!H$4&amp;CHAR(10)&amp;CHAR(10),"")&amp;IF(I10="No",'NO TOCAR'!I$4&amp;CHAR(10)&amp;CHAR(10),"")&amp;IF(J10="No",'NO TOCAR'!J$4&amp;CHAR(10)&amp;CHAR(10),""))</f>
        <v>Sin Observaciones</v>
      </c>
      <c r="CL10" s="29" t="str">
        <f>IF(OR(AND(K10="",L10="",M10="",N10=""),AND(K10="SI",L10="SI",M10="SI",N10="SI")),"Sin Observaciones",$K$2&amp;CHAR(10)&amp;CHAR(10)&amp;IF(K10="No",'NO TOCAR'!K$4&amp;CHAR(10)&amp;CHAR(10),"")&amp;IF(L10="No",'NO TOCAR'!L$4&amp;CHAR(10)&amp;CHAR(10),"")&amp;IF(M10="No",'NO TOCAR'!M$4&amp;CHAR(10)&amp;CHAR(10),"")&amp;IF(N10="No",'NO TOCAR'!N$4&amp;CHAR(10)&amp;CHAR(10),""))</f>
        <v>Sin Observaciones</v>
      </c>
      <c r="CM10" s="29" t="e">
        <f>IF(OR(AND(O10="",P10="",Q10="",R10="",S10="",T10=""),AND(O10="SI",P10="SI",Q10="SI",R10="SI",S10="SI",T10="SI")),"Sin Observaciones",$O$2&amp;CHAR(10)&amp;CHAR(10)&amp;IF(O10="No",'NO TOCAR'!O$4&amp;CHAR(10)&amp;CHAR(10),"")&amp;IF(P10="No",'NO TOCAR'!P$4&amp;CHAR(10)&amp;CHAR(10),"")&amp;IF(Q10="No",'NO TOCAR'!Q$4&amp;CHAR(10)&amp;CHAR(10),"")&amp;IF(R10="No",'NO TOCAR'!R$4&amp;CHAR(10)&amp;CHAR(10),"")&amp;IF(S10="No",'NO TOCAR'!S$4&amp;CHAR(10)&amp;CHAR(10),"")&amp;IF(T10="No",'NO TOCAR'!T$4&amp;CHAR(10)&amp;CHAR(10),""))</f>
        <v>#REF!</v>
      </c>
      <c r="CN10" s="29" t="str">
        <f>IF(OR(AND(U10="",V10="",W10="",X10="",Y10="",Z10="",AA10="",AB10="",AC10="",AD10="",AE10=""),AND(U10="SI",V10="SI",W10="SI",X10="SI",Y10="SI",Z10="SI",AA10="SI",AB10="SI",AC10="SI",AD10="SI",AE10="SI")),"Sin Observaciones",$U$2&amp;CHAR(10)&amp;CHAR(10)&amp;IF(U10="No",'NO TOCAR'!U$4&amp;CHAR(10)&amp;CHAR(10),"")&amp;IF(V10="No",'NO TOCAR'!V$4&amp;CHAR(10)&amp;CHAR(10),"")&amp;IF(W10="No",'NO TOCAR'!W$4&amp;CHAR(10)&amp;CHAR(10),"")&amp;IF(X10="No",'NO TOCAR'!X$4&amp;CHAR(10)&amp;CHAR(10),"")&amp;IF(Y10="No",'NO TOCAR'!Y$4&amp;CHAR(10)&amp;CHAR(10),"")&amp;IF(Z10="No",'NO TOCAR'!Z$4&amp;CHAR(10)&amp;CHAR(10),"")&amp;IF(AA10="No",'NO TOCAR'!AA$4&amp;CHAR(10)&amp;CHAR(10),"")&amp;IF(AB10="No",'NO TOCAR'!AB$4&amp;CHAR(10)&amp;CHAR(10),"")&amp;IF(AC10="No",'NO TOCAR'!AC$4&amp;CHAR(10)&amp;CHAR(10),"")&amp;IF(AD10="No",'NO TOCAR'!AD$4&amp;CHAR(10)&amp;CHAR(10),"")&amp;IF(AE10="No",'NO TOCAR'!AE$4&amp;CHAR(10)&amp;CHAR(10),""))</f>
        <v>Sin Observaciones</v>
      </c>
      <c r="CO10" s="29" t="str">
        <f>IF(OR(AND(AF10="",AG10="",AH10="",AI10="",AJ10="",AK10="",AL10="",AM10="",AN10=""),AND(AF10="SI",AG10="SI",AH10="SI",AI10="SI",AJ10="SI",AK10="SI",AL10="SI",AM10="SI",AN10="SI")),"Sin Observaciones",$AF$2&amp;CHAR(10)&amp;CHAR(10)&amp;IF(AF10="No",'NO TOCAR'!AF$4&amp;CHAR(10)&amp;CHAR(10),"")&amp;IF(AG10="No",'NO TOCAR'!AG$4&amp;CHAR(10)&amp;CHAR(10),"")&amp;IF(AH10="No",'NO TOCAR'!AH$4&amp;CHAR(10)&amp;CHAR(10),"")&amp;IF(AI10="No",'NO TOCAR'!AI$4&amp;CHAR(10)&amp;CHAR(10),"")&amp;IF(AJ10="No",'NO TOCAR'!AJ$4&amp;CHAR(10)&amp;CHAR(10),"")&amp;IF(AK10="No",'NO TOCAR'!AK$4&amp;CHAR(10)&amp;CHAR(10),"")&amp;IF(AL10="No",'NO TOCAR'!AL$4&amp;CHAR(10)&amp;CHAR(10),"")&amp;IF(AM10="No",'NO TOCAR'!AM$4&amp;CHAR(10)&amp;CHAR(10),"")&amp;IF(AN10="No",'NO TOCAR'!AN$4&amp;CHAR(10)&amp;CHAR(10),""))</f>
        <v>Sin Observaciones</v>
      </c>
      <c r="CP10" s="29" t="str">
        <f>IF(OR(AND(AO10="",AP10="",AQ10="",AR10="",AS10="",AT10=""),AND(AO10="SI",AP10="SI",AQ10="SI",AR10="SI",AS10="SI",AT10="SI")),"Sin Observaciones",$AO$2&amp;CHAR(10)&amp;CHAR(10)&amp;IF(AO10="No",'NO TOCAR'!AO$4&amp;CHAR(10)&amp;CHAR(10),"")&amp;IF(AP10="No",'NO TOCAR'!AP$4&amp;CHAR(10)&amp;CHAR(10),"")&amp;IF(AQ10="No",'NO TOCAR'!AQ$4&amp;CHAR(10)&amp;CHAR(10),"")&amp;IF(AR10="No",'NO TOCAR'!AR$4&amp;CHAR(10)&amp;CHAR(10),"")&amp;IF(AS10="No",'NO TOCAR'!AS$4&amp;CHAR(10)&amp;CHAR(10),"")&amp;IF(AT10="No",'NO TOCAR'!AT$4&amp;CHAR(10)&amp;CHAR(10),""))</f>
        <v>Sin Observaciones</v>
      </c>
      <c r="CQ10" s="29" t="str">
        <f>IF(OR(AND(AU10="",AV10="",AW10=""),AND(AU10="SI",AV10="SI",AW10="SI")),"Sin Observaciones",$AU$2&amp;CHAR(10)&amp;CHAR(10)&amp;IF(AU10="No",'NO TOCAR'!AU$4&amp;CHAR(10)&amp;CHAR(10),"")&amp;IF(AV10="No",'NO TOCAR'!AV$4&amp;CHAR(10)&amp;CHAR(10),"")&amp;IF(AW10="No",'NO TOCAR'!AW$4&amp;CHAR(10)&amp;CHAR(10),""))</f>
        <v>Sin Observaciones</v>
      </c>
      <c r="CR10" s="29" t="str">
        <f>IF(OR(AND(AX10="",AY10="",AZ10="",BA10="",BB10=""),AND(AX10="SI",AY10="SI",AZ10="SI",BA10="SI",BB10="SI")),"Sin Observaciones",$AX$2&amp;CHAR(10)&amp;CHAR(10)&amp;IF(AX10="No",'NO TOCAR'!AX$4&amp;CHAR(10)&amp;CHAR(10),"")&amp;IF(AY10="No",'NO TOCAR'!AY$4&amp;CHAR(10)&amp;CHAR(10),"")&amp;IF(AZ10="No",'NO TOCAR'!AZ$4&amp;CHAR(10)&amp;CHAR(10),"")&amp;IF(BA10="No",'NO TOCAR'!BA$4&amp;CHAR(10)&amp;CHAR(10),"")&amp;IF(BB10="No",'NO TOCAR'!BB$4&amp;CHAR(10)&amp;CHAR(10),""))</f>
        <v xml:space="preserve">GARANTÍA DE SERIEDAD
No envía la Póliza
La póliza no esta firmada por el tomador y/o la aseguradora
El valor asegurado es menor al 5% del valor total del proyecto
La vigencia de la póliza es menor al 4/02/2025
No cumple con la totalidad de los amparos indicados
</v>
      </c>
      <c r="CS10" s="29" t="str">
        <f>IF(OR(AND(BC10="",BD10="",BE10="",BF10="",BG10="",BH10="",BI10="",BJ10="",BK10="",BL10="",BM10="",BN10="",BO10=""),AND(BC10="SI",BD10="SI",BE10="SI",BF10="SI",BG10="SI",BH10="SI",BI10="SI",BJ10="SI",BK10="SI",BL10="SI",BM10="SI",BN10="SI",BO10="SI")),"Sin Observaciones",$BC$2&amp;CHAR(10)&amp;CHAR(10)&amp;IF(BC10="No",'NO TOCAR'!BC$4&amp;CHAR(10)&amp;CHAR(10),"")&amp;IF(BD10="No",'NO TOCAR'!BD$4&amp;CHAR(10)&amp;CHAR(10),"")&amp;IF(BE10="No",'NO TOCAR'!BE$4&amp;CHAR(10)&amp;CHAR(10),"")&amp;IF(BF10="No",'NO TOCAR'!BF$4&amp;CHAR(10)&amp;CHAR(10),"")&amp;IF(BG10="No",'NO TOCAR'!BG$4&amp;CHAR(10)&amp;CHAR(10),"")&amp;IF(BH10="No",'NO TOCAR'!BH$4&amp;CHAR(10)&amp;CHAR(10),"")&amp;IF(BI10="No",'NO TOCAR'!BI$4&amp;CHAR(10)&amp;CHAR(10),"")&amp;IF(BJ10="No",'NO TOCAR'!BJ$4&amp;CHAR(10)&amp;CHAR(10),"")&amp;IF(BK10="No",'NO TOCAR'!BK$4&amp;CHAR(10)&amp;CHAR(10),"")&amp;IF(BL10="No",'NO TOCAR'!BL$4&amp;CHAR(10)&amp;CHAR(10),"")&amp;IF(BM10="No",'NO TOCAR'!BM$4&amp;CHAR(10)&amp;CHAR(10),"")&amp;IF(BN10="No",'NO TOCAR'!BN$4&amp;CHAR(10)&amp;CHAR(10),"")&amp;IF(BO10="No",'NO TOCAR'!BO$4&amp;CHAR(10)&amp;CHAR(10),""))</f>
        <v>Sin Observaciones</v>
      </c>
      <c r="CT10" s="29" t="str">
        <f>IF(OR(AND(BP10="",BQ10="",BR10="",BS10="",BU10="",BV10="",BW10="",BX10="",BY10="",BZ10="",CA10="",CB10="",CC10="",CD10="",BT10=""),AND(BP10="SI",BQ10="SI",BR10="SI",BS10="SI",BU10="SI",BV10="SI",BW10="SI",BX10="SI",BY10="SI",BZ10="SI",CA10="SI",CB10="SI",CC10="SI",CD10="SI",BT10="SI")),"Sin Observaciones",$BP$2&amp;CHAR(10)&amp;CHAR(10)&amp;IF(BP10="No",'NO TOCAR'!BP$4&amp;CHAR(10)&amp;CHAR(10),"")&amp;IF(BQ10="No",'NO TOCAR'!BQ$4&amp;CHAR(10)&amp;CHAR(10),"")&amp;IF(BR10="No",'NO TOCAR'!BR$4&amp;CHAR(10)&amp;CHAR(10),"")&amp;IF(BS10="No",'NO TOCAR'!BS$4&amp;CHAR(10)&amp;CHAR(10),"")&amp;IF(BT10="No",'NO TOCAR'!BT$4&amp;CHAR(10)&amp;CHAR(10),"")&amp;IF(BU10="No",'NO TOCAR'!BU$4&amp;CHAR(10)&amp;CHAR(10),"")&amp;IF(BV10="No",'NO TOCAR'!BV$4&amp;CHAR(10)&amp;CHAR(10),"")&amp;IF(BW10="No",'NO TOCAR'!BW$4&amp;CHAR(10)&amp;CHAR(10),"")&amp;IF(BX10="No",'NO TOCAR'!BX$4&amp;CHAR(10)&amp;CHAR(10),"")&amp;IF(BY10="No",'NO TOCAR'!BY$4&amp;CHAR(10)&amp;CHAR(10),"")&amp;IF(BZ10="No",'NO TOCAR'!BZ$4&amp;CHAR(10)&amp;CHAR(10),"")&amp;IF(CA10="No",'NO TOCAR'!CA$4&amp;CHAR(10)&amp;CHAR(10),"")&amp;IF(CB10="No",'NO TOCAR'!CB$4&amp;CHAR(10)&amp;CHAR(10),"")&amp;IF(CC10="No",'NO TOCAR'!CC$4&amp;CHAR(10)&amp;CHAR(10),"")&amp;IF(CD10="No",'NO TOCAR'!CD$4&amp;CHAR(10)&amp;CHAR(10),""))</f>
        <v xml:space="preserve">MEMORIAS DE CÁLCULO Y PLANOS ELÉCTRICOS
No cuenta con cuadro de cargas
Los datos (nombre,  km de red, # trafos) del proyecto dado en las memorias de cálculo no coinciden con el anexo 1
</v>
      </c>
      <c r="CU10" s="29" t="str">
        <f>IF(OR(AND(CE10="",CF10="",CG10="",CH10="",CI10=""),AND(CE10="SI",CF10="SI",CG10="SI",CH10="SI",CI10="SI")),"Sin Observaciones",$CE$2&amp;CHAR(10)&amp;CHAR(10)&amp;IF(CE10="No",'NO TOCAR'!CE$4&amp;CHAR(10)&amp;CHAR(10),"")&amp;IF(CF10="No",'NO TOCAR'!CF$4&amp;CHAR(10)&amp;CHAR(10),"")&amp;IF(CG10="No",'NO TOCAR'!CG$4&amp;CHAR(10)&amp;CHAR(10),"")&amp;IF(CH10="No",'NO TOCAR'!CH$4&amp;CHAR(10)&amp;CHAR(10),"")&amp;IF(CI10="No",'NO TOCAR'!CI$4&amp;CHAR(10)&amp;CHAR(10),""))</f>
        <v xml:space="preserve">LISTADO DE USUARIOS
No envía el listado de usuarios y/o el numero de usuarios no concuerda con el numero de usuarios a beneficiar
No cuenta con los datos de nombre y/o apellido
No cuenta con información de pertenencia étnica
No contiene numero de contacto
No dispone de ubicación geográfica dada en latitud y longitud
</v>
      </c>
      <c r="CV10" s="30" t="e">
        <f t="shared" si="0"/>
        <v>#REF!</v>
      </c>
      <c r="CW10" s="28"/>
    </row>
    <row r="11" spans="2:101">
      <c r="D11" s="26" t="str">
        <f>IF('Validación-Evaluación'!E11="","",'Validación-Evaluación'!E11)</f>
        <v>No</v>
      </c>
      <c r="E11" s="26" t="str">
        <f>IF('Validación-Evaluación'!F11="","",'Validación-Evaluación'!F11)</f>
        <v>No</v>
      </c>
      <c r="F11" s="26" t="str">
        <f>IF('Validación-Evaluación'!G11="","",'Validación-Evaluación'!G11)</f>
        <v>Si</v>
      </c>
      <c r="G11" s="26" t="str">
        <f>IF('Validación-Evaluación'!H11="","",'Validación-Evaluación'!H11)</f>
        <v>SI</v>
      </c>
      <c r="H11" s="26" t="str">
        <f>IF('Validación-Evaluación'!I11="","",'Validación-Evaluación'!I11)</f>
        <v>Si</v>
      </c>
      <c r="I11" s="26" t="str">
        <f>IF('Validación-Evaluación'!J11="","",'Validación-Evaluación'!J11)</f>
        <v>Si</v>
      </c>
      <c r="J11" s="26" t="str">
        <f>IF('Validación-Evaluación'!K11="","",'Validación-Evaluación'!K11)</f>
        <v>Si</v>
      </c>
      <c r="K11" s="26" t="str">
        <f>IF('Validación-Evaluación'!L11="","",'Validación-Evaluación'!L11)</f>
        <v>Si</v>
      </c>
      <c r="L11" s="26" t="str">
        <f>IF('Validación-Evaluación'!M11="","",'Validación-Evaluación'!M11)</f>
        <v>Si</v>
      </c>
      <c r="M11" s="26" t="str">
        <f>IF('Validación-Evaluación'!N11="","",'Validación-Evaluación'!N11)</f>
        <v>Si</v>
      </c>
      <c r="N11" s="26" t="str">
        <f>IF('Validación-Evaluación'!O11="","",'Validación-Evaluación'!O11)</f>
        <v>Si</v>
      </c>
      <c r="O11" s="26" t="str">
        <f>IF('Validación-Evaluación'!P11="","",'Validación-Evaluación'!P11)</f>
        <v>Si</v>
      </c>
      <c r="P11" s="26" t="str">
        <f>IF('Validación-Evaluación'!Q10="","",'Validación-Evaluación'!Q10)</f>
        <v>Si</v>
      </c>
      <c r="Q11" s="26" t="str">
        <f>IF('Validación-Evaluación'!R11="","",'Validación-Evaluación'!R11)</f>
        <v>Si</v>
      </c>
      <c r="R11" s="26" t="str">
        <f>IF('Validación-Evaluación'!S11="","",'Validación-Evaluación'!S11)</f>
        <v>Si</v>
      </c>
      <c r="S11" s="26" t="str">
        <f>IF('Validación-Evaluación'!T11="","",'Validación-Evaluación'!T11)</f>
        <v>Si</v>
      </c>
      <c r="T11" s="26" t="str">
        <f>IF('Validación-Evaluación'!V11="","",'Validación-Evaluación'!V11)</f>
        <v>Si</v>
      </c>
      <c r="U11" s="26" t="str">
        <f>IF('Validación-Evaluación'!W11="","",'Validación-Evaluación'!W11)</f>
        <v>No</v>
      </c>
      <c r="V11" s="26" t="str">
        <f>IF('Validación-Evaluación'!X11="","",'Validación-Evaluación'!X11)</f>
        <v>No</v>
      </c>
      <c r="W11" s="26" t="str">
        <f>IF('Validación-Evaluación'!Y11="","",'Validación-Evaluación'!Y11)</f>
        <v>No</v>
      </c>
      <c r="X11" s="26" t="str">
        <f>IF('Validación-Evaluación'!Z11="","",'Validación-Evaluación'!Z11)</f>
        <v>Si</v>
      </c>
      <c r="Y11" s="26" t="str">
        <f>IF('Validación-Evaluación'!AA11="","",'Validación-Evaluación'!AA11)</f>
        <v>No</v>
      </c>
      <c r="Z11" s="26" t="str">
        <f>IF('Validación-Evaluación'!AB11="","",'Validación-Evaluación'!AB11)</f>
        <v>No</v>
      </c>
      <c r="AA11" s="26" t="str">
        <f>IF('Validación-Evaluación'!AC11="","",'Validación-Evaluación'!AC11)</f>
        <v>No</v>
      </c>
      <c r="AB11" s="26" t="str">
        <f>IF('Validación-Evaluación'!AD11="","",'Validación-Evaluación'!AD11)</f>
        <v>No</v>
      </c>
      <c r="AC11" s="26" t="str">
        <f>IF('Validación-Evaluación'!AE11="","",'Validación-Evaluación'!AE11)</f>
        <v>No</v>
      </c>
      <c r="AD11" s="26" t="str">
        <f>IF('Validación-Evaluación'!AF11="","",'Validación-Evaluación'!AF11)</f>
        <v>No</v>
      </c>
      <c r="AE11" s="26" t="str">
        <f>IF('Validación-Evaluación'!AH11="","",'Validación-Evaluación'!AH11)</f>
        <v>No</v>
      </c>
      <c r="AF11" s="26" t="str">
        <f>IF('Validación-Evaluación'!AI11="","",'Validación-Evaluación'!AI11)</f>
        <v>Si</v>
      </c>
      <c r="AG11" s="26" t="str">
        <f>IF('Validación-Evaluación'!AJ11="","",'Validación-Evaluación'!AJ11)</f>
        <v>Si</v>
      </c>
      <c r="AH11" s="26" t="str">
        <f>IF('Validación-Evaluación'!AK11="","",'Validación-Evaluación'!AK11)</f>
        <v>Si</v>
      </c>
      <c r="AI11" s="26" t="str">
        <f>IF('Validación-Evaluación'!AL11="","",'Validación-Evaluación'!AL11)</f>
        <v>Si</v>
      </c>
      <c r="AJ11" s="26" t="str">
        <f>IF('Validación-Evaluación'!AM11="","",'Validación-Evaluación'!AM11)</f>
        <v>Si</v>
      </c>
      <c r="AK11" s="26" t="str">
        <f>IF('Validación-Evaluación'!AN11="","",'Validación-Evaluación'!AN11)</f>
        <v>Si</v>
      </c>
      <c r="AL11" s="26" t="str">
        <f>IF('Validación-Evaluación'!AO11="","",'Validación-Evaluación'!AO11)</f>
        <v>Si</v>
      </c>
      <c r="AM11" s="26" t="str">
        <f>IF('Validación-Evaluación'!AP11="","",'Validación-Evaluación'!AP11)</f>
        <v>Si</v>
      </c>
      <c r="AN11" s="26" t="str">
        <f>IF('Validación-Evaluación'!AQ11="","",'Validación-Evaluación'!AQ11)</f>
        <v>Si</v>
      </c>
      <c r="AO11" s="26" t="str">
        <f>IF('Validación-Evaluación'!AR11="","",'Validación-Evaluación'!AR11)</f>
        <v>Si</v>
      </c>
      <c r="AP11" s="26" t="str">
        <f>IF('Validación-Evaluación'!AS11="","",'Validación-Evaluación'!AS11)</f>
        <v>Si</v>
      </c>
      <c r="AQ11" s="26" t="str">
        <f>IF('Validación-Evaluación'!AT11="","",'Validación-Evaluación'!AT11)</f>
        <v>SI</v>
      </c>
      <c r="AR11" s="26" t="str">
        <f>IF('Validación-Evaluación'!AU11="","",'Validación-Evaluación'!AU11)</f>
        <v>Si</v>
      </c>
      <c r="AS11" s="26" t="str">
        <f>IF('Validación-Evaluación'!AV11="","",'Validación-Evaluación'!AV11)</f>
        <v>Si</v>
      </c>
      <c r="AT11" s="26" t="str">
        <f>IF('Validación-Evaluación'!AW11="","",'Validación-Evaluación'!AW11)</f>
        <v>SI</v>
      </c>
      <c r="AU11" s="26" t="str">
        <f>IF('Validación-Evaluación'!AX11="","",'Validación-Evaluación'!AX11)</f>
        <v>Si</v>
      </c>
      <c r="AV11" s="26" t="str">
        <f>IF('Validación-Evaluación'!AY11="","",'Validación-Evaluación'!AY11)</f>
        <v>Si</v>
      </c>
      <c r="AW11" s="26" t="str">
        <f>IF('Validación-Evaluación'!AZ11="","",'Validación-Evaluación'!AZ11)</f>
        <v>Si</v>
      </c>
      <c r="AX11" s="26" t="str">
        <f>IF('Validación-Evaluación'!BA11="","",'Validación-Evaluación'!BA11)</f>
        <v>No</v>
      </c>
      <c r="AY11" s="26" t="str">
        <f>IF('Validación-Evaluación'!BB11="","",'Validación-Evaluación'!BB11)</f>
        <v>No</v>
      </c>
      <c r="AZ11" s="26" t="str">
        <f>IF('Validación-Evaluación'!BC11="","",'Validación-Evaluación'!BC11)</f>
        <v>No</v>
      </c>
      <c r="BA11" s="26" t="str">
        <f>IF('Validación-Evaluación'!BD11="","",'Validación-Evaluación'!BD11)</f>
        <v>NO</v>
      </c>
      <c r="BB11" s="26" t="str">
        <f>IF('Validación-Evaluación'!BE11="","",'Validación-Evaluación'!BE11)</f>
        <v>No</v>
      </c>
      <c r="BC11" s="26" t="str">
        <f>IF('Validación-Evaluación'!BF11="","",'Validación-Evaluación'!BF11)</f>
        <v>Si</v>
      </c>
      <c r="BD11" s="26" t="str">
        <f>IF('Validación-Evaluación'!BG11="","",'Validación-Evaluación'!BG11)</f>
        <v>Si</v>
      </c>
      <c r="BE11" s="26" t="str">
        <f>IF('Validación-Evaluación'!BH11="","",'Validación-Evaluación'!BH11)</f>
        <v>Si</v>
      </c>
      <c r="BF11" s="26" t="str">
        <f>IF('Validación-Evaluación'!BI11="","",'Validación-Evaluación'!BI11)</f>
        <v>Si</v>
      </c>
      <c r="BG11" s="26" t="str">
        <f>IF('Validación-Evaluación'!BJ11="","",'Validación-Evaluación'!BJ11)</f>
        <v>SI</v>
      </c>
      <c r="BH11" s="26" t="str">
        <f>IF('Validación-Evaluación'!BK11="","",'Validación-Evaluación'!BK11)</f>
        <v>SI</v>
      </c>
      <c r="BI11" s="26" t="str">
        <f>IF('Validación-Evaluación'!BL11="","",'Validación-Evaluación'!BL11)</f>
        <v>Si</v>
      </c>
      <c r="BJ11" s="26" t="str">
        <f>IF('Validación-Evaluación'!BM11="","",'Validación-Evaluación'!BM11)</f>
        <v>Si</v>
      </c>
      <c r="BK11" s="26" t="str">
        <f>IF('Validación-Evaluación'!BN11="","",'Validación-Evaluación'!BN11)</f>
        <v>Si</v>
      </c>
      <c r="BL11" s="26" t="str">
        <f>IF('Validación-Evaluación'!BO11="","",'Validación-Evaluación'!BO11)</f>
        <v>Si</v>
      </c>
      <c r="BM11" s="26" t="str">
        <f>IF('Validación-Evaluación'!BP11="","",'Validación-Evaluación'!BP11)</f>
        <v>Si</v>
      </c>
      <c r="BN11" s="26" t="str">
        <f>IF('Validación-Evaluación'!BQ11="","",'Validación-Evaluación'!BQ11)</f>
        <v>Si</v>
      </c>
      <c r="BO11" s="26" t="str">
        <f>IF('Validación-Evaluación'!BR11="","",'Validación-Evaluación'!BR11)</f>
        <v>Si</v>
      </c>
      <c r="BP11" s="26" t="str">
        <f>IF('Validación-Evaluación'!BS11="","",'Validación-Evaluación'!BS11)</f>
        <v>Si</v>
      </c>
      <c r="BQ11" s="26" t="str">
        <f>IF('Validación-Evaluación'!BT11="","",'Validación-Evaluación'!BT11)</f>
        <v>No</v>
      </c>
      <c r="BR11" s="26" t="str">
        <f>IF('Validación-Evaluación'!BU11="","",'Validación-Evaluación'!BU11)</f>
        <v>Si</v>
      </c>
      <c r="BS11" s="26" t="str">
        <f>IF('Validación-Evaluación'!BV11="","",'Validación-Evaluación'!BV11)</f>
        <v>Si</v>
      </c>
      <c r="BT11" s="26" t="str">
        <f>IF('Validación-Evaluación'!BW11="","",'Validación-Evaluación'!BW11)</f>
        <v>No</v>
      </c>
      <c r="BU11" s="26" t="str">
        <f>IF('Validación-Evaluación'!BX11="","",'Validación-Evaluación'!BX11)</f>
        <v>Si</v>
      </c>
      <c r="BV11" s="26" t="str">
        <f>IF('Validación-Evaluación'!BY11="","",'Validación-Evaluación'!BY11)</f>
        <v>Si</v>
      </c>
      <c r="BW11" s="26" t="str">
        <f>IF('Validación-Evaluación'!BZ11="","",'Validación-Evaluación'!BZ11)</f>
        <v>Si</v>
      </c>
      <c r="BX11" s="26" t="str">
        <f>IF('Validación-Evaluación'!CA11="","",'Validación-Evaluación'!CA11)</f>
        <v>Si</v>
      </c>
      <c r="BY11" s="26" t="str">
        <f>IF('Validación-Evaluación'!CB11="","",'Validación-Evaluación'!CB11)</f>
        <v>Si</v>
      </c>
      <c r="BZ11" s="26" t="str">
        <f>IF('Validación-Evaluación'!CC11="","",'Validación-Evaluación'!CC11)</f>
        <v>No</v>
      </c>
      <c r="CA11" s="26" t="str">
        <f>IF('Validación-Evaluación'!CD11="","",'Validación-Evaluación'!CD11)</f>
        <v>Si</v>
      </c>
      <c r="CB11" s="26" t="str">
        <f>IF('Validación-Evaluación'!CE11="","",'Validación-Evaluación'!CE11)</f>
        <v>Si</v>
      </c>
      <c r="CC11" s="26" t="str">
        <f>IF('Validación-Evaluación'!CF11="","",'Validación-Evaluación'!CF11)</f>
        <v>Si</v>
      </c>
      <c r="CD11" s="26" t="str">
        <f>IF('Validación-Evaluación'!CG11="","",'Validación-Evaluación'!CG11)</f>
        <v>SI</v>
      </c>
      <c r="CE11" s="26" t="str">
        <f>IF('Validación-Evaluación'!CH11="","",'Validación-Evaluación'!CH11)</f>
        <v>No</v>
      </c>
      <c r="CF11" s="26" t="str">
        <f>IF('Validación-Evaluación'!CI11="","",'Validación-Evaluación'!CI11)</f>
        <v>No</v>
      </c>
      <c r="CG11" s="26" t="str">
        <f>IF('Validación-Evaluación'!CJ11="","",'Validación-Evaluación'!CJ11)</f>
        <v>No</v>
      </c>
      <c r="CH11" s="26" t="str">
        <f>IF('Validación-Evaluación'!CK11="","",'Validación-Evaluación'!CK11)</f>
        <v>No</v>
      </c>
      <c r="CI11" s="26" t="str">
        <f>IF('Validación-Evaluación'!CN11="","",'Validación-Evaluación'!CN11)</f>
        <v>No</v>
      </c>
      <c r="CJ11" s="29" t="str">
        <f>IF(OR(AND(D11="",E11="",F11="",G11=""),AND(D11="SI",E11="SI",F11="SI",G11="SI")),"Sin Observaciones",$D$2&amp;CHAR(10)&amp;CHAR(10)&amp;IF(D11="No",'NO TOCAR'!D$4&amp;CHAR(10)&amp;CHAR(10),"")&amp;IF(E11="No",'NO TOCAR'!E$4&amp;CHAR(10)&amp;CHAR(10),"")&amp;IF(F11="No",'NO TOCAR'!F$4&amp;CHAR(10)&amp;CHAR(10),"")&amp;IF(G11="No",'NO TOCAR'!G$4&amp;CHAR(10)&amp;CHAR(10),""))</f>
        <v xml:space="preserve">ANEXO 1
El Anexo 1 no está diligenciado completamente
La información de la pestaña "Formato de Validación" no coincide con el anexo 1
</v>
      </c>
      <c r="CK11" s="29" t="str">
        <f>IF(OR(AND(H11="",I11="",J11=""),AND(H11="SI",I11="SI",J11="SI")),"Sin Observaciones",$H$2&amp;CHAR(10)&amp;CHAR(10)&amp;IF(H11="No",'NO TOCAR'!H$4&amp;CHAR(10)&amp;CHAR(10),"")&amp;IF(I11="No",'NO TOCAR'!I$4&amp;CHAR(10)&amp;CHAR(10),"")&amp;IF(J11="No",'NO TOCAR'!J$4&amp;CHAR(10)&amp;CHAR(10),""))</f>
        <v>Sin Observaciones</v>
      </c>
      <c r="CL11" s="29" t="str">
        <f>IF(OR(AND(K11="",L11="",M11="",N11=""),AND(K11="SI",L11="SI",M11="SI",N11="SI")),"Sin Observaciones",$K$2&amp;CHAR(10)&amp;CHAR(10)&amp;IF(K11="No",'NO TOCAR'!K$4&amp;CHAR(10)&amp;CHAR(10),"")&amp;IF(L11="No",'NO TOCAR'!L$4&amp;CHAR(10)&amp;CHAR(10),"")&amp;IF(M11="No",'NO TOCAR'!M$4&amp;CHAR(10)&amp;CHAR(10),"")&amp;IF(N11="No",'NO TOCAR'!N$4&amp;CHAR(10)&amp;CHAR(10),""))</f>
        <v>Sin Observaciones</v>
      </c>
      <c r="CM11" s="29" t="str">
        <f>IF(OR(AND(O11="",P11="",Q11="",R11="",S11="",T11=""),AND(O11="SI",P11="SI",Q11="SI",R11="SI",S11="SI",T11="SI")),"Sin Observaciones",$O$2&amp;CHAR(10)&amp;CHAR(10)&amp;IF(O11="No",'NO TOCAR'!O$4&amp;CHAR(10)&amp;CHAR(10),"")&amp;IF(P11="No",'NO TOCAR'!P$4&amp;CHAR(10)&amp;CHAR(10),"")&amp;IF(Q11="No",'NO TOCAR'!Q$4&amp;CHAR(10)&amp;CHAR(10),"")&amp;IF(R11="No",'NO TOCAR'!R$4&amp;CHAR(10)&amp;CHAR(10),"")&amp;IF(S11="No",'NO TOCAR'!S$4&amp;CHAR(10)&amp;CHAR(10),"")&amp;IF(T11="No",'NO TOCAR'!T$4&amp;CHAR(10)&amp;CHAR(10),""))</f>
        <v>Sin Observaciones</v>
      </c>
      <c r="CN11" s="29" t="str">
        <f>IF(OR(AND(U11="",V11="",W11="",X11="",Y11="",Z11="",AA11="",AB11="",AC11="",AD11="",AE11=""),AND(U11="SI",V11="SI",W11="SI",X11="SI",Y11="SI",Z11="SI",AA11="SI",AB11="SI",AC11="SI",AD11="SI",AE11="SI")),"Sin Observaciones",$U$2&amp;CHAR(10)&amp;CHAR(10)&amp;IF(U11="No",'NO TOCAR'!U$4&amp;CHAR(10)&amp;CHAR(10),"")&amp;IF(V11="No",'NO TOCAR'!V$4&amp;CHAR(10)&amp;CHAR(10),"")&amp;IF(W11="No",'NO TOCAR'!W$4&amp;CHAR(10)&amp;CHAR(10),"")&amp;IF(X11="No",'NO TOCAR'!X$4&amp;CHAR(10)&amp;CHAR(10),"")&amp;IF(Y11="No",'NO TOCAR'!Y$4&amp;CHAR(10)&amp;CHAR(10),"")&amp;IF(Z11="No",'NO TOCAR'!Z$4&amp;CHAR(10)&amp;CHAR(10),"")&amp;IF(AA11="No",'NO TOCAR'!AA$4&amp;CHAR(10)&amp;CHAR(10),"")&amp;IF(AB11="No",'NO TOCAR'!AB$4&amp;CHAR(10)&amp;CHAR(10),"")&amp;IF(AC11="No",'NO TOCAR'!AC$4&amp;CHAR(10)&amp;CHAR(10),"")&amp;IF(AD11="No",'NO TOCAR'!AD$4&amp;CHAR(10)&amp;CHAR(10),"")&amp;IF(AE11="No",'NO TOCAR'!AE$4&amp;CHAR(10)&amp;CHAR(10),""))</f>
        <v xml:space="preserve">CERTIFICACIÓN DE LA ENTIDAD TERRITORIAL
No envía la Certificación de la Entidad Territorial firmada por el alcalde
El Barrio/Municipio/Departamento diligenciado en la certificación del la Entidad Territorial no coincide con el Anexo 1
No establece la estratificación actual del barrio a Normalizar
No establece que el proyecto se encuentra incluido en el POT 
No establece el compromiso para gestionar los recursos de la infraestructura de alumbrado público
No establece que el barrio a normalizar no esté ubicado en una zona de alto riesgo.
No establece que no existen litigios por las propiedades de los terrenos en que se encuentra ubicado el barrio.
No establece que conoce y está de acuerdo con el tipo de medida a utilizar en los proyectos, especificando el tipo de medida.
No establece el no haber presentado el proyecto a otros fondos, ni se le han asignado recursos para su ejecución
No es expedida en la fecha actual de la convocatoria PRONE.
</v>
      </c>
      <c r="CO11" s="29" t="str">
        <f>IF(OR(AND(AF11="",AG11="",AH11="",AI11="",AJ11="",AK11="",AL11="",AM11="",AN11=""),AND(AF11="SI",AG11="SI",AH11="SI",AI11="SI",AJ11="SI",AK11="SI",AL11="SI",AM11="SI",AN11="SI")),"Sin Observaciones",$AF$2&amp;CHAR(10)&amp;CHAR(10)&amp;IF(AF11="No",'NO TOCAR'!AF$4&amp;CHAR(10)&amp;CHAR(10),"")&amp;IF(AG11="No",'NO TOCAR'!AG$4&amp;CHAR(10)&amp;CHAR(10),"")&amp;IF(AH11="No",'NO TOCAR'!AH$4&amp;CHAR(10)&amp;CHAR(10),"")&amp;IF(AI11="No",'NO TOCAR'!AI$4&amp;CHAR(10)&amp;CHAR(10),"")&amp;IF(AJ11="No",'NO TOCAR'!AJ$4&amp;CHAR(10)&amp;CHAR(10),"")&amp;IF(AK11="No",'NO TOCAR'!AK$4&amp;CHAR(10)&amp;CHAR(10),"")&amp;IF(AL11="No",'NO TOCAR'!AL$4&amp;CHAR(10)&amp;CHAR(10),"")&amp;IF(AM11="No",'NO TOCAR'!AM$4&amp;CHAR(10)&amp;CHAR(10),"")&amp;IF(AN11="No",'NO TOCAR'!AN$4&amp;CHAR(10)&amp;CHAR(10),""))</f>
        <v>Sin Observaciones</v>
      </c>
      <c r="CP11" s="29" t="str">
        <f>IF(OR(AND(AO11="",AP11="",AQ11="",AR11="",AS11="",AT11=""),AND(AO11="SI",AP11="SI",AQ11="SI",AR11="SI",AS11="SI",AT11="SI")),"Sin Observaciones",$AO$2&amp;CHAR(10)&amp;CHAR(10)&amp;IF(AO11="No",'NO TOCAR'!AO$4&amp;CHAR(10)&amp;CHAR(10),"")&amp;IF(AP11="No",'NO TOCAR'!AP$4&amp;CHAR(10)&amp;CHAR(10),"")&amp;IF(AQ11="No",'NO TOCAR'!AQ$4&amp;CHAR(10)&amp;CHAR(10),"")&amp;IF(AR11="No",'NO TOCAR'!AR$4&amp;CHAR(10)&amp;CHAR(10),"")&amp;IF(AS11="No",'NO TOCAR'!AS$4&amp;CHAR(10)&amp;CHAR(10),"")&amp;IF(AT11="No",'NO TOCAR'!AT$4&amp;CHAR(10)&amp;CHAR(10),""))</f>
        <v>Sin Observaciones</v>
      </c>
      <c r="CQ11" s="29" t="str">
        <f>IF(OR(AND(AU11="",AV11="",AW11=""),AND(AU11="SI",AV11="SI",AW11="SI")),"Sin Observaciones",$AU$2&amp;CHAR(10)&amp;CHAR(10)&amp;IF(AU11="No",'NO TOCAR'!AU$4&amp;CHAR(10)&amp;CHAR(10),"")&amp;IF(AV11="No",'NO TOCAR'!AV$4&amp;CHAR(10)&amp;CHAR(10),"")&amp;IF(AW11="No",'NO TOCAR'!AW$4&amp;CHAR(10)&amp;CHAR(10),""))</f>
        <v>Sin Observaciones</v>
      </c>
      <c r="CR11" s="29" t="str">
        <f>IF(OR(AND(AX11="",AY11="",AZ11="",BA11="",BB11=""),AND(AX11="SI",AY11="SI",AZ11="SI",BA11="SI",BB11="SI")),"Sin Observaciones",$AX$2&amp;CHAR(10)&amp;CHAR(10)&amp;IF(AX11="No",'NO TOCAR'!AX$4&amp;CHAR(10)&amp;CHAR(10),"")&amp;IF(AY11="No",'NO TOCAR'!AY$4&amp;CHAR(10)&amp;CHAR(10),"")&amp;IF(AZ11="No",'NO TOCAR'!AZ$4&amp;CHAR(10)&amp;CHAR(10),"")&amp;IF(BA11="No",'NO TOCAR'!BA$4&amp;CHAR(10)&amp;CHAR(10),"")&amp;IF(BB11="No",'NO TOCAR'!BB$4&amp;CHAR(10)&amp;CHAR(10),""))</f>
        <v xml:space="preserve">GARANTÍA DE SERIEDAD
No envía la Póliza
La póliza no esta firmada por el tomador y/o la aseguradora
El valor asegurado es menor al 5% del valor total del proyecto
La vigencia de la póliza es menor al 4/02/2025
No cumple con la totalidad de los amparos indicados
</v>
      </c>
      <c r="CS11" s="29" t="str">
        <f>IF(OR(AND(BC11="",BD11="",BE11="",BF11="",BG11="",BH11="",BI11="",BJ11="",BK11="",BL11="",BM11="",BN11="",BO11=""),AND(BC11="SI",BD11="SI",BE11="SI",BF11="SI",BG11="SI",BH11="SI",BI11="SI",BJ11="SI",BK11="SI",BL11="SI",BM11="SI",BN11="SI",BO11="SI")),"Sin Observaciones",$BC$2&amp;CHAR(10)&amp;CHAR(10)&amp;IF(BC11="No",'NO TOCAR'!BC$4&amp;CHAR(10)&amp;CHAR(10),"")&amp;IF(BD11="No",'NO TOCAR'!BD$4&amp;CHAR(10)&amp;CHAR(10),"")&amp;IF(BE11="No",'NO TOCAR'!BE$4&amp;CHAR(10)&amp;CHAR(10),"")&amp;IF(BF11="No",'NO TOCAR'!BF$4&amp;CHAR(10)&amp;CHAR(10),"")&amp;IF(BG11="No",'NO TOCAR'!BG$4&amp;CHAR(10)&amp;CHAR(10),"")&amp;IF(BH11="No",'NO TOCAR'!BH$4&amp;CHAR(10)&amp;CHAR(10),"")&amp;IF(BI11="No",'NO TOCAR'!BI$4&amp;CHAR(10)&amp;CHAR(10),"")&amp;IF(BJ11="No",'NO TOCAR'!BJ$4&amp;CHAR(10)&amp;CHAR(10),"")&amp;IF(BK11="No",'NO TOCAR'!BK$4&amp;CHAR(10)&amp;CHAR(10),"")&amp;IF(BL11="No",'NO TOCAR'!BL$4&amp;CHAR(10)&amp;CHAR(10),"")&amp;IF(BM11="No",'NO TOCAR'!BM$4&amp;CHAR(10)&amp;CHAR(10),"")&amp;IF(BN11="No",'NO TOCAR'!BN$4&amp;CHAR(10)&amp;CHAR(10),"")&amp;IF(BO11="No",'NO TOCAR'!BO$4&amp;CHAR(10)&amp;CHAR(10),""))</f>
        <v>Sin Observaciones</v>
      </c>
      <c r="CT11" s="29" t="str">
        <f>IF(OR(AND(BP11="",BQ11="",BR11="",BS11="",BU11="",BV11="",BW11="",BX11="",BY11="",BZ11="",CA11="",CB11="",CC11="",CD11="",BT11=""),AND(BP11="SI",BQ11="SI",BR11="SI",BS11="SI",BU11="SI",BV11="SI",BW11="SI",BX11="SI",BY11="SI",BZ11="SI",CA11="SI",CB11="SI",CC11="SI",CD11="SI",BT11="SI")),"Sin Observaciones",$BP$2&amp;CHAR(10)&amp;CHAR(10)&amp;IF(BP11="No",'NO TOCAR'!BP$4&amp;CHAR(10)&amp;CHAR(10),"")&amp;IF(BQ11="No",'NO TOCAR'!BQ$4&amp;CHAR(10)&amp;CHAR(10),"")&amp;IF(BR11="No",'NO TOCAR'!BR$4&amp;CHAR(10)&amp;CHAR(10),"")&amp;IF(BS11="No",'NO TOCAR'!BS$4&amp;CHAR(10)&amp;CHAR(10),"")&amp;IF(BT11="No",'NO TOCAR'!BT$4&amp;CHAR(10)&amp;CHAR(10),"")&amp;IF(BU11="No",'NO TOCAR'!BU$4&amp;CHAR(10)&amp;CHAR(10),"")&amp;IF(BV11="No",'NO TOCAR'!BV$4&amp;CHAR(10)&amp;CHAR(10),"")&amp;IF(BW11="No",'NO TOCAR'!BW$4&amp;CHAR(10)&amp;CHAR(10),"")&amp;IF(BX11="No",'NO TOCAR'!BX$4&amp;CHAR(10)&amp;CHAR(10),"")&amp;IF(BY11="No",'NO TOCAR'!BY$4&amp;CHAR(10)&amp;CHAR(10),"")&amp;IF(BZ11="No",'NO TOCAR'!BZ$4&amp;CHAR(10)&amp;CHAR(10),"")&amp;IF(CA11="No",'NO TOCAR'!CA$4&amp;CHAR(10)&amp;CHAR(10),"")&amp;IF(CB11="No",'NO TOCAR'!CB$4&amp;CHAR(10)&amp;CHAR(10),"")&amp;IF(CC11="No",'NO TOCAR'!CC$4&amp;CHAR(10)&amp;CHAR(10),"")&amp;IF(CD11="No",'NO TOCAR'!CD$4&amp;CHAR(10)&amp;CHAR(10),""))</f>
        <v xml:space="preserve">MEMORIAS DE CÁLCULO Y PLANOS ELÉCTRICOS
No cuenta con cuadro de cargas
El numero de usuarios totales por transformador NO es igual al numero total de usuarios del proyecto
Los datos (nombre,  km de red, # trafos) del proyecto dado en las memorias de cálculo no coinciden con el anexo 1
</v>
      </c>
      <c r="CU11" s="29" t="str">
        <f>IF(OR(AND(CE11="",CF11="",CG11="",CH11="",CI11=""),AND(CE11="SI",CF11="SI",CG11="SI",CH11="SI",CI11="SI")),"Sin Observaciones",$CE$2&amp;CHAR(10)&amp;CHAR(10)&amp;IF(CE11="No",'NO TOCAR'!CE$4&amp;CHAR(10)&amp;CHAR(10),"")&amp;IF(CF11="No",'NO TOCAR'!CF$4&amp;CHAR(10)&amp;CHAR(10),"")&amp;IF(CG11="No",'NO TOCAR'!CG$4&amp;CHAR(10)&amp;CHAR(10),"")&amp;IF(CH11="No",'NO TOCAR'!CH$4&amp;CHAR(10)&amp;CHAR(10),"")&amp;IF(CI11="No",'NO TOCAR'!CI$4&amp;CHAR(10)&amp;CHAR(10),""))</f>
        <v xml:space="preserve">LISTADO DE USUARIOS
No envía el listado de usuarios y/o el numero de usuarios no concuerda con el numero de usuarios a beneficiar
No cuenta con los datos de nombre y/o apellido
No cuenta con información de pertenencia étnica
No contiene numero de contacto
No dispone de ubicación geográfica dada en latitud y longitud
</v>
      </c>
      <c r="CV11" s="30" t="str">
        <f t="shared" si="0"/>
        <v xml:space="preserve">
ANEXO 1
El Anexo 1 no está diligenciado completamente
La información de la pestaña "Formato de Validación" no coincide con el anexo 1
CERTIFICACIÓN DE LA ENTIDAD TERRITORIAL
No envía la Certificación de la Entidad Territorial firmada por el alcalde
El Barrio/Municipio/Departamento diligenciado en la certificación del la Entidad Territorial no coincide con el Anexo 1
No establece la estratificación actual del barrio a Normalizar
No establece que el proyecto se encuentra incluido en el POT 
No establece el compromiso para gestionar los recursos de la infraestructura de alumbrado público
No establece que el barrio a normalizar no esté ubicado en una zona de alto riesgo.
No establece que no existen litigios por las propiedades de los terrenos en que se encuentra ubicado el barrio.
No establece que conoce y está de acuerdo con el tipo de medida a utilizar en los proyectos, especificando el tipo de medida.
No establece el no haber presentado el proyecto a otros fondos, ni se le han asignado recursos para su ejecución
No es expedida en la fecha actual de la convocatoria PRONE.
GARANTÍA DE SERIEDAD
No envía la Póliza
La póliza no esta firmada por el tomador y/o la aseguradora
El valor asegurado es menor al 5% del valor total del proyecto
La vigencia de la póliza es menor al 4/02/2025
No cumple con la totalidad de los amparos indicados
MEMORIAS DE CÁLCULO Y PLANOS ELÉCTRICOS
No cuenta con cuadro de cargas
El numero de usuarios totales por transformador NO es igual al numero total de usuarios del proyecto
Los datos (nombre,  km de red, # trafos) del proyecto dado en las memorias de cálculo no coinciden con el anexo 1
</v>
      </c>
      <c r="CW11" s="28"/>
    </row>
    <row r="12" spans="2:101">
      <c r="D12" s="26" t="str">
        <f>IF('Validación-Evaluación'!E12="","",'Validación-Evaluación'!E12)</f>
        <v>No</v>
      </c>
      <c r="E12" s="26" t="str">
        <f>IF('Validación-Evaluación'!F12="","",'Validación-Evaluación'!F12)</f>
        <v>Si</v>
      </c>
      <c r="F12" s="26" t="str">
        <f>IF('Validación-Evaluación'!G12="","",'Validación-Evaluación'!G12)</f>
        <v>Si</v>
      </c>
      <c r="G12" s="26" t="str">
        <f>IF('Validación-Evaluación'!H12="","",'Validación-Evaluación'!H12)</f>
        <v>SI</v>
      </c>
      <c r="H12" s="26" t="str">
        <f>IF('Validación-Evaluación'!I12="","",'Validación-Evaluación'!I12)</f>
        <v>Si</v>
      </c>
      <c r="I12" s="26" t="str">
        <f>IF('Validación-Evaluación'!J12="","",'Validación-Evaluación'!J12)</f>
        <v>Si</v>
      </c>
      <c r="J12" s="26" t="str">
        <f>IF('Validación-Evaluación'!K12="","",'Validación-Evaluación'!K12)</f>
        <v>Si</v>
      </c>
      <c r="K12" s="26" t="str">
        <f>IF('Validación-Evaluación'!L12="","",'Validación-Evaluación'!L12)</f>
        <v>Si</v>
      </c>
      <c r="L12" s="26" t="str">
        <f>IF('Validación-Evaluación'!M12="","",'Validación-Evaluación'!M12)</f>
        <v>No</v>
      </c>
      <c r="M12" s="26" t="str">
        <f>IF('Validación-Evaluación'!N12="","",'Validación-Evaluación'!N12)</f>
        <v>Si</v>
      </c>
      <c r="N12" s="26" t="str">
        <f>IF('Validación-Evaluación'!O12="","",'Validación-Evaluación'!O12)</f>
        <v>Si</v>
      </c>
      <c r="O12" s="26" t="str">
        <f>IF('Validación-Evaluación'!P12="","",'Validación-Evaluación'!P12)</f>
        <v>Si</v>
      </c>
      <c r="P12" s="26" t="str">
        <f>IF('Validación-Evaluación'!Q12="","",'Validación-Evaluación'!Q12)</f>
        <v>Si</v>
      </c>
      <c r="Q12" s="26" t="str">
        <f>IF('Validación-Evaluación'!R12="","",'Validación-Evaluación'!R12)</f>
        <v>Si</v>
      </c>
      <c r="R12" s="26" t="str">
        <f>IF('Validación-Evaluación'!S12="","",'Validación-Evaluación'!S12)</f>
        <v>Si</v>
      </c>
      <c r="S12" s="26" t="str">
        <f>IF('Validación-Evaluación'!T12="","",'Validación-Evaluación'!T12)</f>
        <v>Si</v>
      </c>
      <c r="T12" s="26" t="str">
        <f>IF('Validación-Evaluación'!V12="","",'Validación-Evaluación'!V12)</f>
        <v>Si</v>
      </c>
      <c r="U12" s="26" t="str">
        <f>IF('Validación-Evaluación'!W12="","",'Validación-Evaluación'!W12)</f>
        <v>No</v>
      </c>
      <c r="V12" s="26" t="str">
        <f>IF('Validación-Evaluación'!X12="","",'Validación-Evaluación'!X12)</f>
        <v/>
      </c>
      <c r="W12" s="26" t="str">
        <f>IF('Validación-Evaluación'!Y12="","",'Validación-Evaluación'!Y12)</f>
        <v/>
      </c>
      <c r="X12" s="26" t="str">
        <f>IF('Validación-Evaluación'!Z12="","",'Validación-Evaluación'!Z12)</f>
        <v/>
      </c>
      <c r="Y12" s="26" t="str">
        <f>IF('Validación-Evaluación'!AA12="","",'Validación-Evaluación'!AA12)</f>
        <v/>
      </c>
      <c r="Z12" s="26" t="str">
        <f>IF('Validación-Evaluación'!AB12="","",'Validación-Evaluación'!AB12)</f>
        <v/>
      </c>
      <c r="AA12" s="26" t="str">
        <f>IF('Validación-Evaluación'!AC12="","",'Validación-Evaluación'!AC12)</f>
        <v/>
      </c>
      <c r="AB12" s="26" t="str">
        <f>IF('Validación-Evaluación'!AD12="","",'Validación-Evaluación'!AD12)</f>
        <v/>
      </c>
      <c r="AC12" s="26" t="str">
        <f>IF('Validación-Evaluación'!AE12="","",'Validación-Evaluación'!AE12)</f>
        <v/>
      </c>
      <c r="AD12" s="26" t="str">
        <f>IF('Validación-Evaluación'!AF12="","",'Validación-Evaluación'!AF12)</f>
        <v/>
      </c>
      <c r="AE12" s="26" t="str">
        <f>IF('Validación-Evaluación'!AH12="","",'Validación-Evaluación'!AH12)</f>
        <v/>
      </c>
      <c r="AF12" s="26" t="str">
        <f>IF('Validación-Evaluación'!AI12="","",'Validación-Evaluación'!AI12)</f>
        <v>Si</v>
      </c>
      <c r="AG12" s="26" t="str">
        <f>IF('Validación-Evaluación'!AJ12="","",'Validación-Evaluación'!AJ12)</f>
        <v>Si</v>
      </c>
      <c r="AH12" s="26" t="str">
        <f>IF('Validación-Evaluación'!AK12="","",'Validación-Evaluación'!AK12)</f>
        <v>Si</v>
      </c>
      <c r="AI12" s="26" t="str">
        <f>IF('Validación-Evaluación'!AL12="","",'Validación-Evaluación'!AL12)</f>
        <v>Si</v>
      </c>
      <c r="AJ12" s="26" t="str">
        <f>IF('Validación-Evaluación'!AM12="","",'Validación-Evaluación'!AM12)</f>
        <v>Si</v>
      </c>
      <c r="AK12" s="26" t="str">
        <f>IF('Validación-Evaluación'!AN12="","",'Validación-Evaluación'!AN12)</f>
        <v>Si</v>
      </c>
      <c r="AL12" s="26" t="str">
        <f>IF('Validación-Evaluación'!AO12="","",'Validación-Evaluación'!AO12)</f>
        <v>Si</v>
      </c>
      <c r="AM12" s="26" t="str">
        <f>IF('Validación-Evaluación'!AP12="","",'Validación-Evaluación'!AP12)</f>
        <v>Si</v>
      </c>
      <c r="AN12" s="26" t="str">
        <f>IF('Validación-Evaluación'!AQ12="","",'Validación-Evaluación'!AQ12)</f>
        <v>Si</v>
      </c>
      <c r="AO12" s="26" t="str">
        <f>IF('Validación-Evaluación'!AR12="","",'Validación-Evaluación'!AR12)</f>
        <v>Si</v>
      </c>
      <c r="AP12" s="26" t="str">
        <f>IF('Validación-Evaluación'!AS12="","",'Validación-Evaluación'!AS12)</f>
        <v>Si</v>
      </c>
      <c r="AQ12" s="26" t="str">
        <f>IF('Validación-Evaluación'!AT12="","",'Validación-Evaluación'!AT12)</f>
        <v>SI</v>
      </c>
      <c r="AR12" s="26" t="str">
        <f>IF('Validación-Evaluación'!AU12="","",'Validación-Evaluación'!AU12)</f>
        <v>Si</v>
      </c>
      <c r="AS12" s="26" t="str">
        <f>IF('Validación-Evaluación'!AV12="","",'Validación-Evaluación'!AV12)</f>
        <v>Si</v>
      </c>
      <c r="AT12" s="26" t="str">
        <f>IF('Validación-Evaluación'!AW12="","",'Validación-Evaluación'!AW12)</f>
        <v>SI</v>
      </c>
      <c r="AU12" s="26" t="str">
        <f>IF('Validación-Evaluación'!AX12="","",'Validación-Evaluación'!AX12)</f>
        <v>Si</v>
      </c>
      <c r="AV12" s="26" t="str">
        <f>IF('Validación-Evaluación'!AY12="","",'Validación-Evaluación'!AY12)</f>
        <v>Si</v>
      </c>
      <c r="AW12" s="26" t="str">
        <f>IF('Validación-Evaluación'!AZ12="","",'Validación-Evaluación'!AZ12)</f>
        <v>Si</v>
      </c>
      <c r="AX12" s="26" t="str">
        <f>IF('Validación-Evaluación'!BA12="","",'Validación-Evaluación'!BA12)</f>
        <v>No</v>
      </c>
      <c r="AY12" s="26" t="str">
        <f>IF('Validación-Evaluación'!BB12="","",'Validación-Evaluación'!BB12)</f>
        <v/>
      </c>
      <c r="AZ12" s="26" t="str">
        <f>IF('Validación-Evaluación'!BC12="","",'Validación-Evaluación'!BC12)</f>
        <v/>
      </c>
      <c r="BA12" s="26" t="str">
        <f>IF('Validación-Evaluación'!BD12="","",'Validación-Evaluación'!BD12)</f>
        <v>NO</v>
      </c>
      <c r="BB12" s="26" t="str">
        <f>IF('Validación-Evaluación'!BE12="","",'Validación-Evaluación'!BE12)</f>
        <v/>
      </c>
      <c r="BC12" s="26" t="str">
        <f>IF('Validación-Evaluación'!BF12="","",'Validación-Evaluación'!BF12)</f>
        <v>Si</v>
      </c>
      <c r="BD12" s="26" t="str">
        <f>IF('Validación-Evaluación'!BG12="","",'Validación-Evaluación'!BG12)</f>
        <v>Si</v>
      </c>
      <c r="BE12" s="26" t="str">
        <f>IF('Validación-Evaluación'!BH12="","",'Validación-Evaluación'!BH12)</f>
        <v>Si</v>
      </c>
      <c r="BF12" s="26" t="str">
        <f>IF('Validación-Evaluación'!BI12="","",'Validación-Evaluación'!BI12)</f>
        <v>Si</v>
      </c>
      <c r="BG12" s="26" t="str">
        <f>IF('Validación-Evaluación'!BJ12="","",'Validación-Evaluación'!BJ12)</f>
        <v>SI</v>
      </c>
      <c r="BH12" s="26" t="str">
        <f>IF('Validación-Evaluación'!BK12="","",'Validación-Evaluación'!BK12)</f>
        <v>SI</v>
      </c>
      <c r="BI12" s="26" t="str">
        <f>IF('Validación-Evaluación'!BL12="","",'Validación-Evaluación'!BL12)</f>
        <v>Si</v>
      </c>
      <c r="BJ12" s="26" t="str">
        <f>IF('Validación-Evaluación'!BM12="","",'Validación-Evaluación'!BM12)</f>
        <v>Si</v>
      </c>
      <c r="BK12" s="26" t="str">
        <f>IF('Validación-Evaluación'!BN12="","",'Validación-Evaluación'!BN12)</f>
        <v>Si</v>
      </c>
      <c r="BL12" s="26" t="str">
        <f>IF('Validación-Evaluación'!BO12="","",'Validación-Evaluación'!BO12)</f>
        <v>Si</v>
      </c>
      <c r="BM12" s="26" t="str">
        <f>IF('Validación-Evaluación'!BP12="","",'Validación-Evaluación'!BP12)</f>
        <v>Si</v>
      </c>
      <c r="BN12" s="26" t="str">
        <f>IF('Validación-Evaluación'!BQ12="","",'Validación-Evaluación'!BQ12)</f>
        <v>Si</v>
      </c>
      <c r="BO12" s="26" t="str">
        <f>IF('Validación-Evaluación'!BR12="","",'Validación-Evaluación'!BR12)</f>
        <v>Si</v>
      </c>
      <c r="BP12" s="26" t="str">
        <f>IF('Validación-Evaluación'!BS12="","",'Validación-Evaluación'!BS12)</f>
        <v>Si</v>
      </c>
      <c r="BQ12" s="26" t="str">
        <f>IF('Validación-Evaluación'!BT12="","",'Validación-Evaluación'!BT12)</f>
        <v>Si</v>
      </c>
      <c r="BR12" s="26" t="str">
        <f>IF('Validación-Evaluación'!BU12="","",'Validación-Evaluación'!BU12)</f>
        <v>Si</v>
      </c>
      <c r="BS12" s="26" t="str">
        <f>IF('Validación-Evaluación'!BV12="","",'Validación-Evaluación'!BV12)</f>
        <v>Si</v>
      </c>
      <c r="BT12" s="26" t="str">
        <f>IF('Validación-Evaluación'!BW12="","",'Validación-Evaluación'!BW12)</f>
        <v>No</v>
      </c>
      <c r="BU12" s="26" t="str">
        <f>IF('Validación-Evaluación'!BX12="","",'Validación-Evaluación'!BX12)</f>
        <v>Si</v>
      </c>
      <c r="BV12" s="26" t="str">
        <f>IF('Validación-Evaluación'!BY12="","",'Validación-Evaluación'!BY12)</f>
        <v>Si</v>
      </c>
      <c r="BW12" s="26" t="str">
        <f>IF('Validación-Evaluación'!BZ12="","",'Validación-Evaluación'!BZ12)</f>
        <v>Si</v>
      </c>
      <c r="BX12" s="26" t="str">
        <f>IF('Validación-Evaluación'!CA12="","",'Validación-Evaluación'!CA12)</f>
        <v>Si</v>
      </c>
      <c r="BY12" s="26" t="str">
        <f>IF('Validación-Evaluación'!CB12="","",'Validación-Evaluación'!CB12)</f>
        <v>Si</v>
      </c>
      <c r="BZ12" s="26" t="str">
        <f>IF('Validación-Evaluación'!CC12="","",'Validación-Evaluación'!CC12)</f>
        <v>No</v>
      </c>
      <c r="CA12" s="26" t="str">
        <f>IF('Validación-Evaluación'!CD12="","",'Validación-Evaluación'!CD12)</f>
        <v>Si</v>
      </c>
      <c r="CB12" s="26" t="str">
        <f>IF('Validación-Evaluación'!CE12="","",'Validación-Evaluación'!CE12)</f>
        <v>Si</v>
      </c>
      <c r="CC12" s="26" t="str">
        <f>IF('Validación-Evaluación'!CF12="","",'Validación-Evaluación'!CF12)</f>
        <v>Si</v>
      </c>
      <c r="CD12" s="26" t="str">
        <f>IF('Validación-Evaluación'!CG12="","",'Validación-Evaluación'!CG12)</f>
        <v>SI</v>
      </c>
      <c r="CE12" s="26" t="str">
        <f>IF('Validación-Evaluación'!CH12="","",'Validación-Evaluación'!CH12)</f>
        <v>Si</v>
      </c>
      <c r="CF12" s="26" t="str">
        <f>IF('Validación-Evaluación'!CI12="","",'Validación-Evaluación'!CI12)</f>
        <v>No</v>
      </c>
      <c r="CG12" s="26" t="str">
        <f>IF('Validación-Evaluación'!CJ12="","",'Validación-Evaluación'!CJ12)</f>
        <v>No</v>
      </c>
      <c r="CH12" s="26" t="str">
        <f>IF('Validación-Evaluación'!CK12="","",'Validación-Evaluación'!CK12)</f>
        <v>No</v>
      </c>
      <c r="CI12" s="26" t="str">
        <f>IF('Validación-Evaluación'!CN12="","",'Validación-Evaluación'!CN12)</f>
        <v>No</v>
      </c>
      <c r="CJ12" s="29" t="str">
        <f>IF(OR(AND(D12="",E12="",F12="",G12=""),AND(D12="SI",E12="SI",F12="SI",G12="SI")),"Sin Observaciones",$D$2&amp;CHAR(10)&amp;CHAR(10)&amp;IF(D12="No",'NO TOCAR'!D$4&amp;CHAR(10)&amp;CHAR(10),"")&amp;IF(E12="No",'NO TOCAR'!E$4&amp;CHAR(10)&amp;CHAR(10),"")&amp;IF(F12="No",'NO TOCAR'!F$4&amp;CHAR(10)&amp;CHAR(10),"")&amp;IF(G12="No",'NO TOCAR'!G$4&amp;CHAR(10)&amp;CHAR(10),""))</f>
        <v xml:space="preserve">ANEXO 1
El Anexo 1 no está diligenciado completamente
</v>
      </c>
      <c r="CK12" s="29" t="str">
        <f>IF(OR(AND(H12="",I12="",J12=""),AND(H12="SI",I12="SI",J12="SI")),"Sin Observaciones",$H$2&amp;CHAR(10)&amp;CHAR(10)&amp;IF(H12="No",'NO TOCAR'!H$4&amp;CHAR(10)&amp;CHAR(10),"")&amp;IF(I12="No",'NO TOCAR'!I$4&amp;CHAR(10)&amp;CHAR(10),"")&amp;IF(J12="No",'NO TOCAR'!J$4&amp;CHAR(10)&amp;CHAR(10),""))</f>
        <v>Sin Observaciones</v>
      </c>
      <c r="CL12" s="29" t="str">
        <f>IF(OR(AND(K12="",L12="",M12="",N12=""),AND(K12="SI",L12="SI",M12="SI",N12="SI")),"Sin Observaciones",$K$2&amp;CHAR(10)&amp;CHAR(10)&amp;IF(K12="No",'NO TOCAR'!K$4&amp;CHAR(10)&amp;CHAR(10),"")&amp;IF(L12="No",'NO TOCAR'!L$4&amp;CHAR(10)&amp;CHAR(10),"")&amp;IF(M12="No",'NO TOCAR'!M$4&amp;CHAR(10)&amp;CHAR(10),"")&amp;IF(N12="No",'NO TOCAR'!N$4&amp;CHAR(10)&amp;CHAR(10),""))</f>
        <v xml:space="preserve">ANEXO 3
El Barrio/Municipio/Departamento diligenciado en el Anexo 3 no coincide con el Anexo 1
</v>
      </c>
      <c r="CM12" s="29" t="str">
        <f>IF(OR(AND(O12="",P12="",Q12="",R12="",S12="",T12=""),AND(O12="SI",P12="SI",Q12="SI",R12="SI",S12="SI",T12="SI")),"Sin Observaciones",$O$2&amp;CHAR(10)&amp;CHAR(10)&amp;IF(O12="No",'NO TOCAR'!O$4&amp;CHAR(10)&amp;CHAR(10),"")&amp;IF(P12="No",'NO TOCAR'!P$4&amp;CHAR(10)&amp;CHAR(10),"")&amp;IF(Q12="No",'NO TOCAR'!Q$4&amp;CHAR(10)&amp;CHAR(10),"")&amp;IF(R12="No",'NO TOCAR'!R$4&amp;CHAR(10)&amp;CHAR(10),"")&amp;IF(S12="No",'NO TOCAR'!S$4&amp;CHAR(10)&amp;CHAR(10),"")&amp;IF(T12="No",'NO TOCAR'!T$4&amp;CHAR(10)&amp;CHAR(10),""))</f>
        <v>Sin Observaciones</v>
      </c>
      <c r="CN12" s="29" t="str">
        <f>IF(OR(AND(U12="",V12="",W12="",X12="",Y12="",Z12="",AA12="",AB12="",AC12="",AD12="",AE12=""),AND(U12="SI",V12="SI",W12="SI",X12="SI",Y12="SI",Z12="SI",AA12="SI",AB12="SI",AC12="SI",AD12="SI",AE12="SI")),"Sin Observaciones",$U$2&amp;CHAR(10)&amp;CHAR(10)&amp;IF(U12="No",'NO TOCAR'!U$4&amp;CHAR(10)&amp;CHAR(10),"")&amp;IF(V12="No",'NO TOCAR'!V$4&amp;CHAR(10)&amp;CHAR(10),"")&amp;IF(W12="No",'NO TOCAR'!W$4&amp;CHAR(10)&amp;CHAR(10),"")&amp;IF(X12="No",'NO TOCAR'!X$4&amp;CHAR(10)&amp;CHAR(10),"")&amp;IF(Y12="No",'NO TOCAR'!Y$4&amp;CHAR(10)&amp;CHAR(10),"")&amp;IF(Z12="No",'NO TOCAR'!Z$4&amp;CHAR(10)&amp;CHAR(10),"")&amp;IF(AA12="No",'NO TOCAR'!AA$4&amp;CHAR(10)&amp;CHAR(10),"")&amp;IF(AB12="No",'NO TOCAR'!AB$4&amp;CHAR(10)&amp;CHAR(10),"")&amp;IF(AC12="No",'NO TOCAR'!AC$4&amp;CHAR(10)&amp;CHAR(10),"")&amp;IF(AD12="No",'NO TOCAR'!AD$4&amp;CHAR(10)&amp;CHAR(10),"")&amp;IF(AE12="No",'NO TOCAR'!AE$4&amp;CHAR(10)&amp;CHAR(10),""))</f>
        <v xml:space="preserve">CERTIFICACIÓN DE LA ENTIDAD TERRITORIAL
No envía la Certificación de la Entidad Territorial firmada por el alcalde
</v>
      </c>
      <c r="CO12" s="29" t="str">
        <f>IF(OR(AND(AF12="",AG12="",AH12="",AI12="",AJ12="",AK12="",AL12="",AM12="",AN12=""),AND(AF12="SI",AG12="SI",AH12="SI",AI12="SI",AJ12="SI",AK12="SI",AL12="SI",AM12="SI",AN12="SI")),"Sin Observaciones",$AF$2&amp;CHAR(10)&amp;CHAR(10)&amp;IF(AF12="No",'NO TOCAR'!AF$4&amp;CHAR(10)&amp;CHAR(10),"")&amp;IF(AG12="No",'NO TOCAR'!AG$4&amp;CHAR(10)&amp;CHAR(10),"")&amp;IF(AH12="No",'NO TOCAR'!AH$4&amp;CHAR(10)&amp;CHAR(10),"")&amp;IF(AI12="No",'NO TOCAR'!AI$4&amp;CHAR(10)&amp;CHAR(10),"")&amp;IF(AJ12="No",'NO TOCAR'!AJ$4&amp;CHAR(10)&amp;CHAR(10),"")&amp;IF(AK12="No",'NO TOCAR'!AK$4&amp;CHAR(10)&amp;CHAR(10),"")&amp;IF(AL12="No",'NO TOCAR'!AL$4&amp;CHAR(10)&amp;CHAR(10),"")&amp;IF(AM12="No",'NO TOCAR'!AM$4&amp;CHAR(10)&amp;CHAR(10),"")&amp;IF(AN12="No",'NO TOCAR'!AN$4&amp;CHAR(10)&amp;CHAR(10),""))</f>
        <v>Sin Observaciones</v>
      </c>
      <c r="CP12" s="29" t="str">
        <f>IF(OR(AND(AO12="",AP12="",AQ12="",AR12="",AS12="",AT12=""),AND(AO12="SI",AP12="SI",AQ12="SI",AR12="SI",AS12="SI",AT12="SI")),"Sin Observaciones",$AO$2&amp;CHAR(10)&amp;CHAR(10)&amp;IF(AO12="No",'NO TOCAR'!AO$4&amp;CHAR(10)&amp;CHAR(10),"")&amp;IF(AP12="No",'NO TOCAR'!AP$4&amp;CHAR(10)&amp;CHAR(10),"")&amp;IF(AQ12="No",'NO TOCAR'!AQ$4&amp;CHAR(10)&amp;CHAR(10),"")&amp;IF(AR12="No",'NO TOCAR'!AR$4&amp;CHAR(10)&amp;CHAR(10),"")&amp;IF(AS12="No",'NO TOCAR'!AS$4&amp;CHAR(10)&amp;CHAR(10),"")&amp;IF(AT12="No",'NO TOCAR'!AT$4&amp;CHAR(10)&amp;CHAR(10),""))</f>
        <v>Sin Observaciones</v>
      </c>
      <c r="CQ12" s="29" t="str">
        <f>IF(OR(AND(AU12="",AV12="",AW12=""),AND(AU12="SI",AV12="SI",AW12="SI")),"Sin Observaciones",$AU$2&amp;CHAR(10)&amp;CHAR(10)&amp;IF(AU12="No",'NO TOCAR'!AU$4&amp;CHAR(10)&amp;CHAR(10),"")&amp;IF(AV12="No",'NO TOCAR'!AV$4&amp;CHAR(10)&amp;CHAR(10),"")&amp;IF(AW12="No",'NO TOCAR'!AW$4&amp;CHAR(10)&amp;CHAR(10),""))</f>
        <v>Sin Observaciones</v>
      </c>
      <c r="CR12" s="29" t="str">
        <f>IF(OR(AND(AX12="",AY12="",AZ12="",BA12="",BB12=""),AND(AX12="SI",AY12="SI",AZ12="SI",BA12="SI",BB12="SI")),"Sin Observaciones",$AX$2&amp;CHAR(10)&amp;CHAR(10)&amp;IF(AX12="No",'NO TOCAR'!AX$4&amp;CHAR(10)&amp;CHAR(10),"")&amp;IF(AY12="No",'NO TOCAR'!AY$4&amp;CHAR(10)&amp;CHAR(10),"")&amp;IF(AZ12="No",'NO TOCAR'!AZ$4&amp;CHAR(10)&amp;CHAR(10),"")&amp;IF(BA12="No",'NO TOCAR'!BA$4&amp;CHAR(10)&amp;CHAR(10),"")&amp;IF(BB12="No",'NO TOCAR'!BB$4&amp;CHAR(10)&amp;CHAR(10),""))</f>
        <v xml:space="preserve">GARANTÍA DE SERIEDAD
No envía la Póliza
La vigencia de la póliza es menor al 4/02/2025
</v>
      </c>
      <c r="CS12" s="29" t="str">
        <f>IF(OR(AND(BC12="",BD12="",BE12="",BF12="",BG12="",BH12="",BI12="",BJ12="",BK12="",BL12="",BM12="",BN12="",BO12=""),AND(BC12="SI",BD12="SI",BE12="SI",BF12="SI",BG12="SI",BH12="SI",BI12="SI",BJ12="SI",BK12="SI",BL12="SI",BM12="SI",BN12="SI",BO12="SI")),"Sin Observaciones",$BC$2&amp;CHAR(10)&amp;CHAR(10)&amp;IF(BC12="No",'NO TOCAR'!BC$4&amp;CHAR(10)&amp;CHAR(10),"")&amp;IF(BD12="No",'NO TOCAR'!BD$4&amp;CHAR(10)&amp;CHAR(10),"")&amp;IF(BE12="No",'NO TOCAR'!BE$4&amp;CHAR(10)&amp;CHAR(10),"")&amp;IF(BF12="No",'NO TOCAR'!BF$4&amp;CHAR(10)&amp;CHAR(10),"")&amp;IF(BG12="No",'NO TOCAR'!BG$4&amp;CHAR(10)&amp;CHAR(10),"")&amp;IF(BH12="No",'NO TOCAR'!BH$4&amp;CHAR(10)&amp;CHAR(10),"")&amp;IF(BI12="No",'NO TOCAR'!BI$4&amp;CHAR(10)&amp;CHAR(10),"")&amp;IF(BJ12="No",'NO TOCAR'!BJ$4&amp;CHAR(10)&amp;CHAR(10),"")&amp;IF(BK12="No",'NO TOCAR'!BK$4&amp;CHAR(10)&amp;CHAR(10),"")&amp;IF(BL12="No",'NO TOCAR'!BL$4&amp;CHAR(10)&amp;CHAR(10),"")&amp;IF(BM12="No",'NO TOCAR'!BM$4&amp;CHAR(10)&amp;CHAR(10),"")&amp;IF(BN12="No",'NO TOCAR'!BN$4&amp;CHAR(10)&amp;CHAR(10),"")&amp;IF(BO12="No",'NO TOCAR'!BO$4&amp;CHAR(10)&amp;CHAR(10),""))</f>
        <v>Sin Observaciones</v>
      </c>
      <c r="CT12" s="29" t="str">
        <f>IF(OR(AND(BP12="",BQ12="",BR12="",BS12="",BU12="",BV12="",BW12="",BX12="",BY12="",BZ12="",CA12="",CB12="",CC12="",CD12="",BT12=""),AND(BP12="SI",BQ12="SI",BR12="SI",BS12="SI",BU12="SI",BV12="SI",BW12="SI",BX12="SI",BY12="SI",BZ12="SI",CA12="SI",CB12="SI",CC12="SI",CD12="SI",BT12="SI")),"Sin Observaciones",$BP$2&amp;CHAR(10)&amp;CHAR(10)&amp;IF(BP12="No",'NO TOCAR'!BP$4&amp;CHAR(10)&amp;CHAR(10),"")&amp;IF(BQ12="No",'NO TOCAR'!BQ$4&amp;CHAR(10)&amp;CHAR(10),"")&amp;IF(BR12="No",'NO TOCAR'!BR$4&amp;CHAR(10)&amp;CHAR(10),"")&amp;IF(BS12="No",'NO TOCAR'!BS$4&amp;CHAR(10)&amp;CHAR(10),"")&amp;IF(BT12="No",'NO TOCAR'!BT$4&amp;CHAR(10)&amp;CHAR(10),"")&amp;IF(BU12="No",'NO TOCAR'!BU$4&amp;CHAR(10)&amp;CHAR(10),"")&amp;IF(BV12="No",'NO TOCAR'!BV$4&amp;CHAR(10)&amp;CHAR(10),"")&amp;IF(BW12="No",'NO TOCAR'!BW$4&amp;CHAR(10)&amp;CHAR(10),"")&amp;IF(BX12="No",'NO TOCAR'!BX$4&amp;CHAR(10)&amp;CHAR(10),"")&amp;IF(BY12="No",'NO TOCAR'!BY$4&amp;CHAR(10)&amp;CHAR(10),"")&amp;IF(BZ12="No",'NO TOCAR'!BZ$4&amp;CHAR(10)&amp;CHAR(10),"")&amp;IF(CA12="No",'NO TOCAR'!CA$4&amp;CHAR(10)&amp;CHAR(10),"")&amp;IF(CB12="No",'NO TOCAR'!CB$4&amp;CHAR(10)&amp;CHAR(10),"")&amp;IF(CC12="No",'NO TOCAR'!CC$4&amp;CHAR(10)&amp;CHAR(10),"")&amp;IF(CD12="No",'NO TOCAR'!CD$4&amp;CHAR(10)&amp;CHAR(10),""))</f>
        <v xml:space="preserve">MEMORIAS DE CÁLCULO Y PLANOS ELÉCTRICOS
El numero de usuarios totales por transformador NO es igual al numero total de usuarios del proyecto
Los datos (nombre,  km de red, # trafos) del proyecto dado en las memorias de cálculo no coinciden con el anexo 1
</v>
      </c>
      <c r="CU12" s="29" t="str">
        <f>IF(OR(AND(CE12="",CF12="",CG12="",CH12="",CI12=""),AND(CE12="SI",CF12="SI",CG12="SI",CH12="SI",CI12="SI")),"Sin Observaciones",$CE$2&amp;CHAR(10)&amp;CHAR(10)&amp;IF(CE12="No",'NO TOCAR'!CE$4&amp;CHAR(10)&amp;CHAR(10),"")&amp;IF(CF12="No",'NO TOCAR'!CF$4&amp;CHAR(10)&amp;CHAR(10),"")&amp;IF(CG12="No",'NO TOCAR'!CG$4&amp;CHAR(10)&amp;CHAR(10),"")&amp;IF(CH12="No",'NO TOCAR'!CH$4&amp;CHAR(10)&amp;CHAR(10),"")&amp;IF(CI12="No",'NO TOCAR'!CI$4&amp;CHAR(10)&amp;CHAR(10),""))</f>
        <v xml:space="preserve">LISTADO DE USUARIOS
No cuenta con los datos de nombre y/o apellido
No cuenta con información de pertenencia étnica
No contiene numero de contacto
No dispone de ubicación geográfica dada en latitud y longitud
</v>
      </c>
      <c r="CV12" s="30" t="str">
        <f t="shared" si="0"/>
        <v xml:space="preserve">
ANEXO 1
El Anexo 1 no está diligenciado completamente
ANEXO 3
El Barrio/Municipio/Departamento diligenciado en el Anexo 3 no coincide con el Anexo 1
CERTIFICACIÓN DE LA ENTIDAD TERRITORIAL
No envía la Certificación de la Entidad Territorial firmada por el alcalde
GARANTÍA DE SERIEDAD
No envía la Póliza
La vigencia de la póliza es menor al 4/02/2025
MEMORIAS DE CÁLCULO Y PLANOS ELÉCTRICOS
El numero de usuarios totales por transformador NO es igual al numero total de usuarios del proyecto
Los datos (nombre,  km de red, # trafos) del proyecto dado en las memorias de cálculo no coinciden con el anexo 1
</v>
      </c>
      <c r="CW12" s="28"/>
    </row>
    <row r="13" spans="2:101">
      <c r="D13" s="26" t="str">
        <f>IF('Validación-Evaluación'!E13="","",'Validación-Evaluación'!E13)</f>
        <v>No</v>
      </c>
      <c r="E13" s="26" t="str">
        <f>IF('Validación-Evaluación'!F13="","",'Validación-Evaluación'!F13)</f>
        <v>Si</v>
      </c>
      <c r="F13" s="26" t="str">
        <f>IF('Validación-Evaluación'!G13="","",'Validación-Evaluación'!G13)</f>
        <v>Si</v>
      </c>
      <c r="G13" s="26" t="str">
        <f>IF('Validación-Evaluación'!H13="","",'Validación-Evaluación'!H13)</f>
        <v>SI</v>
      </c>
      <c r="H13" s="26" t="str">
        <f>IF('Validación-Evaluación'!I13="","",'Validación-Evaluación'!I13)</f>
        <v>Si</v>
      </c>
      <c r="I13" s="26" t="str">
        <f>IF('Validación-Evaluación'!J13="","",'Validación-Evaluación'!J13)</f>
        <v>Si</v>
      </c>
      <c r="J13" s="26" t="str">
        <f>IF('Validación-Evaluación'!K13="","",'Validación-Evaluación'!K13)</f>
        <v>Si</v>
      </c>
      <c r="K13" s="26" t="str">
        <f>IF('Validación-Evaluación'!L13="","",'Validación-Evaluación'!L13)</f>
        <v>Si</v>
      </c>
      <c r="L13" s="26" t="str">
        <f>IF('Validación-Evaluación'!M13="","",'Validación-Evaluación'!M13)</f>
        <v>No</v>
      </c>
      <c r="M13" s="26" t="str">
        <f>IF('Validación-Evaluación'!N13="","",'Validación-Evaluación'!N13)</f>
        <v>Si</v>
      </c>
      <c r="N13" s="26" t="str">
        <f>IF('Validación-Evaluación'!O13="","",'Validación-Evaluación'!O13)</f>
        <v>Si</v>
      </c>
      <c r="O13" s="26" t="str">
        <f>IF('Validación-Evaluación'!P13="","",'Validación-Evaluación'!P13)</f>
        <v>Si</v>
      </c>
      <c r="P13" s="26" t="str">
        <f>IF('Validación-Evaluación'!Q13="","",'Validación-Evaluación'!Q13)</f>
        <v>Si</v>
      </c>
      <c r="Q13" s="26" t="str">
        <f>IF('Validación-Evaluación'!R13="","",'Validación-Evaluación'!R13)</f>
        <v>Si</v>
      </c>
      <c r="R13" s="26" t="str">
        <f>IF('Validación-Evaluación'!S13="","",'Validación-Evaluación'!S13)</f>
        <v>Si</v>
      </c>
      <c r="S13" s="26" t="str">
        <f>IF('Validación-Evaluación'!T13="","",'Validación-Evaluación'!T13)</f>
        <v>Si</v>
      </c>
      <c r="T13" s="26" t="str">
        <f>IF('Validación-Evaluación'!V13="","",'Validación-Evaluación'!V13)</f>
        <v>Si</v>
      </c>
      <c r="U13" s="26" t="str">
        <f>IF('Validación-Evaluación'!W13="","",'Validación-Evaluación'!W13)</f>
        <v>No</v>
      </c>
      <c r="V13" s="26" t="str">
        <f>IF('Validación-Evaluación'!X13="","",'Validación-Evaluación'!X13)</f>
        <v/>
      </c>
      <c r="W13" s="26" t="str">
        <f>IF('Validación-Evaluación'!Y13="","",'Validación-Evaluación'!Y13)</f>
        <v/>
      </c>
      <c r="X13" s="26" t="str">
        <f>IF('Validación-Evaluación'!Z13="","",'Validación-Evaluación'!Z13)</f>
        <v/>
      </c>
      <c r="Y13" s="26" t="str">
        <f>IF('Validación-Evaluación'!AA13="","",'Validación-Evaluación'!AA13)</f>
        <v/>
      </c>
      <c r="Z13" s="26" t="str">
        <f>IF('Validación-Evaluación'!AB13="","",'Validación-Evaluación'!AB13)</f>
        <v/>
      </c>
      <c r="AA13" s="26" t="str">
        <f>IF('Validación-Evaluación'!AC13="","",'Validación-Evaluación'!AC13)</f>
        <v/>
      </c>
      <c r="AB13" s="26" t="str">
        <f>IF('Validación-Evaluación'!AD13="","",'Validación-Evaluación'!AD13)</f>
        <v/>
      </c>
      <c r="AC13" s="26" t="str">
        <f>IF('Validación-Evaluación'!AE13="","",'Validación-Evaluación'!AE13)</f>
        <v/>
      </c>
      <c r="AD13" s="26" t="str">
        <f>IF('Validación-Evaluación'!AF13="","",'Validación-Evaluación'!AF13)</f>
        <v/>
      </c>
      <c r="AE13" s="26" t="str">
        <f>IF('Validación-Evaluación'!AH13="","",'Validación-Evaluación'!AH13)</f>
        <v/>
      </c>
      <c r="AF13" s="26" t="str">
        <f>IF('Validación-Evaluación'!AI13="","",'Validación-Evaluación'!AI13)</f>
        <v>Si</v>
      </c>
      <c r="AG13" s="26" t="str">
        <f>IF('Validación-Evaluación'!AJ13="","",'Validación-Evaluación'!AJ13)</f>
        <v>Si</v>
      </c>
      <c r="AH13" s="26" t="str">
        <f>IF('Validación-Evaluación'!AK13="","",'Validación-Evaluación'!AK13)</f>
        <v>Si</v>
      </c>
      <c r="AI13" s="26" t="str">
        <f>IF('Validación-Evaluación'!AL13="","",'Validación-Evaluación'!AL13)</f>
        <v>Si</v>
      </c>
      <c r="AJ13" s="26" t="str">
        <f>IF('Validación-Evaluación'!AM13="","",'Validación-Evaluación'!AM13)</f>
        <v>Si</v>
      </c>
      <c r="AK13" s="26" t="str">
        <f>IF('Validación-Evaluación'!AN13="","",'Validación-Evaluación'!AN13)</f>
        <v>Si</v>
      </c>
      <c r="AL13" s="26" t="str">
        <f>IF('Validación-Evaluación'!AO13="","",'Validación-Evaluación'!AO13)</f>
        <v>Si</v>
      </c>
      <c r="AM13" s="26" t="str">
        <f>IF('Validación-Evaluación'!AP13="","",'Validación-Evaluación'!AP13)</f>
        <v>Si</v>
      </c>
      <c r="AN13" s="26" t="str">
        <f>IF('Validación-Evaluación'!AQ13="","",'Validación-Evaluación'!AQ13)</f>
        <v>Si</v>
      </c>
      <c r="AO13" s="26" t="str">
        <f>IF('Validación-Evaluación'!AR13="","",'Validación-Evaluación'!AR13)</f>
        <v>Si</v>
      </c>
      <c r="AP13" s="26" t="str">
        <f>IF('Validación-Evaluación'!AS13="","",'Validación-Evaluación'!AS13)</f>
        <v>Si</v>
      </c>
      <c r="AQ13" s="26" t="str">
        <f>IF('Validación-Evaluación'!AT13="","",'Validación-Evaluación'!AT13)</f>
        <v>SI</v>
      </c>
      <c r="AR13" s="26" t="str">
        <f>IF('Validación-Evaluación'!AU13="","",'Validación-Evaluación'!AU13)</f>
        <v>Si</v>
      </c>
      <c r="AS13" s="26" t="str">
        <f>IF('Validación-Evaluación'!AV13="","",'Validación-Evaluación'!AV13)</f>
        <v>Si</v>
      </c>
      <c r="AT13" s="26" t="str">
        <f>IF('Validación-Evaluación'!AW13="","",'Validación-Evaluación'!AW13)</f>
        <v>SI</v>
      </c>
      <c r="AU13" s="26" t="str">
        <f>IF('Validación-Evaluación'!AX13="","",'Validación-Evaluación'!AX13)</f>
        <v>Si</v>
      </c>
      <c r="AV13" s="26" t="str">
        <f>IF('Validación-Evaluación'!AY13="","",'Validación-Evaluación'!AY13)</f>
        <v>Si</v>
      </c>
      <c r="AW13" s="26" t="str">
        <f>IF('Validación-Evaluación'!AZ13="","",'Validación-Evaluación'!AZ13)</f>
        <v>Si</v>
      </c>
      <c r="AX13" s="26" t="str">
        <f>IF('Validación-Evaluación'!BA13="","",'Validación-Evaluación'!BA13)</f>
        <v>No</v>
      </c>
      <c r="AY13" s="26" t="str">
        <f>IF('Validación-Evaluación'!BB13="","",'Validación-Evaluación'!BB13)</f>
        <v/>
      </c>
      <c r="AZ13" s="26" t="str">
        <f>IF('Validación-Evaluación'!BC13="","",'Validación-Evaluación'!BC13)</f>
        <v/>
      </c>
      <c r="BA13" s="26" t="str">
        <f>IF('Validación-Evaluación'!BD13="","",'Validación-Evaluación'!BD13)</f>
        <v>NO</v>
      </c>
      <c r="BB13" s="26" t="str">
        <f>IF('Validación-Evaluación'!BE13="","",'Validación-Evaluación'!BE13)</f>
        <v/>
      </c>
      <c r="BC13" s="26" t="str">
        <f>IF('Validación-Evaluación'!BF13="","",'Validación-Evaluación'!BF13)</f>
        <v>Si</v>
      </c>
      <c r="BD13" s="26" t="str">
        <f>IF('Validación-Evaluación'!BG13="","",'Validación-Evaluación'!BG13)</f>
        <v>Si</v>
      </c>
      <c r="BE13" s="26" t="str">
        <f>IF('Validación-Evaluación'!BH13="","",'Validación-Evaluación'!BH13)</f>
        <v>Si</v>
      </c>
      <c r="BF13" s="26" t="str">
        <f>IF('Validación-Evaluación'!BI13="","",'Validación-Evaluación'!BI13)</f>
        <v>Si</v>
      </c>
      <c r="BG13" s="26" t="str">
        <f>IF('Validación-Evaluación'!BJ13="","",'Validación-Evaluación'!BJ13)</f>
        <v>SI</v>
      </c>
      <c r="BH13" s="26" t="str">
        <f>IF('Validación-Evaluación'!BK13="","",'Validación-Evaluación'!BK13)</f>
        <v>SI</v>
      </c>
      <c r="BI13" s="26" t="str">
        <f>IF('Validación-Evaluación'!BL13="","",'Validación-Evaluación'!BL13)</f>
        <v>Si</v>
      </c>
      <c r="BJ13" s="26" t="str">
        <f>IF('Validación-Evaluación'!BM13="","",'Validación-Evaluación'!BM13)</f>
        <v>Si</v>
      </c>
      <c r="BK13" s="26" t="str">
        <f>IF('Validación-Evaluación'!BN13="","",'Validación-Evaluación'!BN13)</f>
        <v>Si</v>
      </c>
      <c r="BL13" s="26" t="str">
        <f>IF('Validación-Evaluación'!BO13="","",'Validación-Evaluación'!BO13)</f>
        <v>Si</v>
      </c>
      <c r="BM13" s="26" t="str">
        <f>IF('Validación-Evaluación'!BP13="","",'Validación-Evaluación'!BP13)</f>
        <v>Si</v>
      </c>
      <c r="BN13" s="26" t="str">
        <f>IF('Validación-Evaluación'!BQ13="","",'Validación-Evaluación'!BQ13)</f>
        <v>Si</v>
      </c>
      <c r="BO13" s="26" t="str">
        <f>IF('Validación-Evaluación'!BR13="","",'Validación-Evaluación'!BR13)</f>
        <v>Si</v>
      </c>
      <c r="BP13" s="26" t="str">
        <f>IF('Validación-Evaluación'!BS13="","",'Validación-Evaluación'!BS13)</f>
        <v>Si</v>
      </c>
      <c r="BQ13" s="26" t="str">
        <f>IF('Validación-Evaluación'!BT13="","",'Validación-Evaluación'!BT13)</f>
        <v>Si</v>
      </c>
      <c r="BR13" s="26" t="str">
        <f>IF('Validación-Evaluación'!BU13="","",'Validación-Evaluación'!BU13)</f>
        <v>Si</v>
      </c>
      <c r="BS13" s="26" t="str">
        <f>IF('Validación-Evaluación'!BV13="","",'Validación-Evaluación'!BV13)</f>
        <v>Si</v>
      </c>
      <c r="BT13" s="26" t="str">
        <f>IF('Validación-Evaluación'!BW13="","",'Validación-Evaluación'!BW13)</f>
        <v>No</v>
      </c>
      <c r="BU13" s="26" t="str">
        <f>IF('Validación-Evaluación'!BX13="","",'Validación-Evaluación'!BX13)</f>
        <v>Si</v>
      </c>
      <c r="BV13" s="26" t="str">
        <f>IF('Validación-Evaluación'!BY13="","",'Validación-Evaluación'!BY13)</f>
        <v>Si</v>
      </c>
      <c r="BW13" s="26" t="str">
        <f>IF('Validación-Evaluación'!BZ13="","",'Validación-Evaluación'!BZ13)</f>
        <v>Si</v>
      </c>
      <c r="BX13" s="26" t="str">
        <f>IF('Validación-Evaluación'!CA13="","",'Validación-Evaluación'!CA13)</f>
        <v>Si</v>
      </c>
      <c r="BY13" s="26" t="str">
        <f>IF('Validación-Evaluación'!CB13="","",'Validación-Evaluación'!CB13)</f>
        <v>Si</v>
      </c>
      <c r="BZ13" s="26" t="str">
        <f>IF('Validación-Evaluación'!CC13="","",'Validación-Evaluación'!CC13)</f>
        <v>No</v>
      </c>
      <c r="CA13" s="26" t="str">
        <f>IF('Validación-Evaluación'!CD13="","",'Validación-Evaluación'!CD13)</f>
        <v>Si</v>
      </c>
      <c r="CB13" s="26" t="str">
        <f>IF('Validación-Evaluación'!CE13="","",'Validación-Evaluación'!CE13)</f>
        <v>Si</v>
      </c>
      <c r="CC13" s="26" t="str">
        <f>IF('Validación-Evaluación'!CF13="","",'Validación-Evaluación'!CF13)</f>
        <v>Si</v>
      </c>
      <c r="CD13" s="26" t="str">
        <f>IF('Validación-Evaluación'!CG13="","",'Validación-Evaluación'!CG13)</f>
        <v>SI</v>
      </c>
      <c r="CE13" s="26" t="str">
        <f>IF('Validación-Evaluación'!CH13="","",'Validación-Evaluación'!CH13)</f>
        <v>Si</v>
      </c>
      <c r="CF13" s="26" t="str">
        <f>IF('Validación-Evaluación'!CI13="","",'Validación-Evaluación'!CI13)</f>
        <v>No</v>
      </c>
      <c r="CG13" s="26" t="str">
        <f>IF('Validación-Evaluación'!CJ13="","",'Validación-Evaluación'!CJ13)</f>
        <v>No</v>
      </c>
      <c r="CH13" s="26" t="str">
        <f>IF('Validación-Evaluación'!CK13="","",'Validación-Evaluación'!CK13)</f>
        <v>No</v>
      </c>
      <c r="CI13" s="26" t="str">
        <f>IF('Validación-Evaluación'!CN13="","",'Validación-Evaluación'!CN13)</f>
        <v>No</v>
      </c>
      <c r="CJ13" s="29" t="str">
        <f>IF(OR(AND(D13="",E13="",F13="",G13=""),AND(D13="SI",E13="SI",F13="SI",G13="SI")),"Sin Observaciones",$D$2&amp;CHAR(10)&amp;CHAR(10)&amp;IF(D13="No",'NO TOCAR'!D$4&amp;CHAR(10)&amp;CHAR(10),"")&amp;IF(E13="No",'NO TOCAR'!E$4&amp;CHAR(10)&amp;CHAR(10),"")&amp;IF(F13="No",'NO TOCAR'!F$4&amp;CHAR(10)&amp;CHAR(10),"")&amp;IF(G13="No",'NO TOCAR'!G$4&amp;CHAR(10)&amp;CHAR(10),""))</f>
        <v xml:space="preserve">ANEXO 1
El Anexo 1 no está diligenciado completamente
</v>
      </c>
      <c r="CK13" s="29" t="str">
        <f>IF(OR(AND(H13="",I13="",J13=""),AND(H13="SI",I13="SI",J13="SI")),"Sin Observaciones",$H$2&amp;CHAR(10)&amp;CHAR(10)&amp;IF(H13="No",'NO TOCAR'!H$4&amp;CHAR(10)&amp;CHAR(10),"")&amp;IF(I13="No",'NO TOCAR'!I$4&amp;CHAR(10)&amp;CHAR(10),"")&amp;IF(J13="No",'NO TOCAR'!J$4&amp;CHAR(10)&amp;CHAR(10),""))</f>
        <v>Sin Observaciones</v>
      </c>
      <c r="CL13" s="29" t="str">
        <f>IF(OR(AND(K13="",L13="",M13="",N13=""),AND(K13="SI",L13="SI",M13="SI",N13="SI")),"Sin Observaciones",$K$2&amp;CHAR(10)&amp;CHAR(10)&amp;IF(K13="No",'NO TOCAR'!K$4&amp;CHAR(10)&amp;CHAR(10),"")&amp;IF(L13="No",'NO TOCAR'!L$4&amp;CHAR(10)&amp;CHAR(10),"")&amp;IF(M13="No",'NO TOCAR'!M$4&amp;CHAR(10)&amp;CHAR(10),"")&amp;IF(N13="No",'NO TOCAR'!N$4&amp;CHAR(10)&amp;CHAR(10),""))</f>
        <v xml:space="preserve">ANEXO 3
El Barrio/Municipio/Departamento diligenciado en el Anexo 3 no coincide con el Anexo 1
</v>
      </c>
      <c r="CM13" s="29" t="str">
        <f>IF(OR(AND(O13="",P13="",Q13="",R13="",S13="",T13=""),AND(O13="SI",P13="SI",Q13="SI",R13="SI",S13="SI",T13="SI")),"Sin Observaciones",$O$2&amp;CHAR(10)&amp;CHAR(10)&amp;IF(O13="No",'NO TOCAR'!O$4&amp;CHAR(10)&amp;CHAR(10),"")&amp;IF(P13="No",'NO TOCAR'!P$4&amp;CHAR(10)&amp;CHAR(10),"")&amp;IF(Q13="No",'NO TOCAR'!Q$4&amp;CHAR(10)&amp;CHAR(10),"")&amp;IF(R13="No",'NO TOCAR'!R$4&amp;CHAR(10)&amp;CHAR(10),"")&amp;IF(S13="No",'NO TOCAR'!S$4&amp;CHAR(10)&amp;CHAR(10),"")&amp;IF(T13="No",'NO TOCAR'!T$4&amp;CHAR(10)&amp;CHAR(10),""))</f>
        <v>Sin Observaciones</v>
      </c>
      <c r="CN13" s="29" t="str">
        <f>IF(OR(AND(U13="",V13="",W13="",X13="",Y13="",Z13="",AA13="",AB13="",AC13="",AD13="",AE13=""),AND(U13="SI",V13="SI",W13="SI",X13="SI",Y13="SI",Z13="SI",AA13="SI",AB13="SI",AC13="SI",AD13="SI",AE13="SI")),"Sin Observaciones",$U$2&amp;CHAR(10)&amp;CHAR(10)&amp;IF(U13="No",'NO TOCAR'!U$4&amp;CHAR(10)&amp;CHAR(10),"")&amp;IF(V13="No",'NO TOCAR'!V$4&amp;CHAR(10)&amp;CHAR(10),"")&amp;IF(W13="No",'NO TOCAR'!W$4&amp;CHAR(10)&amp;CHAR(10),"")&amp;IF(X13="No",'NO TOCAR'!X$4&amp;CHAR(10)&amp;CHAR(10),"")&amp;IF(Y13="No",'NO TOCAR'!Y$4&amp;CHAR(10)&amp;CHAR(10),"")&amp;IF(Z13="No",'NO TOCAR'!Z$4&amp;CHAR(10)&amp;CHAR(10),"")&amp;IF(AA13="No",'NO TOCAR'!AA$4&amp;CHAR(10)&amp;CHAR(10),"")&amp;IF(AB13="No",'NO TOCAR'!AB$4&amp;CHAR(10)&amp;CHAR(10),"")&amp;IF(AC13="No",'NO TOCAR'!AC$4&amp;CHAR(10)&amp;CHAR(10),"")&amp;IF(AD13="No",'NO TOCAR'!AD$4&amp;CHAR(10)&amp;CHAR(10),"")&amp;IF(AE13="No",'NO TOCAR'!AE$4&amp;CHAR(10)&amp;CHAR(10),""))</f>
        <v xml:space="preserve">CERTIFICACIÓN DE LA ENTIDAD TERRITORIAL
No envía la Certificación de la Entidad Territorial firmada por el alcalde
</v>
      </c>
      <c r="CO13" s="29" t="str">
        <f>IF(OR(AND(AF13="",AG13="",AH13="",AI13="",AJ13="",AK13="",AL13="",AM13="",AN13=""),AND(AF13="SI",AG13="SI",AH13="SI",AI13="SI",AJ13="SI",AK13="SI",AL13="SI",AM13="SI",AN13="SI")),"Sin Observaciones",$AF$2&amp;CHAR(10)&amp;CHAR(10)&amp;IF(AF13="No",'NO TOCAR'!AF$4&amp;CHAR(10)&amp;CHAR(10),"")&amp;IF(AG13="No",'NO TOCAR'!AG$4&amp;CHAR(10)&amp;CHAR(10),"")&amp;IF(AH13="No",'NO TOCAR'!AH$4&amp;CHAR(10)&amp;CHAR(10),"")&amp;IF(AI13="No",'NO TOCAR'!AI$4&amp;CHAR(10)&amp;CHAR(10),"")&amp;IF(AJ13="No",'NO TOCAR'!AJ$4&amp;CHAR(10)&amp;CHAR(10),"")&amp;IF(AK13="No",'NO TOCAR'!AK$4&amp;CHAR(10)&amp;CHAR(10),"")&amp;IF(AL13="No",'NO TOCAR'!AL$4&amp;CHAR(10)&amp;CHAR(10),"")&amp;IF(AM13="No",'NO TOCAR'!AM$4&amp;CHAR(10)&amp;CHAR(10),"")&amp;IF(AN13="No",'NO TOCAR'!AN$4&amp;CHAR(10)&amp;CHAR(10),""))</f>
        <v>Sin Observaciones</v>
      </c>
      <c r="CP13" s="29" t="str">
        <f>IF(OR(AND(AO13="",AP13="",AQ13="",AR13="",AS13="",AT13=""),AND(AO13="SI",AP13="SI",AQ13="SI",AR13="SI",AS13="SI",AT13="SI")),"Sin Observaciones",$AO$2&amp;CHAR(10)&amp;CHAR(10)&amp;IF(AO13="No",'NO TOCAR'!AO$4&amp;CHAR(10)&amp;CHAR(10),"")&amp;IF(AP13="No",'NO TOCAR'!AP$4&amp;CHAR(10)&amp;CHAR(10),"")&amp;IF(AQ13="No",'NO TOCAR'!AQ$4&amp;CHAR(10)&amp;CHAR(10),"")&amp;IF(AR13="No",'NO TOCAR'!AR$4&amp;CHAR(10)&amp;CHAR(10),"")&amp;IF(AS13="No",'NO TOCAR'!AS$4&amp;CHAR(10)&amp;CHAR(10),"")&amp;IF(AT13="No",'NO TOCAR'!AT$4&amp;CHAR(10)&amp;CHAR(10),""))</f>
        <v>Sin Observaciones</v>
      </c>
      <c r="CQ13" s="29" t="str">
        <f>IF(OR(AND(AU13="",AV13="",AW13=""),AND(AU13="SI",AV13="SI",AW13="SI")),"Sin Observaciones",$AU$2&amp;CHAR(10)&amp;CHAR(10)&amp;IF(AU13="No",'NO TOCAR'!AU$4&amp;CHAR(10)&amp;CHAR(10),"")&amp;IF(AV13="No",'NO TOCAR'!AV$4&amp;CHAR(10)&amp;CHAR(10),"")&amp;IF(AW13="No",'NO TOCAR'!AW$4&amp;CHAR(10)&amp;CHAR(10),""))</f>
        <v>Sin Observaciones</v>
      </c>
      <c r="CR13" s="29" t="str">
        <f>IF(OR(AND(AX13="",AY13="",AZ13="",BA13="",BB13=""),AND(AX13="SI",AY13="SI",AZ13="SI",BA13="SI",BB13="SI")),"Sin Observaciones",$AX$2&amp;CHAR(10)&amp;CHAR(10)&amp;IF(AX13="No",'NO TOCAR'!AX$4&amp;CHAR(10)&amp;CHAR(10),"")&amp;IF(AY13="No",'NO TOCAR'!AY$4&amp;CHAR(10)&amp;CHAR(10),"")&amp;IF(AZ13="No",'NO TOCAR'!AZ$4&amp;CHAR(10)&amp;CHAR(10),"")&amp;IF(BA13="No",'NO TOCAR'!BA$4&amp;CHAR(10)&amp;CHAR(10),"")&amp;IF(BB13="No",'NO TOCAR'!BB$4&amp;CHAR(10)&amp;CHAR(10),""))</f>
        <v xml:space="preserve">GARANTÍA DE SERIEDAD
No envía la Póliza
La vigencia de la póliza es menor al 4/02/2025
</v>
      </c>
      <c r="CS13" s="29" t="str">
        <f>IF(OR(AND(BC13="",BD13="",BE13="",BF13="",BG13="",BH13="",BI13="",BJ13="",BK13="",BL13="",BM13="",BN13="",BO13=""),AND(BC13="SI",BD13="SI",BE13="SI",BF13="SI",BG13="SI",BH13="SI",BI13="SI",BJ13="SI",BK13="SI",BL13="SI",BM13="SI",BN13="SI",BO13="SI")),"Sin Observaciones",$BC$2&amp;CHAR(10)&amp;CHAR(10)&amp;IF(BC13="No",'NO TOCAR'!BC$4&amp;CHAR(10)&amp;CHAR(10),"")&amp;IF(BD13="No",'NO TOCAR'!BD$4&amp;CHAR(10)&amp;CHAR(10),"")&amp;IF(BE13="No",'NO TOCAR'!BE$4&amp;CHAR(10)&amp;CHAR(10),"")&amp;IF(BF13="No",'NO TOCAR'!BF$4&amp;CHAR(10)&amp;CHAR(10),"")&amp;IF(BG13="No",'NO TOCAR'!BG$4&amp;CHAR(10)&amp;CHAR(10),"")&amp;IF(BH13="No",'NO TOCAR'!BH$4&amp;CHAR(10)&amp;CHAR(10),"")&amp;IF(BI13="No",'NO TOCAR'!BI$4&amp;CHAR(10)&amp;CHAR(10),"")&amp;IF(BJ13="No",'NO TOCAR'!BJ$4&amp;CHAR(10)&amp;CHAR(10),"")&amp;IF(BK13="No",'NO TOCAR'!BK$4&amp;CHAR(10)&amp;CHAR(10),"")&amp;IF(BL13="No",'NO TOCAR'!BL$4&amp;CHAR(10)&amp;CHAR(10),"")&amp;IF(BM13="No",'NO TOCAR'!BM$4&amp;CHAR(10)&amp;CHAR(10),"")&amp;IF(BN13="No",'NO TOCAR'!BN$4&amp;CHAR(10)&amp;CHAR(10),"")&amp;IF(BO13="No",'NO TOCAR'!BO$4&amp;CHAR(10)&amp;CHAR(10),""))</f>
        <v>Sin Observaciones</v>
      </c>
      <c r="CT13" s="29" t="str">
        <f>IF(OR(AND(BP13="",BQ13="",BR13="",BS13="",BU13="",BV13="",BW13="",BX13="",BY13="",BZ13="",CA13="",CB13="",CC13="",CD13="",BT13=""),AND(BP13="SI",BQ13="SI",BR13="SI",BS13="SI",BU13="SI",BV13="SI",BW13="SI",BX13="SI",BY13="SI",BZ13="SI",CA13="SI",CB13="SI",CC13="SI",CD13="SI",BT13="SI")),"Sin Observaciones",$BP$2&amp;CHAR(10)&amp;CHAR(10)&amp;IF(BP13="No",'NO TOCAR'!BP$4&amp;CHAR(10)&amp;CHAR(10),"")&amp;IF(BQ13="No",'NO TOCAR'!BQ$4&amp;CHAR(10)&amp;CHAR(10),"")&amp;IF(BR13="No",'NO TOCAR'!BR$4&amp;CHAR(10)&amp;CHAR(10),"")&amp;IF(BS13="No",'NO TOCAR'!BS$4&amp;CHAR(10)&amp;CHAR(10),"")&amp;IF(BT13="No",'NO TOCAR'!BT$4&amp;CHAR(10)&amp;CHAR(10),"")&amp;IF(BU13="No",'NO TOCAR'!BU$4&amp;CHAR(10)&amp;CHAR(10),"")&amp;IF(BV13="No",'NO TOCAR'!BV$4&amp;CHAR(10)&amp;CHAR(10),"")&amp;IF(BW13="No",'NO TOCAR'!BW$4&amp;CHAR(10)&amp;CHAR(10),"")&amp;IF(BX13="No",'NO TOCAR'!BX$4&amp;CHAR(10)&amp;CHAR(10),"")&amp;IF(BY13="No",'NO TOCAR'!BY$4&amp;CHAR(10)&amp;CHAR(10),"")&amp;IF(BZ13="No",'NO TOCAR'!BZ$4&amp;CHAR(10)&amp;CHAR(10),"")&amp;IF(CA13="No",'NO TOCAR'!CA$4&amp;CHAR(10)&amp;CHAR(10),"")&amp;IF(CB13="No",'NO TOCAR'!CB$4&amp;CHAR(10)&amp;CHAR(10),"")&amp;IF(CC13="No",'NO TOCAR'!CC$4&amp;CHAR(10)&amp;CHAR(10),"")&amp;IF(CD13="No",'NO TOCAR'!CD$4&amp;CHAR(10)&amp;CHAR(10),""))</f>
        <v xml:space="preserve">MEMORIAS DE CÁLCULO Y PLANOS ELÉCTRICOS
El numero de usuarios totales por transformador NO es igual al numero total de usuarios del proyecto
Los datos (nombre,  km de red, # trafos) del proyecto dado en las memorias de cálculo no coinciden con el anexo 1
</v>
      </c>
      <c r="CU13" s="29" t="str">
        <f>IF(OR(AND(CE13="",CF13="",CG13="",CH13="",CI13=""),AND(CE13="SI",CF13="SI",CG13="SI",CH13="SI",CI13="SI")),"Sin Observaciones",$CE$2&amp;CHAR(10)&amp;CHAR(10)&amp;IF(CE13="No",'NO TOCAR'!CE$4&amp;CHAR(10)&amp;CHAR(10),"")&amp;IF(CF13="No",'NO TOCAR'!CF$4&amp;CHAR(10)&amp;CHAR(10),"")&amp;IF(CG13="No",'NO TOCAR'!CG$4&amp;CHAR(10)&amp;CHAR(10),"")&amp;IF(CH13="No",'NO TOCAR'!CH$4&amp;CHAR(10)&amp;CHAR(10),"")&amp;IF(CI13="No",'NO TOCAR'!CI$4&amp;CHAR(10)&amp;CHAR(10),""))</f>
        <v xml:space="preserve">LISTADO DE USUARIOS
No cuenta con los datos de nombre y/o apellido
No cuenta con información de pertenencia étnica
No contiene numero de contacto
No dispone de ubicación geográfica dada en latitud y longitud
</v>
      </c>
      <c r="CV13" s="30" t="str">
        <f t="shared" si="0"/>
        <v xml:space="preserve">
ANEXO 1
El Anexo 1 no está diligenciado completamente
ANEXO 3
El Barrio/Municipio/Departamento diligenciado en el Anexo 3 no coincide con el Anexo 1
CERTIFICACIÓN DE LA ENTIDAD TERRITORIAL
No envía la Certificación de la Entidad Territorial firmada por el alcalde
GARANTÍA DE SERIEDAD
No envía la Póliza
La vigencia de la póliza es menor al 4/02/2025
MEMORIAS DE CÁLCULO Y PLANOS ELÉCTRICOS
El numero de usuarios totales por transformador NO es igual al numero total de usuarios del proyecto
Los datos (nombre,  km de red, # trafos) del proyecto dado en las memorias de cálculo no coinciden con el anexo 1
</v>
      </c>
      <c r="CW13" s="28"/>
    </row>
    <row r="14" spans="2:101">
      <c r="D14" s="26" t="str">
        <f>IF('Validación-Evaluación'!E14="","",'Validación-Evaluación'!E14)</f>
        <v>No</v>
      </c>
      <c r="E14" s="26" t="str">
        <f>IF('Validación-Evaluación'!F14="","",'Validación-Evaluación'!F14)</f>
        <v>Si</v>
      </c>
      <c r="F14" s="26" t="str">
        <f>IF('Validación-Evaluación'!G14="","",'Validación-Evaluación'!G14)</f>
        <v>Si</v>
      </c>
      <c r="G14" s="26" t="str">
        <f>IF('Validación-Evaluación'!H14="","",'Validación-Evaluación'!H14)</f>
        <v>SI</v>
      </c>
      <c r="H14" s="26" t="str">
        <f>IF('Validación-Evaluación'!I14="","",'Validación-Evaluación'!I14)</f>
        <v>Si</v>
      </c>
      <c r="I14" s="26" t="str">
        <f>IF('Validación-Evaluación'!J14="","",'Validación-Evaluación'!J14)</f>
        <v>Si</v>
      </c>
      <c r="J14" s="26" t="str">
        <f>IF('Validación-Evaluación'!K14="","",'Validación-Evaluación'!K14)</f>
        <v>Si</v>
      </c>
      <c r="K14" s="26" t="str">
        <f>IF('Validación-Evaluación'!L14="","",'Validación-Evaluación'!L14)</f>
        <v>Si</v>
      </c>
      <c r="L14" s="26" t="str">
        <f>IF('Validación-Evaluación'!M14="","",'Validación-Evaluación'!M14)</f>
        <v>No</v>
      </c>
      <c r="M14" s="26" t="str">
        <f>IF('Validación-Evaluación'!N14="","",'Validación-Evaluación'!N14)</f>
        <v>Si</v>
      </c>
      <c r="N14" s="26" t="str">
        <f>IF('Validación-Evaluación'!O14="","",'Validación-Evaluación'!O14)</f>
        <v>Si</v>
      </c>
      <c r="O14" s="26" t="str">
        <f>IF('Validación-Evaluación'!P14="","",'Validación-Evaluación'!P14)</f>
        <v>Si</v>
      </c>
      <c r="P14" s="26" t="str">
        <f>IF('Validación-Evaluación'!Q14="","",'Validación-Evaluación'!Q14)</f>
        <v>Si</v>
      </c>
      <c r="Q14" s="26" t="str">
        <f>IF('Validación-Evaluación'!R14="","",'Validación-Evaluación'!R14)</f>
        <v>Si</v>
      </c>
      <c r="R14" s="26" t="str">
        <f>IF('Validación-Evaluación'!S14="","",'Validación-Evaluación'!S14)</f>
        <v>Si</v>
      </c>
      <c r="S14" s="26" t="str">
        <f>IF('Validación-Evaluación'!T14="","",'Validación-Evaluación'!T14)</f>
        <v>Si</v>
      </c>
      <c r="T14" s="26" t="str">
        <f>IF('Validación-Evaluación'!V14="","",'Validación-Evaluación'!V14)</f>
        <v>Si</v>
      </c>
      <c r="U14" s="26" t="str">
        <f>IF('Validación-Evaluación'!W14="","",'Validación-Evaluación'!W14)</f>
        <v>No</v>
      </c>
      <c r="V14" s="26" t="str">
        <f>IF('Validación-Evaluación'!X14="","",'Validación-Evaluación'!X14)</f>
        <v/>
      </c>
      <c r="W14" s="26" t="str">
        <f>IF('Validación-Evaluación'!Y14="","",'Validación-Evaluación'!Y14)</f>
        <v/>
      </c>
      <c r="X14" s="26" t="str">
        <f>IF('Validación-Evaluación'!Z14="","",'Validación-Evaluación'!Z14)</f>
        <v/>
      </c>
      <c r="Y14" s="26" t="str">
        <f>IF('Validación-Evaluación'!AA14="","",'Validación-Evaluación'!AA14)</f>
        <v/>
      </c>
      <c r="Z14" s="26" t="str">
        <f>IF('Validación-Evaluación'!AB14="","",'Validación-Evaluación'!AB14)</f>
        <v/>
      </c>
      <c r="AA14" s="26" t="str">
        <f>IF('Validación-Evaluación'!AC14="","",'Validación-Evaluación'!AC14)</f>
        <v/>
      </c>
      <c r="AB14" s="26" t="str">
        <f>IF('Validación-Evaluación'!AD14="","",'Validación-Evaluación'!AD14)</f>
        <v/>
      </c>
      <c r="AC14" s="26" t="str">
        <f>IF('Validación-Evaluación'!AE14="","",'Validación-Evaluación'!AE14)</f>
        <v/>
      </c>
      <c r="AD14" s="26" t="str">
        <f>IF('Validación-Evaluación'!AF14="","",'Validación-Evaluación'!AF14)</f>
        <v/>
      </c>
      <c r="AE14" s="26" t="str">
        <f>IF('Validación-Evaluación'!AH14="","",'Validación-Evaluación'!AH14)</f>
        <v/>
      </c>
      <c r="AF14" s="26" t="str">
        <f>IF('Validación-Evaluación'!AI14="","",'Validación-Evaluación'!AI14)</f>
        <v>Si</v>
      </c>
      <c r="AG14" s="26" t="str">
        <f>IF('Validación-Evaluación'!AJ14="","",'Validación-Evaluación'!AJ14)</f>
        <v>Si</v>
      </c>
      <c r="AH14" s="26" t="str">
        <f>IF('Validación-Evaluación'!AK14="","",'Validación-Evaluación'!AK14)</f>
        <v>Si</v>
      </c>
      <c r="AI14" s="26" t="str">
        <f>IF('Validación-Evaluación'!AL14="","",'Validación-Evaluación'!AL14)</f>
        <v>Si</v>
      </c>
      <c r="AJ14" s="26" t="str">
        <f>IF('Validación-Evaluación'!AM14="","",'Validación-Evaluación'!AM14)</f>
        <v>Si</v>
      </c>
      <c r="AK14" s="26" t="str">
        <f>IF('Validación-Evaluación'!AN14="","",'Validación-Evaluación'!AN14)</f>
        <v>Si</v>
      </c>
      <c r="AL14" s="26" t="str">
        <f>IF('Validación-Evaluación'!AO14="","",'Validación-Evaluación'!AO14)</f>
        <v>Si</v>
      </c>
      <c r="AM14" s="26" t="str">
        <f>IF('Validación-Evaluación'!AP14="","",'Validación-Evaluación'!AP14)</f>
        <v>Si</v>
      </c>
      <c r="AN14" s="26" t="str">
        <f>IF('Validación-Evaluación'!AQ14="","",'Validación-Evaluación'!AQ14)</f>
        <v>Si</v>
      </c>
      <c r="AO14" s="26" t="str">
        <f>IF('Validación-Evaluación'!AR14="","",'Validación-Evaluación'!AR14)</f>
        <v>Si</v>
      </c>
      <c r="AP14" s="26" t="str">
        <f>IF('Validación-Evaluación'!AS14="","",'Validación-Evaluación'!AS14)</f>
        <v>Si</v>
      </c>
      <c r="AQ14" s="26" t="str">
        <f>IF('Validación-Evaluación'!AT14="","",'Validación-Evaluación'!AT14)</f>
        <v>SI</v>
      </c>
      <c r="AR14" s="26" t="str">
        <f>IF('Validación-Evaluación'!AU14="","",'Validación-Evaluación'!AU14)</f>
        <v>Si</v>
      </c>
      <c r="AS14" s="26" t="str">
        <f>IF('Validación-Evaluación'!AV14="","",'Validación-Evaluación'!AV14)</f>
        <v>Si</v>
      </c>
      <c r="AT14" s="26" t="str">
        <f>IF('Validación-Evaluación'!AW14="","",'Validación-Evaluación'!AW14)</f>
        <v>SI</v>
      </c>
      <c r="AU14" s="26" t="str">
        <f>IF('Validación-Evaluación'!AX14="","",'Validación-Evaluación'!AX14)</f>
        <v>Si</v>
      </c>
      <c r="AV14" s="26" t="str">
        <f>IF('Validación-Evaluación'!AY14="","",'Validación-Evaluación'!AY14)</f>
        <v>Si</v>
      </c>
      <c r="AW14" s="26" t="str">
        <f>IF('Validación-Evaluación'!AZ14="","",'Validación-Evaluación'!AZ14)</f>
        <v>Si</v>
      </c>
      <c r="AX14" s="26" t="str">
        <f>IF('Validación-Evaluación'!BA14="","",'Validación-Evaluación'!BA14)</f>
        <v>No</v>
      </c>
      <c r="AY14" s="26" t="str">
        <f>IF('Validación-Evaluación'!BB14="","",'Validación-Evaluación'!BB14)</f>
        <v/>
      </c>
      <c r="AZ14" s="26" t="str">
        <f>IF('Validación-Evaluación'!BC14="","",'Validación-Evaluación'!BC14)</f>
        <v/>
      </c>
      <c r="BA14" s="26" t="str">
        <f>IF('Validación-Evaluación'!BD14="","",'Validación-Evaluación'!BD14)</f>
        <v>NO</v>
      </c>
      <c r="BB14" s="26" t="str">
        <f>IF('Validación-Evaluación'!BE14="","",'Validación-Evaluación'!BE14)</f>
        <v/>
      </c>
      <c r="BC14" s="26" t="str">
        <f>IF('Validación-Evaluación'!BF14="","",'Validación-Evaluación'!BF14)</f>
        <v>Si</v>
      </c>
      <c r="BD14" s="26" t="str">
        <f>IF('Validación-Evaluación'!BG14="","",'Validación-Evaluación'!BG14)</f>
        <v>Si</v>
      </c>
      <c r="BE14" s="26" t="str">
        <f>IF('Validación-Evaluación'!BH14="","",'Validación-Evaluación'!BH14)</f>
        <v>Si</v>
      </c>
      <c r="BF14" s="26" t="str">
        <f>IF('Validación-Evaluación'!BI14="","",'Validación-Evaluación'!BI14)</f>
        <v>Si</v>
      </c>
      <c r="BG14" s="26" t="str">
        <f>IF('Validación-Evaluación'!BJ14="","",'Validación-Evaluación'!BJ14)</f>
        <v>SI</v>
      </c>
      <c r="BH14" s="26" t="str">
        <f>IF('Validación-Evaluación'!BK14="","",'Validación-Evaluación'!BK14)</f>
        <v>SI</v>
      </c>
      <c r="BI14" s="26" t="str">
        <f>IF('Validación-Evaluación'!BL14="","",'Validación-Evaluación'!BL14)</f>
        <v>Si</v>
      </c>
      <c r="BJ14" s="26" t="str">
        <f>IF('Validación-Evaluación'!BM14="","",'Validación-Evaluación'!BM14)</f>
        <v>Si</v>
      </c>
      <c r="BK14" s="26" t="str">
        <f>IF('Validación-Evaluación'!BN14="","",'Validación-Evaluación'!BN14)</f>
        <v>No</v>
      </c>
      <c r="BL14" s="26" t="str">
        <f>IF('Validación-Evaluación'!BO14="","",'Validación-Evaluación'!BO14)</f>
        <v>Si</v>
      </c>
      <c r="BM14" s="26" t="str">
        <f>IF('Validación-Evaluación'!BP14="","",'Validación-Evaluación'!BP14)</f>
        <v>Si</v>
      </c>
      <c r="BN14" s="26" t="str">
        <f>IF('Validación-Evaluación'!BQ14="","",'Validación-Evaluación'!BQ14)</f>
        <v>Si</v>
      </c>
      <c r="BO14" s="26" t="str">
        <f>IF('Validación-Evaluación'!BR14="","",'Validación-Evaluación'!BR14)</f>
        <v>Si</v>
      </c>
      <c r="BP14" s="26" t="str">
        <f>IF('Validación-Evaluación'!BS14="","",'Validación-Evaluación'!BS14)</f>
        <v>Si</v>
      </c>
      <c r="BQ14" s="26" t="str">
        <f>IF('Validación-Evaluación'!BT14="","",'Validación-Evaluación'!BT14)</f>
        <v>Si</v>
      </c>
      <c r="BR14" s="26" t="str">
        <f>IF('Validación-Evaluación'!BU14="","",'Validación-Evaluación'!BU14)</f>
        <v>Si</v>
      </c>
      <c r="BS14" s="26" t="str">
        <f>IF('Validación-Evaluación'!BV14="","",'Validación-Evaluación'!BV14)</f>
        <v>Si</v>
      </c>
      <c r="BT14" s="26" t="str">
        <f>IF('Validación-Evaluación'!BW14="","",'Validación-Evaluación'!BW14)</f>
        <v>No</v>
      </c>
      <c r="BU14" s="26" t="str">
        <f>IF('Validación-Evaluación'!BX14="","",'Validación-Evaluación'!BX14)</f>
        <v>Si</v>
      </c>
      <c r="BV14" s="26" t="str">
        <f>IF('Validación-Evaluación'!BY14="","",'Validación-Evaluación'!BY14)</f>
        <v>Si</v>
      </c>
      <c r="BW14" s="26" t="str">
        <f>IF('Validación-Evaluación'!BZ14="","",'Validación-Evaluación'!BZ14)</f>
        <v>Si</v>
      </c>
      <c r="BX14" s="26" t="str">
        <f>IF('Validación-Evaluación'!CA14="","",'Validación-Evaluación'!CA14)</f>
        <v>No</v>
      </c>
      <c r="BY14" s="26" t="str">
        <f>IF('Validación-Evaluación'!CB14="","",'Validación-Evaluación'!CB14)</f>
        <v>Si</v>
      </c>
      <c r="BZ14" s="26" t="str">
        <f>IF('Validación-Evaluación'!CC14="","",'Validación-Evaluación'!CC14)</f>
        <v>No</v>
      </c>
      <c r="CA14" s="26" t="str">
        <f>IF('Validación-Evaluación'!CD14="","",'Validación-Evaluación'!CD14)</f>
        <v>Si</v>
      </c>
      <c r="CB14" s="26" t="str">
        <f>IF('Validación-Evaluación'!CE14="","",'Validación-Evaluación'!CE14)</f>
        <v>Si</v>
      </c>
      <c r="CC14" s="26" t="str">
        <f>IF('Validación-Evaluación'!CF14="","",'Validación-Evaluación'!CF14)</f>
        <v>Si</v>
      </c>
      <c r="CD14" s="26" t="str">
        <f>IF('Validación-Evaluación'!CG14="","",'Validación-Evaluación'!CG14)</f>
        <v>SI</v>
      </c>
      <c r="CE14" s="26" t="str">
        <f>IF('Validación-Evaluación'!CH14="","",'Validación-Evaluación'!CH14)</f>
        <v>Si</v>
      </c>
      <c r="CF14" s="26" t="str">
        <f>IF('Validación-Evaluación'!CI14="","",'Validación-Evaluación'!CI14)</f>
        <v>No</v>
      </c>
      <c r="CG14" s="26" t="str">
        <f>IF('Validación-Evaluación'!CJ14="","",'Validación-Evaluación'!CJ14)</f>
        <v>No</v>
      </c>
      <c r="CH14" s="26" t="str">
        <f>IF('Validación-Evaluación'!CK14="","",'Validación-Evaluación'!CK14)</f>
        <v>No</v>
      </c>
      <c r="CI14" s="26" t="str">
        <f>IF('Validación-Evaluación'!CN14="","",'Validación-Evaluación'!CN14)</f>
        <v>No</v>
      </c>
      <c r="CJ14" s="29" t="str">
        <f>IF(OR(AND(D14="",E14="",F14="",G14=""),AND(D14="SI",E14="SI",F14="SI",G14="SI")),"Sin Observaciones",$D$2&amp;CHAR(10)&amp;CHAR(10)&amp;IF(D14="No",'NO TOCAR'!D$4&amp;CHAR(10)&amp;CHAR(10),"")&amp;IF(E14="No",'NO TOCAR'!E$4&amp;CHAR(10)&amp;CHAR(10),"")&amp;IF(F14="No",'NO TOCAR'!F$4&amp;CHAR(10)&amp;CHAR(10),"")&amp;IF(G14="No",'NO TOCAR'!G$4&amp;CHAR(10)&amp;CHAR(10),""))</f>
        <v xml:space="preserve">ANEXO 1
El Anexo 1 no está diligenciado completamente
</v>
      </c>
      <c r="CK14" s="29" t="str">
        <f>IF(OR(AND(H14="",I14="",J14=""),AND(H14="SI",I14="SI",J14="SI")),"Sin Observaciones",$H$2&amp;CHAR(10)&amp;CHAR(10)&amp;IF(H14="No",'NO TOCAR'!H$4&amp;CHAR(10)&amp;CHAR(10),"")&amp;IF(I14="No",'NO TOCAR'!I$4&amp;CHAR(10)&amp;CHAR(10),"")&amp;IF(J14="No",'NO TOCAR'!J$4&amp;CHAR(10)&amp;CHAR(10),""))</f>
        <v>Sin Observaciones</v>
      </c>
      <c r="CL14" s="29" t="str">
        <f>IF(OR(AND(K14="",L14="",M14="",N14=""),AND(K14="SI",L14="SI",M14="SI",N14="SI")),"Sin Observaciones",$K$2&amp;CHAR(10)&amp;CHAR(10)&amp;IF(K14="No",'NO TOCAR'!K$4&amp;CHAR(10)&amp;CHAR(10),"")&amp;IF(L14="No",'NO TOCAR'!L$4&amp;CHAR(10)&amp;CHAR(10),"")&amp;IF(M14="No",'NO TOCAR'!M$4&amp;CHAR(10)&amp;CHAR(10),"")&amp;IF(N14="No",'NO TOCAR'!N$4&amp;CHAR(10)&amp;CHAR(10),""))</f>
        <v xml:space="preserve">ANEXO 3
El Barrio/Municipio/Departamento diligenciado en el Anexo 3 no coincide con el Anexo 1
</v>
      </c>
      <c r="CM14" s="29" t="str">
        <f>IF(OR(AND(O14="",P14="",Q14="",R14="",S14="",T14=""),AND(O14="SI",P14="SI",Q14="SI",R14="SI",S14="SI",T14="SI")),"Sin Observaciones",$O$2&amp;CHAR(10)&amp;CHAR(10)&amp;IF(O14="No",'NO TOCAR'!O$4&amp;CHAR(10)&amp;CHAR(10),"")&amp;IF(P14="No",'NO TOCAR'!P$4&amp;CHAR(10)&amp;CHAR(10),"")&amp;IF(Q14="No",'NO TOCAR'!Q$4&amp;CHAR(10)&amp;CHAR(10),"")&amp;IF(R14="No",'NO TOCAR'!R$4&amp;CHAR(10)&amp;CHAR(10),"")&amp;IF(S14="No",'NO TOCAR'!S$4&amp;CHAR(10)&amp;CHAR(10),"")&amp;IF(T14="No",'NO TOCAR'!T$4&amp;CHAR(10)&amp;CHAR(10),""))</f>
        <v>Sin Observaciones</v>
      </c>
      <c r="CN14" s="29" t="str">
        <f>IF(OR(AND(U14="",V14="",W14="",X14="",Y14="",Z14="",AA14="",AB14="",AC14="",AD14="",AE14=""),AND(U14="SI",V14="SI",W14="SI",X14="SI",Y14="SI",Z14="SI",AA14="SI",AB14="SI",AC14="SI",AD14="SI",AE14="SI")),"Sin Observaciones",$U$2&amp;CHAR(10)&amp;CHAR(10)&amp;IF(U14="No",'NO TOCAR'!U$4&amp;CHAR(10)&amp;CHAR(10),"")&amp;IF(V14="No",'NO TOCAR'!V$4&amp;CHAR(10)&amp;CHAR(10),"")&amp;IF(W14="No",'NO TOCAR'!W$4&amp;CHAR(10)&amp;CHAR(10),"")&amp;IF(X14="No",'NO TOCAR'!X$4&amp;CHAR(10)&amp;CHAR(10),"")&amp;IF(Y14="No",'NO TOCAR'!Y$4&amp;CHAR(10)&amp;CHAR(10),"")&amp;IF(Z14="No",'NO TOCAR'!Z$4&amp;CHAR(10)&amp;CHAR(10),"")&amp;IF(AA14="No",'NO TOCAR'!AA$4&amp;CHAR(10)&amp;CHAR(10),"")&amp;IF(AB14="No",'NO TOCAR'!AB$4&amp;CHAR(10)&amp;CHAR(10),"")&amp;IF(AC14="No",'NO TOCAR'!AC$4&amp;CHAR(10)&amp;CHAR(10),"")&amp;IF(AD14="No",'NO TOCAR'!AD$4&amp;CHAR(10)&amp;CHAR(10),"")&amp;IF(AE14="No",'NO TOCAR'!AE$4&amp;CHAR(10)&amp;CHAR(10),""))</f>
        <v xml:space="preserve">CERTIFICACIÓN DE LA ENTIDAD TERRITORIAL
No envía la Certificación de la Entidad Territorial firmada por el alcalde
</v>
      </c>
      <c r="CO14" s="29" t="str">
        <f>IF(OR(AND(AF14="",AG14="",AH14="",AI14="",AJ14="",AK14="",AL14="",AM14="",AN14=""),AND(AF14="SI",AG14="SI",AH14="SI",AI14="SI",AJ14="SI",AK14="SI",AL14="SI",AM14="SI",AN14="SI")),"Sin Observaciones",$AF$2&amp;CHAR(10)&amp;CHAR(10)&amp;IF(AF14="No",'NO TOCAR'!AF$4&amp;CHAR(10)&amp;CHAR(10),"")&amp;IF(AG14="No",'NO TOCAR'!AG$4&amp;CHAR(10)&amp;CHAR(10),"")&amp;IF(AH14="No",'NO TOCAR'!AH$4&amp;CHAR(10)&amp;CHAR(10),"")&amp;IF(AI14="No",'NO TOCAR'!AI$4&amp;CHAR(10)&amp;CHAR(10),"")&amp;IF(AJ14="No",'NO TOCAR'!AJ$4&amp;CHAR(10)&amp;CHAR(10),"")&amp;IF(AK14="No",'NO TOCAR'!AK$4&amp;CHAR(10)&amp;CHAR(10),"")&amp;IF(AL14="No",'NO TOCAR'!AL$4&amp;CHAR(10)&amp;CHAR(10),"")&amp;IF(AM14="No",'NO TOCAR'!AM$4&amp;CHAR(10)&amp;CHAR(10),"")&amp;IF(AN14="No",'NO TOCAR'!AN$4&amp;CHAR(10)&amp;CHAR(10),""))</f>
        <v>Sin Observaciones</v>
      </c>
      <c r="CP14" s="29" t="str">
        <f>IF(OR(AND(AO14="",AP14="",AQ14="",AR14="",AS14="",AT14=""),AND(AO14="SI",AP14="SI",AQ14="SI",AR14="SI",AS14="SI",AT14="SI")),"Sin Observaciones",$AO$2&amp;CHAR(10)&amp;CHAR(10)&amp;IF(AO14="No",'NO TOCAR'!AO$4&amp;CHAR(10)&amp;CHAR(10),"")&amp;IF(AP14="No",'NO TOCAR'!AP$4&amp;CHAR(10)&amp;CHAR(10),"")&amp;IF(AQ14="No",'NO TOCAR'!AQ$4&amp;CHAR(10)&amp;CHAR(10),"")&amp;IF(AR14="No",'NO TOCAR'!AR$4&amp;CHAR(10)&amp;CHAR(10),"")&amp;IF(AS14="No",'NO TOCAR'!AS$4&amp;CHAR(10)&amp;CHAR(10),"")&amp;IF(AT14="No",'NO TOCAR'!AT$4&amp;CHAR(10)&amp;CHAR(10),""))</f>
        <v>Sin Observaciones</v>
      </c>
      <c r="CQ14" s="29" t="str">
        <f>IF(OR(AND(AU14="",AV14="",AW14=""),AND(AU14="SI",AV14="SI",AW14="SI")),"Sin Observaciones",$AU$2&amp;CHAR(10)&amp;CHAR(10)&amp;IF(AU14="No",'NO TOCAR'!AU$4&amp;CHAR(10)&amp;CHAR(10),"")&amp;IF(AV14="No",'NO TOCAR'!AV$4&amp;CHAR(10)&amp;CHAR(10),"")&amp;IF(AW14="No",'NO TOCAR'!AW$4&amp;CHAR(10)&amp;CHAR(10),""))</f>
        <v>Sin Observaciones</v>
      </c>
      <c r="CR14" s="29" t="str">
        <f>IF(OR(AND(AX14="",AY14="",AZ14="",BA14="",BB14=""),AND(AX14="SI",AY14="SI",AZ14="SI",BA14="SI",BB14="SI")),"Sin Observaciones",$AX$2&amp;CHAR(10)&amp;CHAR(10)&amp;IF(AX14="No",'NO TOCAR'!AX$4&amp;CHAR(10)&amp;CHAR(10),"")&amp;IF(AY14="No",'NO TOCAR'!AY$4&amp;CHAR(10)&amp;CHAR(10),"")&amp;IF(AZ14="No",'NO TOCAR'!AZ$4&amp;CHAR(10)&amp;CHAR(10),"")&amp;IF(BA14="No",'NO TOCAR'!BA$4&amp;CHAR(10)&amp;CHAR(10),"")&amp;IF(BB14="No",'NO TOCAR'!BB$4&amp;CHAR(10)&amp;CHAR(10),""))</f>
        <v xml:space="preserve">GARANTÍA DE SERIEDAD
No envía la Póliza
La vigencia de la póliza es menor al 4/02/2025
</v>
      </c>
      <c r="CS14" s="29" t="str">
        <f>IF(OR(AND(BC14="",BD14="",BE14="",BF14="",BG14="",BH14="",BI14="",BJ14="",BK14="",BL14="",BM14="",BN14="",BO14=""),AND(BC14="SI",BD14="SI",BE14="SI",BF14="SI",BG14="SI",BH14="SI",BI14="SI",BJ14="SI",BK14="SI",BL14="SI",BM14="SI",BN14="SI",BO14="SI")),"Sin Observaciones",$BC$2&amp;CHAR(10)&amp;CHAR(10)&amp;IF(BC14="No",'NO TOCAR'!BC$4&amp;CHAR(10)&amp;CHAR(10),"")&amp;IF(BD14="No",'NO TOCAR'!BD$4&amp;CHAR(10)&amp;CHAR(10),"")&amp;IF(BE14="No",'NO TOCAR'!BE$4&amp;CHAR(10)&amp;CHAR(10),"")&amp;IF(BF14="No",'NO TOCAR'!BF$4&amp;CHAR(10)&amp;CHAR(10),"")&amp;IF(BG14="No",'NO TOCAR'!BG$4&amp;CHAR(10)&amp;CHAR(10),"")&amp;IF(BH14="No",'NO TOCAR'!BH$4&amp;CHAR(10)&amp;CHAR(10),"")&amp;IF(BI14="No",'NO TOCAR'!BI$4&amp;CHAR(10)&amp;CHAR(10),"")&amp;IF(BJ14="No",'NO TOCAR'!BJ$4&amp;CHAR(10)&amp;CHAR(10),"")&amp;IF(BK14="No",'NO TOCAR'!BK$4&amp;CHAR(10)&amp;CHAR(10),"")&amp;IF(BL14="No",'NO TOCAR'!BL$4&amp;CHAR(10)&amp;CHAR(10),"")&amp;IF(BM14="No",'NO TOCAR'!BM$4&amp;CHAR(10)&amp;CHAR(10),"")&amp;IF(BN14="No",'NO TOCAR'!BN$4&amp;CHAR(10)&amp;CHAR(10),"")&amp;IF(BO14="No",'NO TOCAR'!BO$4&amp;CHAR(10)&amp;CHAR(10),""))</f>
        <v xml:space="preserve">PRESUPUESTO Y ANÁLISIS DE COSTOS
El número de Km de red de BT no coincide con el digitado en el Anexo 1
</v>
      </c>
      <c r="CT14" s="29" t="str">
        <f>IF(OR(AND(BP14="",BQ14="",BR14="",BS14="",BU14="",BV14="",BW14="",BX14="",BY14="",BZ14="",CA14="",CB14="",CC14="",CD14="",BT14=""),AND(BP14="SI",BQ14="SI",BR14="SI",BS14="SI",BU14="SI",BV14="SI",BW14="SI",BX14="SI",BY14="SI",BZ14="SI",CA14="SI",CB14="SI",CC14="SI",CD14="SI",BT14="SI")),"Sin Observaciones",$BP$2&amp;CHAR(10)&amp;CHAR(10)&amp;IF(BP14="No",'NO TOCAR'!BP$4&amp;CHAR(10)&amp;CHAR(10),"")&amp;IF(BQ14="No",'NO TOCAR'!BQ$4&amp;CHAR(10)&amp;CHAR(10),"")&amp;IF(BR14="No",'NO TOCAR'!BR$4&amp;CHAR(10)&amp;CHAR(10),"")&amp;IF(BS14="No",'NO TOCAR'!BS$4&amp;CHAR(10)&amp;CHAR(10),"")&amp;IF(BT14="No",'NO TOCAR'!BT$4&amp;CHAR(10)&amp;CHAR(10),"")&amp;IF(BU14="No",'NO TOCAR'!BU$4&amp;CHAR(10)&amp;CHAR(10),"")&amp;IF(BV14="No",'NO TOCAR'!BV$4&amp;CHAR(10)&amp;CHAR(10),"")&amp;IF(BW14="No",'NO TOCAR'!BW$4&amp;CHAR(10)&amp;CHAR(10),"")&amp;IF(BX14="No",'NO TOCAR'!BX$4&amp;CHAR(10)&amp;CHAR(10),"")&amp;IF(BY14="No",'NO TOCAR'!BY$4&amp;CHAR(10)&amp;CHAR(10),"")&amp;IF(BZ14="No",'NO TOCAR'!BZ$4&amp;CHAR(10)&amp;CHAR(10),"")&amp;IF(CA14="No",'NO TOCAR'!CA$4&amp;CHAR(10)&amp;CHAR(10),"")&amp;IF(CB14="No",'NO TOCAR'!CB$4&amp;CHAR(10)&amp;CHAR(10),"")&amp;IF(CC14="No",'NO TOCAR'!CC$4&amp;CHAR(10)&amp;CHAR(10),"")&amp;IF(CD14="No",'NO TOCAR'!CD$4&amp;CHAR(10)&amp;CHAR(10),""))</f>
        <v xml:space="preserve">MEMORIAS DE CÁLCULO Y PLANOS ELÉCTRICOS
El numero de usuarios totales por transformador NO es igual al numero total de usuarios del proyecto
No cuenta con la declaración de cumplimiento RETIE firmada por el ingeniero diseñador 
Los datos (nombre,  km de red, # trafos) del proyecto dado en las memorias de cálculo no coinciden con el anexo 1
</v>
      </c>
      <c r="CU14" s="29" t="str">
        <f>IF(OR(AND(CE14="",CF14="",CG14="",CH14="",CI14=""),AND(CE14="SI",CF14="SI",CG14="SI",CH14="SI",CI14="SI")),"Sin Observaciones",$CE$2&amp;CHAR(10)&amp;CHAR(10)&amp;IF(CE14="No",'NO TOCAR'!CE$4&amp;CHAR(10)&amp;CHAR(10),"")&amp;IF(CF14="No",'NO TOCAR'!CF$4&amp;CHAR(10)&amp;CHAR(10),"")&amp;IF(CG14="No",'NO TOCAR'!CG$4&amp;CHAR(10)&amp;CHAR(10),"")&amp;IF(CH14="No",'NO TOCAR'!CH$4&amp;CHAR(10)&amp;CHAR(10),"")&amp;IF(CI14="No",'NO TOCAR'!CI$4&amp;CHAR(10)&amp;CHAR(10),""))</f>
        <v xml:space="preserve">LISTADO DE USUARIOS
No cuenta con los datos de nombre y/o apellido
No cuenta con información de pertenencia étnica
No contiene numero de contacto
No dispone de ubicación geográfica dada en latitud y longitud
</v>
      </c>
      <c r="CV14" s="30" t="str">
        <f t="shared" si="0"/>
        <v xml:space="preserve">
ANEXO 1
El Anexo 1 no está diligenciado completamente
ANEXO 3
El Barrio/Municipio/Departamento diligenciado en el Anexo 3 no coincide con el Anexo 1
CERTIFICACIÓN DE LA ENTIDAD TERRITORIAL
No envía la Certificación de la Entidad Territorial firmada por el alcalde
GARANTÍA DE SERIEDAD
No envía la Póliza
La vigencia de la póliza es menor al 4/02/2025
PRESUPUESTO Y ANÁLISIS DE COSTOS
El número de Km de red de BT no coincide con el digitado en el Anexo 1
MEMORIAS DE CÁLCULO Y PLANOS ELÉCTRICOS
El numero de usuarios totales por transformador NO es igual al numero total de usuarios del proyecto
No cuenta con la declaración de cumplimiento RETIE firmada por el ingeniero diseñador 
Los datos (nombre,  km de red, # trafos) del proyecto dado en las memorias de cálculo no coinciden con el anexo 1
</v>
      </c>
      <c r="CW14" s="28"/>
    </row>
    <row r="15" spans="2:101">
      <c r="D15" s="26" t="str">
        <f>IF('Validación-Evaluación'!E15="","",'Validación-Evaluación'!E15)</f>
        <v>No</v>
      </c>
      <c r="E15" s="26" t="str">
        <f>IF('Validación-Evaluación'!F15="","",'Validación-Evaluación'!F15)</f>
        <v>Si</v>
      </c>
      <c r="F15" s="26" t="str">
        <f>IF('Validación-Evaluación'!G15="","",'Validación-Evaluación'!G15)</f>
        <v>Si</v>
      </c>
      <c r="G15" s="26" t="str">
        <f>IF('Validación-Evaluación'!H15="","",'Validación-Evaluación'!H15)</f>
        <v>SI</v>
      </c>
      <c r="H15" s="26" t="str">
        <f>IF('Validación-Evaluación'!I15="","",'Validación-Evaluación'!I15)</f>
        <v>Si</v>
      </c>
      <c r="I15" s="26" t="str">
        <f>IF('Validación-Evaluación'!J15="","",'Validación-Evaluación'!J15)</f>
        <v>Si</v>
      </c>
      <c r="J15" s="26" t="str">
        <f>IF('Validación-Evaluación'!K15="","",'Validación-Evaluación'!K15)</f>
        <v>Si</v>
      </c>
      <c r="K15" s="26" t="str">
        <f>IF('Validación-Evaluación'!L15="","",'Validación-Evaluación'!L15)</f>
        <v>Si</v>
      </c>
      <c r="L15" s="26" t="str">
        <f>IF('Validación-Evaluación'!M15="","",'Validación-Evaluación'!M15)</f>
        <v>No</v>
      </c>
      <c r="M15" s="26" t="str">
        <f>IF('Validación-Evaluación'!N15="","",'Validación-Evaluación'!N15)</f>
        <v>Si</v>
      </c>
      <c r="N15" s="26" t="str">
        <f>IF('Validación-Evaluación'!O15="","",'Validación-Evaluación'!O15)</f>
        <v>Si</v>
      </c>
      <c r="O15" s="26" t="str">
        <f>IF('Validación-Evaluación'!P15="","",'Validación-Evaluación'!P15)</f>
        <v>Si</v>
      </c>
      <c r="P15" s="26" t="str">
        <f>IF('Validación-Evaluación'!Q15="","",'Validación-Evaluación'!Q15)</f>
        <v>Si</v>
      </c>
      <c r="Q15" s="26" t="str">
        <f>IF('Validación-Evaluación'!R15="","",'Validación-Evaluación'!R15)</f>
        <v>Si</v>
      </c>
      <c r="R15" s="26" t="str">
        <f>IF('Validación-Evaluación'!S15="","",'Validación-Evaluación'!S15)</f>
        <v>Si</v>
      </c>
      <c r="S15" s="26" t="str">
        <f>IF('Validación-Evaluación'!T15="","",'Validación-Evaluación'!T15)</f>
        <v>Si</v>
      </c>
      <c r="T15" s="26" t="str">
        <f>IF('Validación-Evaluación'!V15="","",'Validación-Evaluación'!V15)</f>
        <v>Si</v>
      </c>
      <c r="U15" s="26" t="str">
        <f>IF('Validación-Evaluación'!W15="","",'Validación-Evaluación'!W15)</f>
        <v>Si</v>
      </c>
      <c r="V15" s="26" t="str">
        <f>IF('Validación-Evaluación'!X15="","",'Validación-Evaluación'!X15)</f>
        <v>Si</v>
      </c>
      <c r="W15" s="26" t="str">
        <f>IF('Validación-Evaluación'!Y15="","",'Validación-Evaluación'!Y15)</f>
        <v>Si</v>
      </c>
      <c r="X15" s="26" t="str">
        <f>IF('Validación-Evaluación'!Z15="","",'Validación-Evaluación'!Z15)</f>
        <v>Si</v>
      </c>
      <c r="Y15" s="26" t="str">
        <f>IF('Validación-Evaluación'!AA15="","",'Validación-Evaluación'!AA15)</f>
        <v>Si</v>
      </c>
      <c r="Z15" s="26" t="str">
        <f>IF('Validación-Evaluación'!AB15="","",'Validación-Evaluación'!AB15)</f>
        <v>Si</v>
      </c>
      <c r="AA15" s="26" t="str">
        <f>IF('Validación-Evaluación'!AC15="","",'Validación-Evaluación'!AC15)</f>
        <v>Si</v>
      </c>
      <c r="AB15" s="26" t="str">
        <f>IF('Validación-Evaluación'!AD15="","",'Validación-Evaluación'!AD15)</f>
        <v>Si</v>
      </c>
      <c r="AC15" s="26" t="str">
        <f>IF('Validación-Evaluación'!AE15="","",'Validación-Evaluación'!AE15)</f>
        <v>Si</v>
      </c>
      <c r="AD15" s="26" t="str">
        <f>IF('Validación-Evaluación'!AF15="","",'Validación-Evaluación'!AF15)</f>
        <v>Si</v>
      </c>
      <c r="AE15" s="26" t="str">
        <f>IF('Validación-Evaluación'!AH15="","",'Validación-Evaluación'!AH15)</f>
        <v>Si</v>
      </c>
      <c r="AF15" s="26" t="str">
        <f>IF('Validación-Evaluación'!AI15="","",'Validación-Evaluación'!AI15)</f>
        <v>Si</v>
      </c>
      <c r="AG15" s="26" t="str">
        <f>IF('Validación-Evaluación'!AJ15="","",'Validación-Evaluación'!AJ15)</f>
        <v>Si</v>
      </c>
      <c r="AH15" s="26" t="str">
        <f>IF('Validación-Evaluación'!AK15="","",'Validación-Evaluación'!AK15)</f>
        <v>Si</v>
      </c>
      <c r="AI15" s="26" t="str">
        <f>IF('Validación-Evaluación'!AL15="","",'Validación-Evaluación'!AL15)</f>
        <v>Si</v>
      </c>
      <c r="AJ15" s="26" t="str">
        <f>IF('Validación-Evaluación'!AM15="","",'Validación-Evaluación'!AM15)</f>
        <v>Si</v>
      </c>
      <c r="AK15" s="26" t="str">
        <f>IF('Validación-Evaluación'!AN15="","",'Validación-Evaluación'!AN15)</f>
        <v>Si</v>
      </c>
      <c r="AL15" s="26" t="str">
        <f>IF('Validación-Evaluación'!AO15="","",'Validación-Evaluación'!AO15)</f>
        <v>Si</v>
      </c>
      <c r="AM15" s="26" t="str">
        <f>IF('Validación-Evaluación'!AP15="","",'Validación-Evaluación'!AP15)</f>
        <v>Si</v>
      </c>
      <c r="AN15" s="26" t="str">
        <f>IF('Validación-Evaluación'!AQ15="","",'Validación-Evaluación'!AQ15)</f>
        <v>Si</v>
      </c>
      <c r="AO15" s="26" t="str">
        <f>IF('Validación-Evaluación'!AR15="","",'Validación-Evaluación'!AR15)</f>
        <v>Si</v>
      </c>
      <c r="AP15" s="26" t="str">
        <f>IF('Validación-Evaluación'!AS15="","",'Validación-Evaluación'!AS15)</f>
        <v>Si</v>
      </c>
      <c r="AQ15" s="26" t="str">
        <f>IF('Validación-Evaluación'!AT15="","",'Validación-Evaluación'!AT15)</f>
        <v>SI</v>
      </c>
      <c r="AR15" s="26" t="str">
        <f>IF('Validación-Evaluación'!AU15="","",'Validación-Evaluación'!AU15)</f>
        <v>Si</v>
      </c>
      <c r="AS15" s="26" t="str">
        <f>IF('Validación-Evaluación'!AV15="","",'Validación-Evaluación'!AV15)</f>
        <v>Si</v>
      </c>
      <c r="AT15" s="26" t="str">
        <f>IF('Validación-Evaluación'!AW15="","",'Validación-Evaluación'!AW15)</f>
        <v>SI</v>
      </c>
      <c r="AU15" s="26" t="str">
        <f>IF('Validación-Evaluación'!AX15="","",'Validación-Evaluación'!AX15)</f>
        <v>Si</v>
      </c>
      <c r="AV15" s="26" t="str">
        <f>IF('Validación-Evaluación'!AY15="","",'Validación-Evaluación'!AY15)</f>
        <v>Si</v>
      </c>
      <c r="AW15" s="26" t="str">
        <f>IF('Validación-Evaluación'!AZ15="","",'Validación-Evaluación'!AZ15)</f>
        <v>Si</v>
      </c>
      <c r="AX15" s="26" t="str">
        <f>IF('Validación-Evaluación'!BA15="","",'Validación-Evaluación'!BA15)</f>
        <v>No</v>
      </c>
      <c r="AY15" s="26" t="str">
        <f>IF('Validación-Evaluación'!BB15="","",'Validación-Evaluación'!BB15)</f>
        <v/>
      </c>
      <c r="AZ15" s="26" t="str">
        <f>IF('Validación-Evaluación'!BC15="","",'Validación-Evaluación'!BC15)</f>
        <v/>
      </c>
      <c r="BA15" s="26" t="str">
        <f>IF('Validación-Evaluación'!BD15="","",'Validación-Evaluación'!BD15)</f>
        <v>NO</v>
      </c>
      <c r="BB15" s="26" t="str">
        <f>IF('Validación-Evaluación'!BE15="","",'Validación-Evaluación'!BE15)</f>
        <v/>
      </c>
      <c r="BC15" s="26" t="str">
        <f>IF('Validación-Evaluación'!BF15="","",'Validación-Evaluación'!BF15)</f>
        <v>Si</v>
      </c>
      <c r="BD15" s="26" t="str">
        <f>IF('Validación-Evaluación'!BG15="","",'Validación-Evaluación'!BG15)</f>
        <v>Si</v>
      </c>
      <c r="BE15" s="26" t="str">
        <f>IF('Validación-Evaluación'!BH15="","",'Validación-Evaluación'!BH15)</f>
        <v>Si</v>
      </c>
      <c r="BF15" s="26" t="str">
        <f>IF('Validación-Evaluación'!BI15="","",'Validación-Evaluación'!BI15)</f>
        <v>Si</v>
      </c>
      <c r="BG15" s="26" t="str">
        <f>IF('Validación-Evaluación'!BJ15="","",'Validación-Evaluación'!BJ15)</f>
        <v>SI</v>
      </c>
      <c r="BH15" s="26" t="str">
        <f>IF('Validación-Evaluación'!BK15="","",'Validación-Evaluación'!BK15)</f>
        <v>SI</v>
      </c>
      <c r="BI15" s="26" t="str">
        <f>IF('Validación-Evaluación'!BL15="","",'Validación-Evaluación'!BL15)</f>
        <v>Si</v>
      </c>
      <c r="BJ15" s="26" t="str">
        <f>IF('Validación-Evaluación'!BM15="","",'Validación-Evaluación'!BM15)</f>
        <v>Si</v>
      </c>
      <c r="BK15" s="26" t="str">
        <f>IF('Validación-Evaluación'!BN15="","",'Validación-Evaluación'!BN15)</f>
        <v>Si</v>
      </c>
      <c r="BL15" s="26" t="str">
        <f>IF('Validación-Evaluación'!BO15="","",'Validación-Evaluación'!BO15)</f>
        <v>Si</v>
      </c>
      <c r="BM15" s="26" t="str">
        <f>IF('Validación-Evaluación'!BP15="","",'Validación-Evaluación'!BP15)</f>
        <v>Si</v>
      </c>
      <c r="BN15" s="26" t="str">
        <f>IF('Validación-Evaluación'!BQ15="","",'Validación-Evaluación'!BQ15)</f>
        <v>Si</v>
      </c>
      <c r="BO15" s="26" t="str">
        <f>IF('Validación-Evaluación'!BR15="","",'Validación-Evaluación'!BR15)</f>
        <v>Si</v>
      </c>
      <c r="BP15" s="26" t="str">
        <f>IF('Validación-Evaluación'!BS15="","",'Validación-Evaluación'!BS15)</f>
        <v>Si</v>
      </c>
      <c r="BQ15" s="26" t="str">
        <f>IF('Validación-Evaluación'!BT15="","",'Validación-Evaluación'!BT15)</f>
        <v>Si</v>
      </c>
      <c r="BR15" s="26" t="str">
        <f>IF('Validación-Evaluación'!BU15="","",'Validación-Evaluación'!BU15)</f>
        <v>Si</v>
      </c>
      <c r="BS15" s="26" t="str">
        <f>IF('Validación-Evaluación'!BV15="","",'Validación-Evaluación'!BV15)</f>
        <v>Si</v>
      </c>
      <c r="BT15" s="26" t="str">
        <f>IF('Validación-Evaluación'!BW15="","",'Validación-Evaluación'!BW15)</f>
        <v>Si</v>
      </c>
      <c r="BU15" s="26" t="str">
        <f>IF('Validación-Evaluación'!BX15="","",'Validación-Evaluación'!BX15)</f>
        <v>Si</v>
      </c>
      <c r="BV15" s="26" t="str">
        <f>IF('Validación-Evaluación'!BY15="","",'Validación-Evaluación'!BY15)</f>
        <v>Si</v>
      </c>
      <c r="BW15" s="26" t="str">
        <f>IF('Validación-Evaluación'!BZ15="","",'Validación-Evaluación'!BZ15)</f>
        <v>Si</v>
      </c>
      <c r="BX15" s="26" t="str">
        <f>IF('Validación-Evaluación'!CA15="","",'Validación-Evaluación'!CA15)</f>
        <v>Si</v>
      </c>
      <c r="BY15" s="26" t="str">
        <f>IF('Validación-Evaluación'!CB15="","",'Validación-Evaluación'!CB15)</f>
        <v>Si</v>
      </c>
      <c r="BZ15" s="26" t="str">
        <f>IF('Validación-Evaluación'!CC15="","",'Validación-Evaluación'!CC15)</f>
        <v>No</v>
      </c>
      <c r="CA15" s="26" t="str">
        <f>IF('Validación-Evaluación'!CD15="","",'Validación-Evaluación'!CD15)</f>
        <v>Si</v>
      </c>
      <c r="CB15" s="26" t="str">
        <f>IF('Validación-Evaluación'!CE15="","",'Validación-Evaluación'!CE15)</f>
        <v>Si</v>
      </c>
      <c r="CC15" s="26" t="str">
        <f>IF('Validación-Evaluación'!CF15="","",'Validación-Evaluación'!CF15)</f>
        <v>Si</v>
      </c>
      <c r="CD15" s="26" t="str">
        <f>IF('Validación-Evaluación'!CG15="","",'Validación-Evaluación'!CG15)</f>
        <v>SI</v>
      </c>
      <c r="CE15" s="26" t="str">
        <f>IF('Validación-Evaluación'!CH15="","",'Validación-Evaluación'!CH15)</f>
        <v>Si</v>
      </c>
      <c r="CF15" s="26" t="str">
        <f>IF('Validación-Evaluación'!CI15="","",'Validación-Evaluación'!CI15)</f>
        <v>No</v>
      </c>
      <c r="CG15" s="26" t="str">
        <f>IF('Validación-Evaluación'!CJ15="","",'Validación-Evaluación'!CJ15)</f>
        <v>No</v>
      </c>
      <c r="CH15" s="26" t="str">
        <f>IF('Validación-Evaluación'!CK15="","",'Validación-Evaluación'!CK15)</f>
        <v>No</v>
      </c>
      <c r="CI15" s="26" t="str">
        <f>IF('Validación-Evaluación'!CN15="","",'Validación-Evaluación'!CN15)</f>
        <v>No</v>
      </c>
      <c r="CJ15" s="29" t="str">
        <f>IF(OR(AND(D15="",E15="",F15="",G15=""),AND(D15="SI",E15="SI",F15="SI",G15="SI")),"Sin Observaciones",$D$2&amp;CHAR(10)&amp;CHAR(10)&amp;IF(D15="No",'NO TOCAR'!D$4&amp;CHAR(10)&amp;CHAR(10),"")&amp;IF(E15="No",'NO TOCAR'!E$4&amp;CHAR(10)&amp;CHAR(10),"")&amp;IF(F15="No",'NO TOCAR'!F$4&amp;CHAR(10)&amp;CHAR(10),"")&amp;IF(G15="No",'NO TOCAR'!G$4&amp;CHAR(10)&amp;CHAR(10),""))</f>
        <v xml:space="preserve">ANEXO 1
El Anexo 1 no está diligenciado completamente
</v>
      </c>
      <c r="CK15" s="29" t="str">
        <f>IF(OR(AND(H15="",I15="",J15=""),AND(H15="SI",I15="SI",J15="SI")),"Sin Observaciones",$H$2&amp;CHAR(10)&amp;CHAR(10)&amp;IF(H15="No",'NO TOCAR'!H$4&amp;CHAR(10)&amp;CHAR(10),"")&amp;IF(I15="No",'NO TOCAR'!I$4&amp;CHAR(10)&amp;CHAR(10),"")&amp;IF(J15="No",'NO TOCAR'!J$4&amp;CHAR(10)&amp;CHAR(10),""))</f>
        <v>Sin Observaciones</v>
      </c>
      <c r="CL15" s="29" t="str">
        <f>IF(OR(AND(K15="",L15="",M15="",N15=""),AND(K15="SI",L15="SI",M15="SI",N15="SI")),"Sin Observaciones",$K$2&amp;CHAR(10)&amp;CHAR(10)&amp;IF(K15="No",'NO TOCAR'!K$4&amp;CHAR(10)&amp;CHAR(10),"")&amp;IF(L15="No",'NO TOCAR'!L$4&amp;CHAR(10)&amp;CHAR(10),"")&amp;IF(M15="No",'NO TOCAR'!M$4&amp;CHAR(10)&amp;CHAR(10),"")&amp;IF(N15="No",'NO TOCAR'!N$4&amp;CHAR(10)&amp;CHAR(10),""))</f>
        <v xml:space="preserve">ANEXO 3
El Barrio/Municipio/Departamento diligenciado en el Anexo 3 no coincide con el Anexo 1
</v>
      </c>
      <c r="CM15" s="29" t="str">
        <f>IF(OR(AND(O15="",P15="",Q15="",R15="",S15="",T15=""),AND(O15="SI",P15="SI",Q15="SI",R15="SI",S15="SI",T15="SI")),"Sin Observaciones",$O$2&amp;CHAR(10)&amp;CHAR(10)&amp;IF(O15="No",'NO TOCAR'!O$4&amp;CHAR(10)&amp;CHAR(10),"")&amp;IF(P15="No",'NO TOCAR'!P$4&amp;CHAR(10)&amp;CHAR(10),"")&amp;IF(Q15="No",'NO TOCAR'!Q$4&amp;CHAR(10)&amp;CHAR(10),"")&amp;IF(R15="No",'NO TOCAR'!R$4&amp;CHAR(10)&amp;CHAR(10),"")&amp;IF(S15="No",'NO TOCAR'!S$4&amp;CHAR(10)&amp;CHAR(10),"")&amp;IF(T15="No",'NO TOCAR'!T$4&amp;CHAR(10)&amp;CHAR(10),""))</f>
        <v>Sin Observaciones</v>
      </c>
      <c r="CN15" s="29" t="str">
        <f>IF(OR(AND(U15="",V15="",W15="",X15="",Y15="",Z15="",AA15="",AB15="",AC15="",AD15="",AE15=""),AND(U15="SI",V15="SI",W15="SI",X15="SI",Y15="SI",Z15="SI",AA15="SI",AB15="SI",AC15="SI",AD15="SI",AE15="SI")),"Sin Observaciones",$U$2&amp;CHAR(10)&amp;CHAR(10)&amp;IF(U15="No",'NO TOCAR'!U$4&amp;CHAR(10)&amp;CHAR(10),"")&amp;IF(V15="No",'NO TOCAR'!V$4&amp;CHAR(10)&amp;CHAR(10),"")&amp;IF(W15="No",'NO TOCAR'!W$4&amp;CHAR(10)&amp;CHAR(10),"")&amp;IF(X15="No",'NO TOCAR'!X$4&amp;CHAR(10)&amp;CHAR(10),"")&amp;IF(Y15="No",'NO TOCAR'!Y$4&amp;CHAR(10)&amp;CHAR(10),"")&amp;IF(Z15="No",'NO TOCAR'!Z$4&amp;CHAR(10)&amp;CHAR(10),"")&amp;IF(AA15="No",'NO TOCAR'!AA$4&amp;CHAR(10)&amp;CHAR(10),"")&amp;IF(AB15="No",'NO TOCAR'!AB$4&amp;CHAR(10)&amp;CHAR(10),"")&amp;IF(AC15="No",'NO TOCAR'!AC$4&amp;CHAR(10)&amp;CHAR(10),"")&amp;IF(AD15="No",'NO TOCAR'!AD$4&amp;CHAR(10)&amp;CHAR(10),"")&amp;IF(AE15="No",'NO TOCAR'!AE$4&amp;CHAR(10)&amp;CHAR(10),""))</f>
        <v>Sin Observaciones</v>
      </c>
      <c r="CO15" s="29" t="str">
        <f>IF(OR(AND(AF15="",AG15="",AH15="",AI15="",AJ15="",AK15="",AL15="",AM15="",AN15=""),AND(AF15="SI",AG15="SI",AH15="SI",AI15="SI",AJ15="SI",AK15="SI",AL15="SI",AM15="SI",AN15="SI")),"Sin Observaciones",$AF$2&amp;CHAR(10)&amp;CHAR(10)&amp;IF(AF15="No",'NO TOCAR'!AF$4&amp;CHAR(10)&amp;CHAR(10),"")&amp;IF(AG15="No",'NO TOCAR'!AG$4&amp;CHAR(10)&amp;CHAR(10),"")&amp;IF(AH15="No",'NO TOCAR'!AH$4&amp;CHAR(10)&amp;CHAR(10),"")&amp;IF(AI15="No",'NO TOCAR'!AI$4&amp;CHAR(10)&amp;CHAR(10),"")&amp;IF(AJ15="No",'NO TOCAR'!AJ$4&amp;CHAR(10)&amp;CHAR(10),"")&amp;IF(AK15="No",'NO TOCAR'!AK$4&amp;CHAR(10)&amp;CHAR(10),"")&amp;IF(AL15="No",'NO TOCAR'!AL$4&amp;CHAR(10)&amp;CHAR(10),"")&amp;IF(AM15="No",'NO TOCAR'!AM$4&amp;CHAR(10)&amp;CHAR(10),"")&amp;IF(AN15="No",'NO TOCAR'!AN$4&amp;CHAR(10)&amp;CHAR(10),""))</f>
        <v>Sin Observaciones</v>
      </c>
      <c r="CP15" s="29" t="str">
        <f>IF(OR(AND(AO15="",AP15="",AQ15="",AR15="",AS15="",AT15=""),AND(AO15="SI",AP15="SI",AQ15="SI",AR15="SI",AS15="SI",AT15="SI")),"Sin Observaciones",$AO$2&amp;CHAR(10)&amp;CHAR(10)&amp;IF(AO15="No",'NO TOCAR'!AO$4&amp;CHAR(10)&amp;CHAR(10),"")&amp;IF(AP15="No",'NO TOCAR'!AP$4&amp;CHAR(10)&amp;CHAR(10),"")&amp;IF(AQ15="No",'NO TOCAR'!AQ$4&amp;CHAR(10)&amp;CHAR(10),"")&amp;IF(AR15="No",'NO TOCAR'!AR$4&amp;CHAR(10)&amp;CHAR(10),"")&amp;IF(AS15="No",'NO TOCAR'!AS$4&amp;CHAR(10)&amp;CHAR(10),"")&amp;IF(AT15="No",'NO TOCAR'!AT$4&amp;CHAR(10)&amp;CHAR(10),""))</f>
        <v>Sin Observaciones</v>
      </c>
      <c r="CQ15" s="29" t="str">
        <f>IF(OR(AND(AU15="",AV15="",AW15=""),AND(AU15="SI",AV15="SI",AW15="SI")),"Sin Observaciones",$AU$2&amp;CHAR(10)&amp;CHAR(10)&amp;IF(AU15="No",'NO TOCAR'!AU$4&amp;CHAR(10)&amp;CHAR(10),"")&amp;IF(AV15="No",'NO TOCAR'!AV$4&amp;CHAR(10)&amp;CHAR(10),"")&amp;IF(AW15="No",'NO TOCAR'!AW$4&amp;CHAR(10)&amp;CHAR(10),""))</f>
        <v>Sin Observaciones</v>
      </c>
      <c r="CR15" s="29" t="str">
        <f>IF(OR(AND(AX15="",AY15="",AZ15="",BA15="",BB15=""),AND(AX15="SI",AY15="SI",AZ15="SI",BA15="SI",BB15="SI")),"Sin Observaciones",$AX$2&amp;CHAR(10)&amp;CHAR(10)&amp;IF(AX15="No",'NO TOCAR'!AX$4&amp;CHAR(10)&amp;CHAR(10),"")&amp;IF(AY15="No",'NO TOCAR'!AY$4&amp;CHAR(10)&amp;CHAR(10),"")&amp;IF(AZ15="No",'NO TOCAR'!AZ$4&amp;CHAR(10)&amp;CHAR(10),"")&amp;IF(BA15="No",'NO TOCAR'!BA$4&amp;CHAR(10)&amp;CHAR(10),"")&amp;IF(BB15="No",'NO TOCAR'!BB$4&amp;CHAR(10)&amp;CHAR(10),""))</f>
        <v xml:space="preserve">GARANTÍA DE SERIEDAD
No envía la Póliza
La vigencia de la póliza es menor al 4/02/2025
</v>
      </c>
      <c r="CS15" s="29" t="str">
        <f>IF(OR(AND(BC15="",BD15="",BE15="",BF15="",BG15="",BH15="",BI15="",BJ15="",BK15="",BL15="",BM15="",BN15="",BO15=""),AND(BC15="SI",BD15="SI",BE15="SI",BF15="SI",BG15="SI",BH15="SI",BI15="SI",BJ15="SI",BK15="SI",BL15="SI",BM15="SI",BN15="SI",BO15="SI")),"Sin Observaciones",$BC$2&amp;CHAR(10)&amp;CHAR(10)&amp;IF(BC15="No",'NO TOCAR'!BC$4&amp;CHAR(10)&amp;CHAR(10),"")&amp;IF(BD15="No",'NO TOCAR'!BD$4&amp;CHAR(10)&amp;CHAR(10),"")&amp;IF(BE15="No",'NO TOCAR'!BE$4&amp;CHAR(10)&amp;CHAR(10),"")&amp;IF(BF15="No",'NO TOCAR'!BF$4&amp;CHAR(10)&amp;CHAR(10),"")&amp;IF(BG15="No",'NO TOCAR'!BG$4&amp;CHAR(10)&amp;CHAR(10),"")&amp;IF(BH15="No",'NO TOCAR'!BH$4&amp;CHAR(10)&amp;CHAR(10),"")&amp;IF(BI15="No",'NO TOCAR'!BI$4&amp;CHAR(10)&amp;CHAR(10),"")&amp;IF(BJ15="No",'NO TOCAR'!BJ$4&amp;CHAR(10)&amp;CHAR(10),"")&amp;IF(BK15="No",'NO TOCAR'!BK$4&amp;CHAR(10)&amp;CHAR(10),"")&amp;IF(BL15="No",'NO TOCAR'!BL$4&amp;CHAR(10)&amp;CHAR(10),"")&amp;IF(BM15="No",'NO TOCAR'!BM$4&amp;CHAR(10)&amp;CHAR(10),"")&amp;IF(BN15="No",'NO TOCAR'!BN$4&amp;CHAR(10)&amp;CHAR(10),"")&amp;IF(BO15="No",'NO TOCAR'!BO$4&amp;CHAR(10)&amp;CHAR(10),""))</f>
        <v>Sin Observaciones</v>
      </c>
      <c r="CT15" s="29" t="str">
        <f>IF(OR(AND(BP15="",BQ15="",BR15="",BS15="",BU15="",BV15="",BW15="",BX15="",BY15="",BZ15="",CA15="",CB15="",CC15="",CD15="",BT15=""),AND(BP15="SI",BQ15="SI",BR15="SI",BS15="SI",BU15="SI",BV15="SI",BW15="SI",BX15="SI",BY15="SI",BZ15="SI",CA15="SI",CB15="SI",CC15="SI",CD15="SI",BT15="SI")),"Sin Observaciones",$BP$2&amp;CHAR(10)&amp;CHAR(10)&amp;IF(BP15="No",'NO TOCAR'!BP$4&amp;CHAR(10)&amp;CHAR(10),"")&amp;IF(BQ15="No",'NO TOCAR'!BQ$4&amp;CHAR(10)&amp;CHAR(10),"")&amp;IF(BR15="No",'NO TOCAR'!BR$4&amp;CHAR(10)&amp;CHAR(10),"")&amp;IF(BS15="No",'NO TOCAR'!BS$4&amp;CHAR(10)&amp;CHAR(10),"")&amp;IF(BT15="No",'NO TOCAR'!BT$4&amp;CHAR(10)&amp;CHAR(10),"")&amp;IF(BU15="No",'NO TOCAR'!BU$4&amp;CHAR(10)&amp;CHAR(10),"")&amp;IF(BV15="No",'NO TOCAR'!BV$4&amp;CHAR(10)&amp;CHAR(10),"")&amp;IF(BW15="No",'NO TOCAR'!BW$4&amp;CHAR(10)&amp;CHAR(10),"")&amp;IF(BX15="No",'NO TOCAR'!BX$4&amp;CHAR(10)&amp;CHAR(10),"")&amp;IF(BY15="No",'NO TOCAR'!BY$4&amp;CHAR(10)&amp;CHAR(10),"")&amp;IF(BZ15="No",'NO TOCAR'!BZ$4&amp;CHAR(10)&amp;CHAR(10),"")&amp;IF(CA15="No",'NO TOCAR'!CA$4&amp;CHAR(10)&amp;CHAR(10),"")&amp;IF(CB15="No",'NO TOCAR'!CB$4&amp;CHAR(10)&amp;CHAR(10),"")&amp;IF(CC15="No",'NO TOCAR'!CC$4&amp;CHAR(10)&amp;CHAR(10),"")&amp;IF(CD15="No",'NO TOCAR'!CD$4&amp;CHAR(10)&amp;CHAR(10),""))</f>
        <v xml:space="preserve">MEMORIAS DE CÁLCULO Y PLANOS ELÉCTRICOS
Los datos (nombre,  km de red, # trafos) del proyecto dado en las memorias de cálculo no coinciden con el anexo 1
</v>
      </c>
      <c r="CU15" s="29" t="str">
        <f>IF(OR(AND(CE15="",CF15="",CG15="",CH15="",CI15=""),AND(CE15="SI",CF15="SI",CG15="SI",CH15="SI",CI15="SI")),"Sin Observaciones",$CE$2&amp;CHAR(10)&amp;CHAR(10)&amp;IF(CE15="No",'NO TOCAR'!CE$4&amp;CHAR(10)&amp;CHAR(10),"")&amp;IF(CF15="No",'NO TOCAR'!CF$4&amp;CHAR(10)&amp;CHAR(10),"")&amp;IF(CG15="No",'NO TOCAR'!CG$4&amp;CHAR(10)&amp;CHAR(10),"")&amp;IF(CH15="No",'NO TOCAR'!CH$4&amp;CHAR(10)&amp;CHAR(10),"")&amp;IF(CI15="No",'NO TOCAR'!CI$4&amp;CHAR(10)&amp;CHAR(10),""))</f>
        <v xml:space="preserve">LISTADO DE USUARIOS
No cuenta con los datos de nombre y/o apellido
No cuenta con información de pertenencia étnica
No contiene numero de contacto
No dispone de ubicación geográfica dada en latitud y longitud
</v>
      </c>
      <c r="CV15" s="30" t="str">
        <f t="shared" si="0"/>
        <v xml:space="preserve">
ANEXO 1
El Anexo 1 no está diligenciado completamente
ANEXO 3
El Barrio/Municipio/Departamento diligenciado en el Anexo 3 no coincide con el Anexo 1
GARANTÍA DE SERIEDAD
No envía la Póliza
La vigencia de la póliza es menor al 4/02/2025
MEMORIAS DE CÁLCULO Y PLANOS ELÉCTRICOS
Los datos (nombre,  km de red, # trafos) del proyecto dado en las memorias de cálculo no coinciden con el anexo 1
</v>
      </c>
      <c r="CW15" s="28"/>
    </row>
    <row r="16" spans="2:101">
      <c r="D16" s="26" t="str">
        <f>IF('Validación-Evaluación'!E16="","",'Validación-Evaluación'!E16)</f>
        <v>No</v>
      </c>
      <c r="E16" s="26" t="str">
        <f>IF('Validación-Evaluación'!F16="","",'Validación-Evaluación'!F16)</f>
        <v>Si</v>
      </c>
      <c r="F16" s="26" t="str">
        <f>IF('Validación-Evaluación'!G16="","",'Validación-Evaluación'!G16)</f>
        <v>Si</v>
      </c>
      <c r="G16" s="26" t="str">
        <f>IF('Validación-Evaluación'!H16="","",'Validación-Evaluación'!H16)</f>
        <v>SI</v>
      </c>
      <c r="H16" s="26" t="str">
        <f>IF('Validación-Evaluación'!I16="","",'Validación-Evaluación'!I16)</f>
        <v>Si</v>
      </c>
      <c r="I16" s="26" t="str">
        <f>IF('Validación-Evaluación'!J16="","",'Validación-Evaluación'!J16)</f>
        <v>Si</v>
      </c>
      <c r="J16" s="26" t="str">
        <f>IF('Validación-Evaluación'!K16="","",'Validación-Evaluación'!K16)</f>
        <v>Si</v>
      </c>
      <c r="K16" s="26" t="str">
        <f>IF('Validación-Evaluación'!L16="","",'Validación-Evaluación'!L16)</f>
        <v>Si</v>
      </c>
      <c r="L16" s="26" t="str">
        <f>IF('Validación-Evaluación'!M16="","",'Validación-Evaluación'!M16)</f>
        <v>No</v>
      </c>
      <c r="M16" s="26" t="str">
        <f>IF('Validación-Evaluación'!N16="","",'Validación-Evaluación'!N16)</f>
        <v>Si</v>
      </c>
      <c r="N16" s="26" t="str">
        <f>IF('Validación-Evaluación'!O16="","",'Validación-Evaluación'!O16)</f>
        <v>Si</v>
      </c>
      <c r="O16" s="26" t="str">
        <f>IF('Validación-Evaluación'!P16="","",'Validación-Evaluación'!P16)</f>
        <v>Si</v>
      </c>
      <c r="P16" s="26" t="str">
        <f>IF('Validación-Evaluación'!Q16="","",'Validación-Evaluación'!Q16)</f>
        <v>Si</v>
      </c>
      <c r="Q16" s="26" t="str">
        <f>IF('Validación-Evaluación'!R16="","",'Validación-Evaluación'!R16)</f>
        <v>Si</v>
      </c>
      <c r="R16" s="26" t="str">
        <f>IF('Validación-Evaluación'!S16="","",'Validación-Evaluación'!S16)</f>
        <v>Si</v>
      </c>
      <c r="S16" s="26" t="str">
        <f>IF('Validación-Evaluación'!T16="","",'Validación-Evaluación'!T16)</f>
        <v>Si</v>
      </c>
      <c r="T16" s="26" t="str">
        <f>IF('Validación-Evaluación'!V16="","",'Validación-Evaluación'!V16)</f>
        <v>Si</v>
      </c>
      <c r="U16" s="26" t="str">
        <f>IF('Validación-Evaluación'!W16="","",'Validación-Evaluación'!W16)</f>
        <v>Si</v>
      </c>
      <c r="V16" s="26" t="str">
        <f>IF('Validación-Evaluación'!X16="","",'Validación-Evaluación'!X16)</f>
        <v>Si</v>
      </c>
      <c r="W16" s="26" t="str">
        <f>IF('Validación-Evaluación'!Y16="","",'Validación-Evaluación'!Y16)</f>
        <v>Si</v>
      </c>
      <c r="X16" s="26" t="str">
        <f>IF('Validación-Evaluación'!Z16="","",'Validación-Evaluación'!Z16)</f>
        <v>Si</v>
      </c>
      <c r="Y16" s="26" t="str">
        <f>IF('Validación-Evaluación'!AA16="","",'Validación-Evaluación'!AA16)</f>
        <v>Si</v>
      </c>
      <c r="Z16" s="26" t="str">
        <f>IF('Validación-Evaluación'!AB16="","",'Validación-Evaluación'!AB16)</f>
        <v>Si</v>
      </c>
      <c r="AA16" s="26" t="str">
        <f>IF('Validación-Evaluación'!AC16="","",'Validación-Evaluación'!AC16)</f>
        <v>Si</v>
      </c>
      <c r="AB16" s="26" t="str">
        <f>IF('Validación-Evaluación'!AD16="","",'Validación-Evaluación'!AD16)</f>
        <v>Si</v>
      </c>
      <c r="AC16" s="26" t="str">
        <f>IF('Validación-Evaluación'!AE16="","",'Validación-Evaluación'!AE16)</f>
        <v>Si</v>
      </c>
      <c r="AD16" s="26" t="str">
        <f>IF('Validación-Evaluación'!AF16="","",'Validación-Evaluación'!AF16)</f>
        <v>Si</v>
      </c>
      <c r="AE16" s="26" t="str">
        <f>IF('Validación-Evaluación'!AH16="","",'Validación-Evaluación'!AH16)</f>
        <v>Si</v>
      </c>
      <c r="AF16" s="26" t="str">
        <f>IF('Validación-Evaluación'!AI16="","",'Validación-Evaluación'!AI16)</f>
        <v>Si</v>
      </c>
      <c r="AG16" s="26" t="str">
        <f>IF('Validación-Evaluación'!AJ16="","",'Validación-Evaluación'!AJ16)</f>
        <v>Si</v>
      </c>
      <c r="AH16" s="26" t="str">
        <f>IF('Validación-Evaluación'!AK16="","",'Validación-Evaluación'!AK16)</f>
        <v>Si</v>
      </c>
      <c r="AI16" s="26" t="str">
        <f>IF('Validación-Evaluación'!AL16="","",'Validación-Evaluación'!AL16)</f>
        <v>Si</v>
      </c>
      <c r="AJ16" s="26" t="str">
        <f>IF('Validación-Evaluación'!AM16="","",'Validación-Evaluación'!AM16)</f>
        <v>Si</v>
      </c>
      <c r="AK16" s="26" t="str">
        <f>IF('Validación-Evaluación'!AN16="","",'Validación-Evaluación'!AN16)</f>
        <v>Si</v>
      </c>
      <c r="AL16" s="26" t="str">
        <f>IF('Validación-Evaluación'!AO16="","",'Validación-Evaluación'!AO16)</f>
        <v>Si</v>
      </c>
      <c r="AM16" s="26" t="str">
        <f>IF('Validación-Evaluación'!AP16="","",'Validación-Evaluación'!AP16)</f>
        <v>Si</v>
      </c>
      <c r="AN16" s="26" t="str">
        <f>IF('Validación-Evaluación'!AQ16="","",'Validación-Evaluación'!AQ16)</f>
        <v>Si</v>
      </c>
      <c r="AO16" s="26" t="str">
        <f>IF('Validación-Evaluación'!AR16="","",'Validación-Evaluación'!AR16)</f>
        <v>Si</v>
      </c>
      <c r="AP16" s="26" t="str">
        <f>IF('Validación-Evaluación'!AS16="","",'Validación-Evaluación'!AS16)</f>
        <v>Si</v>
      </c>
      <c r="AQ16" s="26" t="str">
        <f>IF('Validación-Evaluación'!AT16="","",'Validación-Evaluación'!AT16)</f>
        <v>SI</v>
      </c>
      <c r="AR16" s="26" t="str">
        <f>IF('Validación-Evaluación'!AU16="","",'Validación-Evaluación'!AU16)</f>
        <v>Si</v>
      </c>
      <c r="AS16" s="26" t="str">
        <f>IF('Validación-Evaluación'!AV16="","",'Validación-Evaluación'!AV16)</f>
        <v>Si</v>
      </c>
      <c r="AT16" s="26" t="str">
        <f>IF('Validación-Evaluación'!AW16="","",'Validación-Evaluación'!AW16)</f>
        <v>SI</v>
      </c>
      <c r="AU16" s="26" t="str">
        <f>IF('Validación-Evaluación'!AX16="","",'Validación-Evaluación'!AX16)</f>
        <v>Si</v>
      </c>
      <c r="AV16" s="26" t="str">
        <f>IF('Validación-Evaluación'!AY16="","",'Validación-Evaluación'!AY16)</f>
        <v>Si</v>
      </c>
      <c r="AW16" s="26" t="str">
        <f>IF('Validación-Evaluación'!AZ16="","",'Validación-Evaluación'!AZ16)</f>
        <v>Si</v>
      </c>
      <c r="AX16" s="26" t="str">
        <f>IF('Validación-Evaluación'!BA16="","",'Validación-Evaluación'!BA16)</f>
        <v>No</v>
      </c>
      <c r="AY16" s="26" t="str">
        <f>IF('Validación-Evaluación'!BB16="","",'Validación-Evaluación'!BB16)</f>
        <v/>
      </c>
      <c r="AZ16" s="26" t="str">
        <f>IF('Validación-Evaluación'!BC16="","",'Validación-Evaluación'!BC16)</f>
        <v/>
      </c>
      <c r="BA16" s="26" t="str">
        <f>IF('Validación-Evaluación'!BD16="","",'Validación-Evaluación'!BD16)</f>
        <v>NO</v>
      </c>
      <c r="BB16" s="26" t="str">
        <f>IF('Validación-Evaluación'!BE16="","",'Validación-Evaluación'!BE16)</f>
        <v/>
      </c>
      <c r="BC16" s="26" t="str">
        <f>IF('Validación-Evaluación'!BF16="","",'Validación-Evaluación'!BF16)</f>
        <v>Si</v>
      </c>
      <c r="BD16" s="26" t="str">
        <f>IF('Validación-Evaluación'!BG16="","",'Validación-Evaluación'!BG16)</f>
        <v>Si</v>
      </c>
      <c r="BE16" s="26" t="str">
        <f>IF('Validación-Evaluación'!BH16="","",'Validación-Evaluación'!BH16)</f>
        <v>Si</v>
      </c>
      <c r="BF16" s="26" t="str">
        <f>IF('Validación-Evaluación'!BI16="","",'Validación-Evaluación'!BI16)</f>
        <v>Si</v>
      </c>
      <c r="BG16" s="26" t="str">
        <f>IF('Validación-Evaluación'!BJ16="","",'Validación-Evaluación'!BJ16)</f>
        <v>SI</v>
      </c>
      <c r="BH16" s="26" t="str">
        <f>IF('Validación-Evaluación'!BK16="","",'Validación-Evaluación'!BK16)</f>
        <v>SI</v>
      </c>
      <c r="BI16" s="26" t="str">
        <f>IF('Validación-Evaluación'!BL16="","",'Validación-Evaluación'!BL16)</f>
        <v>Si</v>
      </c>
      <c r="BJ16" s="26" t="str">
        <f>IF('Validación-Evaluación'!BM16="","",'Validación-Evaluación'!BM16)</f>
        <v>Si</v>
      </c>
      <c r="BK16" s="26" t="str">
        <f>IF('Validación-Evaluación'!BN16="","",'Validación-Evaluación'!BN16)</f>
        <v>Si</v>
      </c>
      <c r="BL16" s="26" t="str">
        <f>IF('Validación-Evaluación'!BO16="","",'Validación-Evaluación'!BO16)</f>
        <v>Si</v>
      </c>
      <c r="BM16" s="26" t="str">
        <f>IF('Validación-Evaluación'!BP16="","",'Validación-Evaluación'!BP16)</f>
        <v>Si</v>
      </c>
      <c r="BN16" s="26" t="str">
        <f>IF('Validación-Evaluación'!BQ16="","",'Validación-Evaluación'!BQ16)</f>
        <v>Si</v>
      </c>
      <c r="BO16" s="26" t="str">
        <f>IF('Validación-Evaluación'!BR16="","",'Validación-Evaluación'!BR16)</f>
        <v>Si</v>
      </c>
      <c r="BP16" s="26" t="str">
        <f>IF('Validación-Evaluación'!BS16="","",'Validación-Evaluación'!BS16)</f>
        <v>Si</v>
      </c>
      <c r="BQ16" s="26" t="str">
        <f>IF('Validación-Evaluación'!BT16="","",'Validación-Evaluación'!BT16)</f>
        <v>Si</v>
      </c>
      <c r="BR16" s="26" t="str">
        <f>IF('Validación-Evaluación'!BU16="","",'Validación-Evaluación'!BU16)</f>
        <v>Si</v>
      </c>
      <c r="BS16" s="26" t="str">
        <f>IF('Validación-Evaluación'!BV16="","",'Validación-Evaluación'!BV16)</f>
        <v>Si</v>
      </c>
      <c r="BT16" s="26" t="str">
        <f>IF('Validación-Evaluación'!BW16="","",'Validación-Evaluación'!BW16)</f>
        <v>Si</v>
      </c>
      <c r="BU16" s="26" t="str">
        <f>IF('Validación-Evaluación'!BX16="","",'Validación-Evaluación'!BX16)</f>
        <v>Si</v>
      </c>
      <c r="BV16" s="26" t="str">
        <f>IF('Validación-Evaluación'!BY16="","",'Validación-Evaluación'!BY16)</f>
        <v>Si</v>
      </c>
      <c r="BW16" s="26" t="str">
        <f>IF('Validación-Evaluación'!BZ16="","",'Validación-Evaluación'!BZ16)</f>
        <v>Si</v>
      </c>
      <c r="BX16" s="26" t="str">
        <f>IF('Validación-Evaluación'!CA16="","",'Validación-Evaluación'!CA16)</f>
        <v>Si</v>
      </c>
      <c r="BY16" s="26" t="str">
        <f>IF('Validación-Evaluación'!CB16="","",'Validación-Evaluación'!CB16)</f>
        <v>Si</v>
      </c>
      <c r="BZ16" s="26" t="str">
        <f>IF('Validación-Evaluación'!CC16="","",'Validación-Evaluación'!CC16)</f>
        <v>No</v>
      </c>
      <c r="CA16" s="26" t="str">
        <f>IF('Validación-Evaluación'!CD16="","",'Validación-Evaluación'!CD16)</f>
        <v>Si</v>
      </c>
      <c r="CB16" s="26" t="str">
        <f>IF('Validación-Evaluación'!CE16="","",'Validación-Evaluación'!CE16)</f>
        <v>Si</v>
      </c>
      <c r="CC16" s="26" t="str">
        <f>IF('Validación-Evaluación'!CF16="","",'Validación-Evaluación'!CF16)</f>
        <v>Si</v>
      </c>
      <c r="CD16" s="26" t="str">
        <f>IF('Validación-Evaluación'!CG16="","",'Validación-Evaluación'!CG16)</f>
        <v>SI</v>
      </c>
      <c r="CE16" s="26" t="str">
        <f>IF('Validación-Evaluación'!CH16="","",'Validación-Evaluación'!CH16)</f>
        <v>Si</v>
      </c>
      <c r="CF16" s="26" t="str">
        <f>IF('Validación-Evaluación'!CI16="","",'Validación-Evaluación'!CI16)</f>
        <v>No</v>
      </c>
      <c r="CG16" s="26" t="str">
        <f>IF('Validación-Evaluación'!CJ16="","",'Validación-Evaluación'!CJ16)</f>
        <v>No</v>
      </c>
      <c r="CH16" s="26" t="str">
        <f>IF('Validación-Evaluación'!CK16="","",'Validación-Evaluación'!CK16)</f>
        <v>No</v>
      </c>
      <c r="CI16" s="26" t="str">
        <f>IF('Validación-Evaluación'!CN16="","",'Validación-Evaluación'!CN16)</f>
        <v>No</v>
      </c>
      <c r="CJ16" s="29" t="str">
        <f>IF(OR(AND(D16="",E16="",F16="",G16=""),AND(D16="SI",E16="SI",F16="SI",G16="SI")),"Sin Observaciones",$D$2&amp;CHAR(10)&amp;CHAR(10)&amp;IF(D16="No",'NO TOCAR'!D$4&amp;CHAR(10)&amp;CHAR(10),"")&amp;IF(E16="No",'NO TOCAR'!E$4&amp;CHAR(10)&amp;CHAR(10),"")&amp;IF(F16="No",'NO TOCAR'!F$4&amp;CHAR(10)&amp;CHAR(10),"")&amp;IF(G16="No",'NO TOCAR'!G$4&amp;CHAR(10)&amp;CHAR(10),""))</f>
        <v xml:space="preserve">ANEXO 1
El Anexo 1 no está diligenciado completamente
</v>
      </c>
      <c r="CK16" s="29" t="str">
        <f>IF(OR(AND(H16="",I16="",J16=""),AND(H16="SI",I16="SI",J16="SI")),"Sin Observaciones",$H$2&amp;CHAR(10)&amp;CHAR(10)&amp;IF(H16="No",'NO TOCAR'!H$4&amp;CHAR(10)&amp;CHAR(10),"")&amp;IF(I16="No",'NO TOCAR'!I$4&amp;CHAR(10)&amp;CHAR(10),"")&amp;IF(J16="No",'NO TOCAR'!J$4&amp;CHAR(10)&amp;CHAR(10),""))</f>
        <v>Sin Observaciones</v>
      </c>
      <c r="CL16" s="29" t="str">
        <f>IF(OR(AND(K16="",L16="",M16="",N16=""),AND(K16="SI",L16="SI",M16="SI",N16="SI")),"Sin Observaciones",$K$2&amp;CHAR(10)&amp;CHAR(10)&amp;IF(K16="No",'NO TOCAR'!K$4&amp;CHAR(10)&amp;CHAR(10),"")&amp;IF(L16="No",'NO TOCAR'!L$4&amp;CHAR(10)&amp;CHAR(10),"")&amp;IF(M16="No",'NO TOCAR'!M$4&amp;CHAR(10)&amp;CHAR(10),"")&amp;IF(N16="No",'NO TOCAR'!N$4&amp;CHAR(10)&amp;CHAR(10),""))</f>
        <v xml:space="preserve">ANEXO 3
El Barrio/Municipio/Departamento diligenciado en el Anexo 3 no coincide con el Anexo 1
</v>
      </c>
      <c r="CM16" s="29" t="str">
        <f>IF(OR(AND(O16="",P16="",Q16="",R16="",S16="",T16=""),AND(O16="SI",P16="SI",Q16="SI",R16="SI",S16="SI",T16="SI")),"Sin Observaciones",$O$2&amp;CHAR(10)&amp;CHAR(10)&amp;IF(O16="No",'NO TOCAR'!O$4&amp;CHAR(10)&amp;CHAR(10),"")&amp;IF(P16="No",'NO TOCAR'!P$4&amp;CHAR(10)&amp;CHAR(10),"")&amp;IF(Q16="No",'NO TOCAR'!Q$4&amp;CHAR(10)&amp;CHAR(10),"")&amp;IF(R16="No",'NO TOCAR'!R$4&amp;CHAR(10)&amp;CHAR(10),"")&amp;IF(S16="No",'NO TOCAR'!S$4&amp;CHAR(10)&amp;CHAR(10),"")&amp;IF(T16="No",'NO TOCAR'!T$4&amp;CHAR(10)&amp;CHAR(10),""))</f>
        <v>Sin Observaciones</v>
      </c>
      <c r="CN16" s="29" t="str">
        <f>IF(OR(AND(U16="",V16="",W16="",X16="",Y16="",Z16="",AA16="",AB16="",AC16="",AD16="",AE16=""),AND(U16="SI",V16="SI",W16="SI",X16="SI",Y16="SI",Z16="SI",AA16="SI",AB16="SI",AC16="SI",AD16="SI",AE16="SI")),"Sin Observaciones",$U$2&amp;CHAR(10)&amp;CHAR(10)&amp;IF(U16="No",'NO TOCAR'!U$4&amp;CHAR(10)&amp;CHAR(10),"")&amp;IF(V16="No",'NO TOCAR'!V$4&amp;CHAR(10)&amp;CHAR(10),"")&amp;IF(W16="No",'NO TOCAR'!W$4&amp;CHAR(10)&amp;CHAR(10),"")&amp;IF(X16="No",'NO TOCAR'!X$4&amp;CHAR(10)&amp;CHAR(10),"")&amp;IF(Y16="No",'NO TOCAR'!Y$4&amp;CHAR(10)&amp;CHAR(10),"")&amp;IF(Z16="No",'NO TOCAR'!Z$4&amp;CHAR(10)&amp;CHAR(10),"")&amp;IF(AA16="No",'NO TOCAR'!AA$4&amp;CHAR(10)&amp;CHAR(10),"")&amp;IF(AB16="No",'NO TOCAR'!AB$4&amp;CHAR(10)&amp;CHAR(10),"")&amp;IF(AC16="No",'NO TOCAR'!AC$4&amp;CHAR(10)&amp;CHAR(10),"")&amp;IF(AD16="No",'NO TOCAR'!AD$4&amp;CHAR(10)&amp;CHAR(10),"")&amp;IF(AE16="No",'NO TOCAR'!AE$4&amp;CHAR(10)&amp;CHAR(10),""))</f>
        <v>Sin Observaciones</v>
      </c>
      <c r="CO16" s="29" t="str">
        <f>IF(OR(AND(AF16="",AG16="",AH16="",AI16="",AJ16="",AK16="",AL16="",AM16="",AN16=""),AND(AF16="SI",AG16="SI",AH16="SI",AI16="SI",AJ16="SI",AK16="SI",AL16="SI",AM16="SI",AN16="SI")),"Sin Observaciones",$AF$2&amp;CHAR(10)&amp;CHAR(10)&amp;IF(AF16="No",'NO TOCAR'!AF$4&amp;CHAR(10)&amp;CHAR(10),"")&amp;IF(AG16="No",'NO TOCAR'!AG$4&amp;CHAR(10)&amp;CHAR(10),"")&amp;IF(AH16="No",'NO TOCAR'!AH$4&amp;CHAR(10)&amp;CHAR(10),"")&amp;IF(AI16="No",'NO TOCAR'!AI$4&amp;CHAR(10)&amp;CHAR(10),"")&amp;IF(AJ16="No",'NO TOCAR'!AJ$4&amp;CHAR(10)&amp;CHAR(10),"")&amp;IF(AK16="No",'NO TOCAR'!AK$4&amp;CHAR(10)&amp;CHAR(10),"")&amp;IF(AL16="No",'NO TOCAR'!AL$4&amp;CHAR(10)&amp;CHAR(10),"")&amp;IF(AM16="No",'NO TOCAR'!AM$4&amp;CHAR(10)&amp;CHAR(10),"")&amp;IF(AN16="No",'NO TOCAR'!AN$4&amp;CHAR(10)&amp;CHAR(10),""))</f>
        <v>Sin Observaciones</v>
      </c>
      <c r="CP16" s="29" t="str">
        <f>IF(OR(AND(AO16="",AP16="",AQ16="",AR16="",AS16="",AT16=""),AND(AO16="SI",AP16="SI",AQ16="SI",AR16="SI",AS16="SI",AT16="SI")),"Sin Observaciones",$AO$2&amp;CHAR(10)&amp;CHAR(10)&amp;IF(AO16="No",'NO TOCAR'!AO$4&amp;CHAR(10)&amp;CHAR(10),"")&amp;IF(AP16="No",'NO TOCAR'!AP$4&amp;CHAR(10)&amp;CHAR(10),"")&amp;IF(AQ16="No",'NO TOCAR'!AQ$4&amp;CHAR(10)&amp;CHAR(10),"")&amp;IF(AR16="No",'NO TOCAR'!AR$4&amp;CHAR(10)&amp;CHAR(10),"")&amp;IF(AS16="No",'NO TOCAR'!AS$4&amp;CHAR(10)&amp;CHAR(10),"")&amp;IF(AT16="No",'NO TOCAR'!AT$4&amp;CHAR(10)&amp;CHAR(10),""))</f>
        <v>Sin Observaciones</v>
      </c>
      <c r="CQ16" s="29" t="str">
        <f>IF(OR(AND(AU16="",AV16="",AW16=""),AND(AU16="SI",AV16="SI",AW16="SI")),"Sin Observaciones",$AU$2&amp;CHAR(10)&amp;CHAR(10)&amp;IF(AU16="No",'NO TOCAR'!AU$4&amp;CHAR(10)&amp;CHAR(10),"")&amp;IF(AV16="No",'NO TOCAR'!AV$4&amp;CHAR(10)&amp;CHAR(10),"")&amp;IF(AW16="No",'NO TOCAR'!AW$4&amp;CHAR(10)&amp;CHAR(10),""))</f>
        <v>Sin Observaciones</v>
      </c>
      <c r="CR16" s="29" t="str">
        <f>IF(OR(AND(AX16="",AY16="",AZ16="",BA16="",BB16=""),AND(AX16="SI",AY16="SI",AZ16="SI",BA16="SI",BB16="SI")),"Sin Observaciones",$AX$2&amp;CHAR(10)&amp;CHAR(10)&amp;IF(AX16="No",'NO TOCAR'!AX$4&amp;CHAR(10)&amp;CHAR(10),"")&amp;IF(AY16="No",'NO TOCAR'!AY$4&amp;CHAR(10)&amp;CHAR(10),"")&amp;IF(AZ16="No",'NO TOCAR'!AZ$4&amp;CHAR(10)&amp;CHAR(10),"")&amp;IF(BA16="No",'NO TOCAR'!BA$4&amp;CHAR(10)&amp;CHAR(10),"")&amp;IF(BB16="No",'NO TOCAR'!BB$4&amp;CHAR(10)&amp;CHAR(10),""))</f>
        <v xml:space="preserve">GARANTÍA DE SERIEDAD
No envía la Póliza
La vigencia de la póliza es menor al 4/02/2025
</v>
      </c>
      <c r="CS16" s="29" t="str">
        <f>IF(OR(AND(BC16="",BD16="",BE16="",BF16="",BG16="",BH16="",BI16="",BJ16="",BK16="",BL16="",BM16="",BN16="",BO16=""),AND(BC16="SI",BD16="SI",BE16="SI",BF16="SI",BG16="SI",BH16="SI",BI16="SI",BJ16="SI",BK16="SI",BL16="SI",BM16="SI",BN16="SI",BO16="SI")),"Sin Observaciones",$BC$2&amp;CHAR(10)&amp;CHAR(10)&amp;IF(BC16="No",'NO TOCAR'!BC$4&amp;CHAR(10)&amp;CHAR(10),"")&amp;IF(BD16="No",'NO TOCAR'!BD$4&amp;CHAR(10)&amp;CHAR(10),"")&amp;IF(BE16="No",'NO TOCAR'!BE$4&amp;CHAR(10)&amp;CHAR(10),"")&amp;IF(BF16="No",'NO TOCAR'!BF$4&amp;CHAR(10)&amp;CHAR(10),"")&amp;IF(BG16="No",'NO TOCAR'!BG$4&amp;CHAR(10)&amp;CHAR(10),"")&amp;IF(BH16="No",'NO TOCAR'!BH$4&amp;CHAR(10)&amp;CHAR(10),"")&amp;IF(BI16="No",'NO TOCAR'!BI$4&amp;CHAR(10)&amp;CHAR(10),"")&amp;IF(BJ16="No",'NO TOCAR'!BJ$4&amp;CHAR(10)&amp;CHAR(10),"")&amp;IF(BK16="No",'NO TOCAR'!BK$4&amp;CHAR(10)&amp;CHAR(10),"")&amp;IF(BL16="No",'NO TOCAR'!BL$4&amp;CHAR(10)&amp;CHAR(10),"")&amp;IF(BM16="No",'NO TOCAR'!BM$4&amp;CHAR(10)&amp;CHAR(10),"")&amp;IF(BN16="No",'NO TOCAR'!BN$4&amp;CHAR(10)&amp;CHAR(10),"")&amp;IF(BO16="No",'NO TOCAR'!BO$4&amp;CHAR(10)&amp;CHAR(10),""))</f>
        <v>Sin Observaciones</v>
      </c>
      <c r="CT16" s="29" t="str">
        <f>IF(OR(AND(BP16="",BQ16="",BR16="",BS16="",BU16="",BV16="",BW16="",BX16="",BY16="",BZ16="",CA16="",CB16="",CC16="",CD16="",BT16=""),AND(BP16="SI",BQ16="SI",BR16="SI",BS16="SI",BU16="SI",BV16="SI",BW16="SI",BX16="SI",BY16="SI",BZ16="SI",CA16="SI",CB16="SI",CC16="SI",CD16="SI",BT16="SI")),"Sin Observaciones",$BP$2&amp;CHAR(10)&amp;CHAR(10)&amp;IF(BP16="No",'NO TOCAR'!BP$4&amp;CHAR(10)&amp;CHAR(10),"")&amp;IF(BQ16="No",'NO TOCAR'!BQ$4&amp;CHAR(10)&amp;CHAR(10),"")&amp;IF(BR16="No",'NO TOCAR'!BR$4&amp;CHAR(10)&amp;CHAR(10),"")&amp;IF(BS16="No",'NO TOCAR'!BS$4&amp;CHAR(10)&amp;CHAR(10),"")&amp;IF(BT16="No",'NO TOCAR'!BT$4&amp;CHAR(10)&amp;CHAR(10),"")&amp;IF(BU16="No",'NO TOCAR'!BU$4&amp;CHAR(10)&amp;CHAR(10),"")&amp;IF(BV16="No",'NO TOCAR'!BV$4&amp;CHAR(10)&amp;CHAR(10),"")&amp;IF(BW16="No",'NO TOCAR'!BW$4&amp;CHAR(10)&amp;CHAR(10),"")&amp;IF(BX16="No",'NO TOCAR'!BX$4&amp;CHAR(10)&amp;CHAR(10),"")&amp;IF(BY16="No",'NO TOCAR'!BY$4&amp;CHAR(10)&amp;CHAR(10),"")&amp;IF(BZ16="No",'NO TOCAR'!BZ$4&amp;CHAR(10)&amp;CHAR(10),"")&amp;IF(CA16="No",'NO TOCAR'!CA$4&amp;CHAR(10)&amp;CHAR(10),"")&amp;IF(CB16="No",'NO TOCAR'!CB$4&amp;CHAR(10)&amp;CHAR(10),"")&amp;IF(CC16="No",'NO TOCAR'!CC$4&amp;CHAR(10)&amp;CHAR(10),"")&amp;IF(CD16="No",'NO TOCAR'!CD$4&amp;CHAR(10)&amp;CHAR(10),""))</f>
        <v xml:space="preserve">MEMORIAS DE CÁLCULO Y PLANOS ELÉCTRICOS
Los datos (nombre,  km de red, # trafos) del proyecto dado en las memorias de cálculo no coinciden con el anexo 1
</v>
      </c>
      <c r="CU16" s="29" t="str">
        <f>IF(OR(AND(CE16="",CF16="",CG16="",CH16="",CI16=""),AND(CE16="SI",CF16="SI",CG16="SI",CH16="SI",CI16="SI")),"Sin Observaciones",$CE$2&amp;CHAR(10)&amp;CHAR(10)&amp;IF(CE16="No",'NO TOCAR'!CE$4&amp;CHAR(10)&amp;CHAR(10),"")&amp;IF(CF16="No",'NO TOCAR'!CF$4&amp;CHAR(10)&amp;CHAR(10),"")&amp;IF(CG16="No",'NO TOCAR'!CG$4&amp;CHAR(10)&amp;CHAR(10),"")&amp;IF(CH16="No",'NO TOCAR'!CH$4&amp;CHAR(10)&amp;CHAR(10),"")&amp;IF(CI16="No",'NO TOCAR'!CI$4&amp;CHAR(10)&amp;CHAR(10),""))</f>
        <v xml:space="preserve">LISTADO DE USUARIOS
No cuenta con los datos de nombre y/o apellido
No cuenta con información de pertenencia étnica
No contiene numero de contacto
No dispone de ubicación geográfica dada en latitud y longitud
</v>
      </c>
      <c r="CV16" s="30" t="str">
        <f t="shared" si="0"/>
        <v xml:space="preserve">
ANEXO 1
El Anexo 1 no está diligenciado completamente
ANEXO 3
El Barrio/Municipio/Departamento diligenciado en el Anexo 3 no coincide con el Anexo 1
GARANTÍA DE SERIEDAD
No envía la Póliza
La vigencia de la póliza es menor al 4/02/2025
MEMORIAS DE CÁLCULO Y PLANOS ELÉCTRICOS
Los datos (nombre,  km de red, # trafos) del proyecto dado en las memorias de cálculo no coinciden con el anexo 1
</v>
      </c>
      <c r="CW16" s="28"/>
    </row>
    <row r="17" spans="4:101">
      <c r="D17" s="26" t="str">
        <f>IF('Validación-Evaluación'!E17="","",'Validación-Evaluación'!E17)</f>
        <v>No</v>
      </c>
      <c r="E17" s="26" t="str">
        <f>IF('Validación-Evaluación'!F17="","",'Validación-Evaluación'!F17)</f>
        <v>Si</v>
      </c>
      <c r="F17" s="26" t="str">
        <f>IF('Validación-Evaluación'!G17="","",'Validación-Evaluación'!G17)</f>
        <v>Si</v>
      </c>
      <c r="G17" s="26" t="str">
        <f>IF('Validación-Evaluación'!H17="","",'Validación-Evaluación'!H17)</f>
        <v>SI</v>
      </c>
      <c r="H17" s="26" t="str">
        <f>IF('Validación-Evaluación'!I17="","",'Validación-Evaluación'!I17)</f>
        <v>Si</v>
      </c>
      <c r="I17" s="26" t="str">
        <f>IF('Validación-Evaluación'!J17="","",'Validación-Evaluación'!J17)</f>
        <v>Si</v>
      </c>
      <c r="J17" s="26" t="str">
        <f>IF('Validación-Evaluación'!K17="","",'Validación-Evaluación'!K17)</f>
        <v>Si</v>
      </c>
      <c r="K17" s="26" t="str">
        <f>IF('Validación-Evaluación'!L17="","",'Validación-Evaluación'!L17)</f>
        <v>Si</v>
      </c>
      <c r="L17" s="26" t="str">
        <f>IF('Validación-Evaluación'!M17="","",'Validación-Evaluación'!M17)</f>
        <v>No</v>
      </c>
      <c r="M17" s="26" t="str">
        <f>IF('Validación-Evaluación'!N17="","",'Validación-Evaluación'!N17)</f>
        <v>Si</v>
      </c>
      <c r="N17" s="26" t="str">
        <f>IF('Validación-Evaluación'!O17="","",'Validación-Evaluación'!O17)</f>
        <v>Si</v>
      </c>
      <c r="O17" s="26" t="str">
        <f>IF('Validación-Evaluación'!P17="","",'Validación-Evaluación'!P17)</f>
        <v>Si</v>
      </c>
      <c r="P17" s="26" t="str">
        <f>IF('Validación-Evaluación'!Q17="","",'Validación-Evaluación'!Q17)</f>
        <v>Si</v>
      </c>
      <c r="Q17" s="26" t="str">
        <f>IF('Validación-Evaluación'!R17="","",'Validación-Evaluación'!R17)</f>
        <v>Si</v>
      </c>
      <c r="R17" s="26" t="str">
        <f>IF('Validación-Evaluación'!S17="","",'Validación-Evaluación'!S17)</f>
        <v>Si</v>
      </c>
      <c r="S17" s="26" t="str">
        <f>IF('Validación-Evaluación'!T17="","",'Validación-Evaluación'!T17)</f>
        <v>Si</v>
      </c>
      <c r="T17" s="26" t="str">
        <f>IF('Validación-Evaluación'!V17="","",'Validación-Evaluación'!V17)</f>
        <v>Si</v>
      </c>
      <c r="U17" s="26" t="str">
        <f>IF('Validación-Evaluación'!W17="","",'Validación-Evaluación'!W17)</f>
        <v>Si</v>
      </c>
      <c r="V17" s="26" t="str">
        <f>IF('Validación-Evaluación'!X17="","",'Validación-Evaluación'!X17)</f>
        <v>Si</v>
      </c>
      <c r="W17" s="26" t="str">
        <f>IF('Validación-Evaluación'!Y17="","",'Validación-Evaluación'!Y17)</f>
        <v>Si</v>
      </c>
      <c r="X17" s="26" t="str">
        <f>IF('Validación-Evaluación'!Z17="","",'Validación-Evaluación'!Z17)</f>
        <v>Si</v>
      </c>
      <c r="Y17" s="26" t="str">
        <f>IF('Validación-Evaluación'!AA17="","",'Validación-Evaluación'!AA17)</f>
        <v>Si</v>
      </c>
      <c r="Z17" s="26" t="str">
        <f>IF('Validación-Evaluación'!AB17="","",'Validación-Evaluación'!AB17)</f>
        <v>Si</v>
      </c>
      <c r="AA17" s="26" t="str">
        <f>IF('Validación-Evaluación'!AC17="","",'Validación-Evaluación'!AC17)</f>
        <v>Si</v>
      </c>
      <c r="AB17" s="26" t="str">
        <f>IF('Validación-Evaluación'!AD17="","",'Validación-Evaluación'!AD17)</f>
        <v>Si</v>
      </c>
      <c r="AC17" s="26" t="str">
        <f>IF('Validación-Evaluación'!AE17="","",'Validación-Evaluación'!AE17)</f>
        <v>Si</v>
      </c>
      <c r="AD17" s="26" t="str">
        <f>IF('Validación-Evaluación'!AF17="","",'Validación-Evaluación'!AF17)</f>
        <v>Si</v>
      </c>
      <c r="AE17" s="26" t="str">
        <f>IF('Validación-Evaluación'!AH17="","",'Validación-Evaluación'!AH17)</f>
        <v>Si</v>
      </c>
      <c r="AF17" s="26" t="str">
        <f>IF('Validación-Evaluación'!AI17="","",'Validación-Evaluación'!AI17)</f>
        <v>Si</v>
      </c>
      <c r="AG17" s="26" t="str">
        <f>IF('Validación-Evaluación'!AJ17="","",'Validación-Evaluación'!AJ17)</f>
        <v>Si</v>
      </c>
      <c r="AH17" s="26" t="str">
        <f>IF('Validación-Evaluación'!AK17="","",'Validación-Evaluación'!AK17)</f>
        <v>Si</v>
      </c>
      <c r="AI17" s="26" t="str">
        <f>IF('Validación-Evaluación'!AL17="","",'Validación-Evaluación'!AL17)</f>
        <v>Si</v>
      </c>
      <c r="AJ17" s="26" t="str">
        <f>IF('Validación-Evaluación'!AM17="","",'Validación-Evaluación'!AM17)</f>
        <v>Si</v>
      </c>
      <c r="AK17" s="26" t="str">
        <f>IF('Validación-Evaluación'!AN17="","",'Validación-Evaluación'!AN17)</f>
        <v>Si</v>
      </c>
      <c r="AL17" s="26" t="str">
        <f>IF('Validación-Evaluación'!AO17="","",'Validación-Evaluación'!AO17)</f>
        <v>Si</v>
      </c>
      <c r="AM17" s="26" t="str">
        <f>IF('Validación-Evaluación'!AP17="","",'Validación-Evaluación'!AP17)</f>
        <v>Si</v>
      </c>
      <c r="AN17" s="26" t="str">
        <f>IF('Validación-Evaluación'!AQ17="","",'Validación-Evaluación'!AQ17)</f>
        <v>Si</v>
      </c>
      <c r="AO17" s="26" t="str">
        <f>IF('Validación-Evaluación'!AR17="","",'Validación-Evaluación'!AR17)</f>
        <v>Si</v>
      </c>
      <c r="AP17" s="26" t="str">
        <f>IF('Validación-Evaluación'!AS17="","",'Validación-Evaluación'!AS17)</f>
        <v>Si</v>
      </c>
      <c r="AQ17" s="26" t="str">
        <f>IF('Validación-Evaluación'!AT17="","",'Validación-Evaluación'!AT17)</f>
        <v>SI</v>
      </c>
      <c r="AR17" s="26" t="str">
        <f>IF('Validación-Evaluación'!AU17="","",'Validación-Evaluación'!AU17)</f>
        <v>Si</v>
      </c>
      <c r="AS17" s="26" t="str">
        <f>IF('Validación-Evaluación'!AV17="","",'Validación-Evaluación'!AV17)</f>
        <v>Si</v>
      </c>
      <c r="AT17" s="26" t="str">
        <f>IF('Validación-Evaluación'!AW17="","",'Validación-Evaluación'!AW17)</f>
        <v>SI</v>
      </c>
      <c r="AU17" s="26" t="str">
        <f>IF('Validación-Evaluación'!AX17="","",'Validación-Evaluación'!AX17)</f>
        <v>Si</v>
      </c>
      <c r="AV17" s="26" t="str">
        <f>IF('Validación-Evaluación'!AY17="","",'Validación-Evaluación'!AY17)</f>
        <v>Si</v>
      </c>
      <c r="AW17" s="26" t="str">
        <f>IF('Validación-Evaluación'!AZ17="","",'Validación-Evaluación'!AZ17)</f>
        <v>Si</v>
      </c>
      <c r="AX17" s="26" t="str">
        <f>IF('Validación-Evaluación'!BA17="","",'Validación-Evaluación'!BA17)</f>
        <v>No</v>
      </c>
      <c r="AY17" s="26" t="str">
        <f>IF('Validación-Evaluación'!BB17="","",'Validación-Evaluación'!BB17)</f>
        <v/>
      </c>
      <c r="AZ17" s="26" t="str">
        <f>IF('Validación-Evaluación'!BC17="","",'Validación-Evaluación'!BC17)</f>
        <v/>
      </c>
      <c r="BA17" s="26" t="str">
        <f>IF('Validación-Evaluación'!BD17="","",'Validación-Evaluación'!BD17)</f>
        <v>NO</v>
      </c>
      <c r="BB17" s="26" t="str">
        <f>IF('Validación-Evaluación'!BE17="","",'Validación-Evaluación'!BE17)</f>
        <v/>
      </c>
      <c r="BC17" s="26" t="str">
        <f>IF('Validación-Evaluación'!BF17="","",'Validación-Evaluación'!BF17)</f>
        <v>Si</v>
      </c>
      <c r="BD17" s="26" t="str">
        <f>IF('Validación-Evaluación'!BG17="","",'Validación-Evaluación'!BG17)</f>
        <v>Si</v>
      </c>
      <c r="BE17" s="26" t="str">
        <f>IF('Validación-Evaluación'!BH17="","",'Validación-Evaluación'!BH17)</f>
        <v>Si</v>
      </c>
      <c r="BF17" s="26" t="str">
        <f>IF('Validación-Evaluación'!BI17="","",'Validación-Evaluación'!BI17)</f>
        <v>Si</v>
      </c>
      <c r="BG17" s="26" t="str">
        <f>IF('Validación-Evaluación'!BJ17="","",'Validación-Evaluación'!BJ17)</f>
        <v>SI</v>
      </c>
      <c r="BH17" s="26" t="str">
        <f>IF('Validación-Evaluación'!BK17="","",'Validación-Evaluación'!BK17)</f>
        <v>SI</v>
      </c>
      <c r="BI17" s="26" t="str">
        <f>IF('Validación-Evaluación'!BL17="","",'Validación-Evaluación'!BL17)</f>
        <v>Si</v>
      </c>
      <c r="BJ17" s="26" t="str">
        <f>IF('Validación-Evaluación'!BM17="","",'Validación-Evaluación'!BM17)</f>
        <v>Si</v>
      </c>
      <c r="BK17" s="26" t="str">
        <f>IF('Validación-Evaluación'!BN17="","",'Validación-Evaluación'!BN17)</f>
        <v>Si</v>
      </c>
      <c r="BL17" s="26" t="str">
        <f>IF('Validación-Evaluación'!BO17="","",'Validación-Evaluación'!BO17)</f>
        <v>Si</v>
      </c>
      <c r="BM17" s="26" t="str">
        <f>IF('Validación-Evaluación'!BP17="","",'Validación-Evaluación'!BP17)</f>
        <v>Si</v>
      </c>
      <c r="BN17" s="26" t="str">
        <f>IF('Validación-Evaluación'!BQ17="","",'Validación-Evaluación'!BQ17)</f>
        <v>Si</v>
      </c>
      <c r="BO17" s="26" t="str">
        <f>IF('Validación-Evaluación'!BR17="","",'Validación-Evaluación'!BR17)</f>
        <v>Si</v>
      </c>
      <c r="BP17" s="26" t="str">
        <f>IF('Validación-Evaluación'!BS17="","",'Validación-Evaluación'!BS17)</f>
        <v>Si</v>
      </c>
      <c r="BQ17" s="26" t="str">
        <f>IF('Validación-Evaluación'!BT17="","",'Validación-Evaluación'!BT17)</f>
        <v>Si</v>
      </c>
      <c r="BR17" s="26" t="str">
        <f>IF('Validación-Evaluación'!BU17="","",'Validación-Evaluación'!BU17)</f>
        <v>Si</v>
      </c>
      <c r="BS17" s="26" t="str">
        <f>IF('Validación-Evaluación'!BV17="","",'Validación-Evaluación'!BV17)</f>
        <v>Si</v>
      </c>
      <c r="BT17" s="26" t="str">
        <f>IF('Validación-Evaluación'!BW17="","",'Validación-Evaluación'!BW17)</f>
        <v>Si</v>
      </c>
      <c r="BU17" s="26" t="str">
        <f>IF('Validación-Evaluación'!BX17="","",'Validación-Evaluación'!BX17)</f>
        <v>Si</v>
      </c>
      <c r="BV17" s="26" t="str">
        <f>IF('Validación-Evaluación'!BY17="","",'Validación-Evaluación'!BY17)</f>
        <v>Si</v>
      </c>
      <c r="BW17" s="26" t="str">
        <f>IF('Validación-Evaluación'!BZ17="","",'Validación-Evaluación'!BZ17)</f>
        <v>Si</v>
      </c>
      <c r="BX17" s="26" t="str">
        <f>IF('Validación-Evaluación'!CA17="","",'Validación-Evaluación'!CA17)</f>
        <v>Si</v>
      </c>
      <c r="BY17" s="26" t="str">
        <f>IF('Validación-Evaluación'!CB17="","",'Validación-Evaluación'!CB17)</f>
        <v>Si</v>
      </c>
      <c r="BZ17" s="26" t="str">
        <f>IF('Validación-Evaluación'!CC17="","",'Validación-Evaluación'!CC17)</f>
        <v>No</v>
      </c>
      <c r="CA17" s="26" t="str">
        <f>IF('Validación-Evaluación'!CD17="","",'Validación-Evaluación'!CD17)</f>
        <v>Si</v>
      </c>
      <c r="CB17" s="26" t="str">
        <f>IF('Validación-Evaluación'!CE17="","",'Validación-Evaluación'!CE17)</f>
        <v>Si</v>
      </c>
      <c r="CC17" s="26" t="str">
        <f>IF('Validación-Evaluación'!CF17="","",'Validación-Evaluación'!CF17)</f>
        <v>Si</v>
      </c>
      <c r="CD17" s="26" t="str">
        <f>IF('Validación-Evaluación'!CG17="","",'Validación-Evaluación'!CG17)</f>
        <v>SI</v>
      </c>
      <c r="CE17" s="26" t="str">
        <f>IF('Validación-Evaluación'!CH17="","",'Validación-Evaluación'!CH17)</f>
        <v>Si</v>
      </c>
      <c r="CF17" s="26" t="str">
        <f>IF('Validación-Evaluación'!CI17="","",'Validación-Evaluación'!CI17)</f>
        <v>No</v>
      </c>
      <c r="CG17" s="26" t="str">
        <f>IF('Validación-Evaluación'!CJ17="","",'Validación-Evaluación'!CJ17)</f>
        <v>No</v>
      </c>
      <c r="CH17" s="26" t="str">
        <f>IF('Validación-Evaluación'!CK17="","",'Validación-Evaluación'!CK17)</f>
        <v>No</v>
      </c>
      <c r="CI17" s="26" t="str">
        <f>IF('Validación-Evaluación'!CN17="","",'Validación-Evaluación'!CN17)</f>
        <v>No</v>
      </c>
      <c r="CJ17" s="29" t="str">
        <f>IF(OR(AND(D17="",E17="",F17="",G17=""),AND(D17="SI",E17="SI",F17="SI",G17="SI")),"Sin Observaciones",$D$2&amp;CHAR(10)&amp;CHAR(10)&amp;IF(D17="No",'NO TOCAR'!D$4&amp;CHAR(10)&amp;CHAR(10),"")&amp;IF(E17="No",'NO TOCAR'!E$4&amp;CHAR(10)&amp;CHAR(10),"")&amp;IF(F17="No",'NO TOCAR'!F$4&amp;CHAR(10)&amp;CHAR(10),"")&amp;IF(G17="No",'NO TOCAR'!G$4&amp;CHAR(10)&amp;CHAR(10),""))</f>
        <v xml:space="preserve">ANEXO 1
El Anexo 1 no está diligenciado completamente
</v>
      </c>
      <c r="CK17" s="29" t="str">
        <f>IF(OR(AND(H17="",I17="",J17=""),AND(H17="SI",I17="SI",J17="SI")),"Sin Observaciones",$H$2&amp;CHAR(10)&amp;CHAR(10)&amp;IF(H17="No",'NO TOCAR'!H$4&amp;CHAR(10)&amp;CHAR(10),"")&amp;IF(I17="No",'NO TOCAR'!I$4&amp;CHAR(10)&amp;CHAR(10),"")&amp;IF(J17="No",'NO TOCAR'!J$4&amp;CHAR(10)&amp;CHAR(10),""))</f>
        <v>Sin Observaciones</v>
      </c>
      <c r="CL17" s="29" t="str">
        <f>IF(OR(AND(K17="",L17="",M17="",N17=""),AND(K17="SI",L17="SI",M17="SI",N17="SI")),"Sin Observaciones",$K$2&amp;CHAR(10)&amp;CHAR(10)&amp;IF(K17="No",'NO TOCAR'!K$4&amp;CHAR(10)&amp;CHAR(10),"")&amp;IF(L17="No",'NO TOCAR'!L$4&amp;CHAR(10)&amp;CHAR(10),"")&amp;IF(M17="No",'NO TOCAR'!M$4&amp;CHAR(10)&amp;CHAR(10),"")&amp;IF(N17="No",'NO TOCAR'!N$4&amp;CHAR(10)&amp;CHAR(10),""))</f>
        <v xml:space="preserve">ANEXO 3
El Barrio/Municipio/Departamento diligenciado en el Anexo 3 no coincide con el Anexo 1
</v>
      </c>
      <c r="CM17" s="29" t="str">
        <f>IF(OR(AND(O17="",P17="",Q17="",R17="",S17="",T17=""),AND(O17="SI",P17="SI",Q17="SI",R17="SI",S17="SI",T17="SI")),"Sin Observaciones",$O$2&amp;CHAR(10)&amp;CHAR(10)&amp;IF(O17="No",'NO TOCAR'!O$4&amp;CHAR(10)&amp;CHAR(10),"")&amp;IF(P17="No",'NO TOCAR'!P$4&amp;CHAR(10)&amp;CHAR(10),"")&amp;IF(Q17="No",'NO TOCAR'!Q$4&amp;CHAR(10)&amp;CHAR(10),"")&amp;IF(R17="No",'NO TOCAR'!R$4&amp;CHAR(10)&amp;CHAR(10),"")&amp;IF(S17="No",'NO TOCAR'!S$4&amp;CHAR(10)&amp;CHAR(10),"")&amp;IF(T17="No",'NO TOCAR'!T$4&amp;CHAR(10)&amp;CHAR(10),""))</f>
        <v>Sin Observaciones</v>
      </c>
      <c r="CN17" s="29" t="str">
        <f>IF(OR(AND(U17="",V17="",W17="",X17="",Y17="",Z17="",AA17="",AB17="",AC17="",AD17="",AE17=""),AND(U17="SI",V17="SI",W17="SI",X17="SI",Y17="SI",Z17="SI",AA17="SI",AB17="SI",AC17="SI",AD17="SI",AE17="SI")),"Sin Observaciones",$U$2&amp;CHAR(10)&amp;CHAR(10)&amp;IF(U17="No",'NO TOCAR'!U$4&amp;CHAR(10)&amp;CHAR(10),"")&amp;IF(V17="No",'NO TOCAR'!V$4&amp;CHAR(10)&amp;CHAR(10),"")&amp;IF(W17="No",'NO TOCAR'!W$4&amp;CHAR(10)&amp;CHAR(10),"")&amp;IF(X17="No",'NO TOCAR'!X$4&amp;CHAR(10)&amp;CHAR(10),"")&amp;IF(Y17="No",'NO TOCAR'!Y$4&amp;CHAR(10)&amp;CHAR(10),"")&amp;IF(Z17="No",'NO TOCAR'!Z$4&amp;CHAR(10)&amp;CHAR(10),"")&amp;IF(AA17="No",'NO TOCAR'!AA$4&amp;CHAR(10)&amp;CHAR(10),"")&amp;IF(AB17="No",'NO TOCAR'!AB$4&amp;CHAR(10)&amp;CHAR(10),"")&amp;IF(AC17="No",'NO TOCAR'!AC$4&amp;CHAR(10)&amp;CHAR(10),"")&amp;IF(AD17="No",'NO TOCAR'!AD$4&amp;CHAR(10)&amp;CHAR(10),"")&amp;IF(AE17="No",'NO TOCAR'!AE$4&amp;CHAR(10)&amp;CHAR(10),""))</f>
        <v>Sin Observaciones</v>
      </c>
      <c r="CO17" s="29" t="str">
        <f>IF(OR(AND(AF17="",AG17="",AH17="",AI17="",AJ17="",AK17="",AL17="",AM17="",AN17=""),AND(AF17="SI",AG17="SI",AH17="SI",AI17="SI",AJ17="SI",AK17="SI",AL17="SI",AM17="SI",AN17="SI")),"Sin Observaciones",$AF$2&amp;CHAR(10)&amp;CHAR(10)&amp;IF(AF17="No",'NO TOCAR'!AF$4&amp;CHAR(10)&amp;CHAR(10),"")&amp;IF(AG17="No",'NO TOCAR'!AG$4&amp;CHAR(10)&amp;CHAR(10),"")&amp;IF(AH17="No",'NO TOCAR'!AH$4&amp;CHAR(10)&amp;CHAR(10),"")&amp;IF(AI17="No",'NO TOCAR'!AI$4&amp;CHAR(10)&amp;CHAR(10),"")&amp;IF(AJ17="No",'NO TOCAR'!AJ$4&amp;CHAR(10)&amp;CHAR(10),"")&amp;IF(AK17="No",'NO TOCAR'!AK$4&amp;CHAR(10)&amp;CHAR(10),"")&amp;IF(AL17="No",'NO TOCAR'!AL$4&amp;CHAR(10)&amp;CHAR(10),"")&amp;IF(AM17="No",'NO TOCAR'!AM$4&amp;CHAR(10)&amp;CHAR(10),"")&amp;IF(AN17="No",'NO TOCAR'!AN$4&amp;CHAR(10)&amp;CHAR(10),""))</f>
        <v>Sin Observaciones</v>
      </c>
      <c r="CP17" s="29" t="str">
        <f>IF(OR(AND(AO17="",AP17="",AQ17="",AR17="",AS17="",AT17=""),AND(AO17="SI",AP17="SI",AQ17="SI",AR17="SI",AS17="SI",AT17="SI")),"Sin Observaciones",$AO$2&amp;CHAR(10)&amp;CHAR(10)&amp;IF(AO17="No",'NO TOCAR'!AO$4&amp;CHAR(10)&amp;CHAR(10),"")&amp;IF(AP17="No",'NO TOCAR'!AP$4&amp;CHAR(10)&amp;CHAR(10),"")&amp;IF(AQ17="No",'NO TOCAR'!AQ$4&amp;CHAR(10)&amp;CHAR(10),"")&amp;IF(AR17="No",'NO TOCAR'!AR$4&amp;CHAR(10)&amp;CHAR(10),"")&amp;IF(AS17="No",'NO TOCAR'!AS$4&amp;CHAR(10)&amp;CHAR(10),"")&amp;IF(AT17="No",'NO TOCAR'!AT$4&amp;CHAR(10)&amp;CHAR(10),""))</f>
        <v>Sin Observaciones</v>
      </c>
      <c r="CQ17" s="29" t="str">
        <f>IF(OR(AND(AU17="",AV17="",AW17=""),AND(AU17="SI",AV17="SI",AW17="SI")),"Sin Observaciones",$AU$2&amp;CHAR(10)&amp;CHAR(10)&amp;IF(AU17="No",'NO TOCAR'!AU$4&amp;CHAR(10)&amp;CHAR(10),"")&amp;IF(AV17="No",'NO TOCAR'!AV$4&amp;CHAR(10)&amp;CHAR(10),"")&amp;IF(AW17="No",'NO TOCAR'!AW$4&amp;CHAR(10)&amp;CHAR(10),""))</f>
        <v>Sin Observaciones</v>
      </c>
      <c r="CR17" s="29" t="str">
        <f>IF(OR(AND(AX17="",AY17="",AZ17="",BA17="",BB17=""),AND(AX17="SI",AY17="SI",AZ17="SI",BA17="SI",BB17="SI")),"Sin Observaciones",$AX$2&amp;CHAR(10)&amp;CHAR(10)&amp;IF(AX17="No",'NO TOCAR'!AX$4&amp;CHAR(10)&amp;CHAR(10),"")&amp;IF(AY17="No",'NO TOCAR'!AY$4&amp;CHAR(10)&amp;CHAR(10),"")&amp;IF(AZ17="No",'NO TOCAR'!AZ$4&amp;CHAR(10)&amp;CHAR(10),"")&amp;IF(BA17="No",'NO TOCAR'!BA$4&amp;CHAR(10)&amp;CHAR(10),"")&amp;IF(BB17="No",'NO TOCAR'!BB$4&amp;CHAR(10)&amp;CHAR(10),""))</f>
        <v xml:space="preserve">GARANTÍA DE SERIEDAD
No envía la Póliza
La vigencia de la póliza es menor al 4/02/2025
</v>
      </c>
      <c r="CS17" s="29" t="str">
        <f>IF(OR(AND(BC17="",BD17="",BE17="",BF17="",BG17="",BH17="",BI17="",BJ17="",BK17="",BL17="",BM17="",BN17="",BO17=""),AND(BC17="SI",BD17="SI",BE17="SI",BF17="SI",BG17="SI",BH17="SI",BI17="SI",BJ17="SI",BK17="SI",BL17="SI",BM17="SI",BN17="SI",BO17="SI")),"Sin Observaciones",$BC$2&amp;CHAR(10)&amp;CHAR(10)&amp;IF(BC17="No",'NO TOCAR'!BC$4&amp;CHAR(10)&amp;CHAR(10),"")&amp;IF(BD17="No",'NO TOCAR'!BD$4&amp;CHAR(10)&amp;CHAR(10),"")&amp;IF(BE17="No",'NO TOCAR'!BE$4&amp;CHAR(10)&amp;CHAR(10),"")&amp;IF(BF17="No",'NO TOCAR'!BF$4&amp;CHAR(10)&amp;CHAR(10),"")&amp;IF(BG17="No",'NO TOCAR'!BG$4&amp;CHAR(10)&amp;CHAR(10),"")&amp;IF(BH17="No",'NO TOCAR'!BH$4&amp;CHAR(10)&amp;CHAR(10),"")&amp;IF(BI17="No",'NO TOCAR'!BI$4&amp;CHAR(10)&amp;CHAR(10),"")&amp;IF(BJ17="No",'NO TOCAR'!BJ$4&amp;CHAR(10)&amp;CHAR(10),"")&amp;IF(BK17="No",'NO TOCAR'!BK$4&amp;CHAR(10)&amp;CHAR(10),"")&amp;IF(BL17="No",'NO TOCAR'!BL$4&amp;CHAR(10)&amp;CHAR(10),"")&amp;IF(BM17="No",'NO TOCAR'!BM$4&amp;CHAR(10)&amp;CHAR(10),"")&amp;IF(BN17="No",'NO TOCAR'!BN$4&amp;CHAR(10)&amp;CHAR(10),"")&amp;IF(BO17="No",'NO TOCAR'!BO$4&amp;CHAR(10)&amp;CHAR(10),""))</f>
        <v>Sin Observaciones</v>
      </c>
      <c r="CT17" s="29" t="str">
        <f>IF(OR(AND(BP17="",BQ17="",BR17="",BS17="",BU17="",BV17="",BW17="",BX17="",BY17="",BZ17="",CA17="",CB17="",CC17="",CD17="",BT17=""),AND(BP17="SI",BQ17="SI",BR17="SI",BS17="SI",BU17="SI",BV17="SI",BW17="SI",BX17="SI",BY17="SI",BZ17="SI",CA17="SI",CB17="SI",CC17="SI",CD17="SI",BT17="SI")),"Sin Observaciones",$BP$2&amp;CHAR(10)&amp;CHAR(10)&amp;IF(BP17="No",'NO TOCAR'!BP$4&amp;CHAR(10)&amp;CHAR(10),"")&amp;IF(BQ17="No",'NO TOCAR'!BQ$4&amp;CHAR(10)&amp;CHAR(10),"")&amp;IF(BR17="No",'NO TOCAR'!BR$4&amp;CHAR(10)&amp;CHAR(10),"")&amp;IF(BS17="No",'NO TOCAR'!BS$4&amp;CHAR(10)&amp;CHAR(10),"")&amp;IF(BT17="No",'NO TOCAR'!BT$4&amp;CHAR(10)&amp;CHAR(10),"")&amp;IF(BU17="No",'NO TOCAR'!BU$4&amp;CHAR(10)&amp;CHAR(10),"")&amp;IF(BV17="No",'NO TOCAR'!BV$4&amp;CHAR(10)&amp;CHAR(10),"")&amp;IF(BW17="No",'NO TOCAR'!BW$4&amp;CHAR(10)&amp;CHAR(10),"")&amp;IF(BX17="No",'NO TOCAR'!BX$4&amp;CHAR(10)&amp;CHAR(10),"")&amp;IF(BY17="No",'NO TOCAR'!BY$4&amp;CHAR(10)&amp;CHAR(10),"")&amp;IF(BZ17="No",'NO TOCAR'!BZ$4&amp;CHAR(10)&amp;CHAR(10),"")&amp;IF(CA17="No",'NO TOCAR'!CA$4&amp;CHAR(10)&amp;CHAR(10),"")&amp;IF(CB17="No",'NO TOCAR'!CB$4&amp;CHAR(10)&amp;CHAR(10),"")&amp;IF(CC17="No",'NO TOCAR'!CC$4&amp;CHAR(10)&amp;CHAR(10),"")&amp;IF(CD17="No",'NO TOCAR'!CD$4&amp;CHAR(10)&amp;CHAR(10),""))</f>
        <v xml:space="preserve">MEMORIAS DE CÁLCULO Y PLANOS ELÉCTRICOS
Los datos (nombre,  km de red, # trafos) del proyecto dado en las memorias de cálculo no coinciden con el anexo 1
</v>
      </c>
      <c r="CU17" s="29" t="str">
        <f>IF(OR(AND(CE17="",CF17="",CG17="",CH17="",CI17=""),AND(CE17="SI",CF17="SI",CG17="SI",CH17="SI",CI17="SI")),"Sin Observaciones",$CE$2&amp;CHAR(10)&amp;CHAR(10)&amp;IF(CE17="No",'NO TOCAR'!CE$4&amp;CHAR(10)&amp;CHAR(10),"")&amp;IF(CF17="No",'NO TOCAR'!CF$4&amp;CHAR(10)&amp;CHAR(10),"")&amp;IF(CG17="No",'NO TOCAR'!CG$4&amp;CHAR(10)&amp;CHAR(10),"")&amp;IF(CH17="No",'NO TOCAR'!CH$4&amp;CHAR(10)&amp;CHAR(10),"")&amp;IF(CI17="No",'NO TOCAR'!CI$4&amp;CHAR(10)&amp;CHAR(10),""))</f>
        <v xml:space="preserve">LISTADO DE USUARIOS
No cuenta con los datos de nombre y/o apellido
No cuenta con información de pertenencia étnica
No contiene numero de contacto
No dispone de ubicación geográfica dada en latitud y longitud
</v>
      </c>
      <c r="CV17" s="30" t="str">
        <f t="shared" si="0"/>
        <v xml:space="preserve">
ANEXO 1
El Anexo 1 no está diligenciado completamente
ANEXO 3
El Barrio/Municipio/Departamento diligenciado en el Anexo 3 no coincide con el Anexo 1
GARANTÍA DE SERIEDAD
No envía la Póliza
La vigencia de la póliza es menor al 4/02/2025
MEMORIAS DE CÁLCULO Y PLANOS ELÉCTRICOS
Los datos (nombre,  km de red, # trafos) del proyecto dado en las memorias de cálculo no coinciden con el anexo 1
</v>
      </c>
      <c r="CW17" s="28"/>
    </row>
    <row r="18" spans="4:101">
      <c r="D18" s="26" t="str">
        <f>IF('Validación-Evaluación'!E18="","",'Validación-Evaluación'!E18)</f>
        <v>No</v>
      </c>
      <c r="E18" s="26" t="str">
        <f>IF('Validación-Evaluación'!F18="","",'Validación-Evaluación'!F18)</f>
        <v>No</v>
      </c>
      <c r="F18" s="26" t="str">
        <f>IF('Validación-Evaluación'!G18="","",'Validación-Evaluación'!G18)</f>
        <v>Si</v>
      </c>
      <c r="G18" s="26" t="str">
        <f>IF('Validación-Evaluación'!H18="","",'Validación-Evaluación'!H18)</f>
        <v>SI</v>
      </c>
      <c r="H18" s="26" t="str">
        <f>IF('Validación-Evaluación'!I18="","",'Validación-Evaluación'!I18)</f>
        <v>Si</v>
      </c>
      <c r="I18" s="26" t="str">
        <f>IF('Validación-Evaluación'!J18="","",'Validación-Evaluación'!J18)</f>
        <v>Si</v>
      </c>
      <c r="J18" s="26" t="str">
        <f>IF('Validación-Evaluación'!K18="","",'Validación-Evaluación'!K18)</f>
        <v>Si</v>
      </c>
      <c r="K18" s="26" t="str">
        <f>IF('Validación-Evaluación'!L18="","",'Validación-Evaluación'!L18)</f>
        <v>Si</v>
      </c>
      <c r="L18" s="26" t="str">
        <f>IF('Validación-Evaluación'!M18="","",'Validación-Evaluación'!M18)</f>
        <v>No</v>
      </c>
      <c r="M18" s="26" t="str">
        <f>IF('Validación-Evaluación'!N18="","",'Validación-Evaluación'!N18)</f>
        <v>Si</v>
      </c>
      <c r="N18" s="26" t="str">
        <f>IF('Validación-Evaluación'!O18="","",'Validación-Evaluación'!O18)</f>
        <v>Si</v>
      </c>
      <c r="O18" s="26" t="str">
        <f>IF('Validación-Evaluación'!P18="","",'Validación-Evaluación'!P18)</f>
        <v>Si</v>
      </c>
      <c r="P18" s="26" t="str">
        <f>IF('Validación-Evaluación'!Q18="","",'Validación-Evaluación'!Q18)</f>
        <v>Si</v>
      </c>
      <c r="Q18" s="26" t="str">
        <f>IF('Validación-Evaluación'!R18="","",'Validación-Evaluación'!R18)</f>
        <v>Si</v>
      </c>
      <c r="R18" s="26" t="str">
        <f>IF('Validación-Evaluación'!S18="","",'Validación-Evaluación'!S18)</f>
        <v>Si</v>
      </c>
      <c r="S18" s="26" t="str">
        <f>IF('Validación-Evaluación'!T18="","",'Validación-Evaluación'!T18)</f>
        <v>Si</v>
      </c>
      <c r="T18" s="26" t="str">
        <f>IF('Validación-Evaluación'!V18="","",'Validación-Evaluación'!V18)</f>
        <v>Si</v>
      </c>
      <c r="U18" s="26" t="str">
        <f>IF('Validación-Evaluación'!W18="","",'Validación-Evaluación'!W18)</f>
        <v>Si</v>
      </c>
      <c r="V18" s="26" t="str">
        <f>IF('Validación-Evaluación'!X18="","",'Validación-Evaluación'!X18)</f>
        <v>Si</v>
      </c>
      <c r="W18" s="26" t="str">
        <f>IF('Validación-Evaluación'!Y18="","",'Validación-Evaluación'!Y18)</f>
        <v>Si</v>
      </c>
      <c r="X18" s="26" t="str">
        <f>IF('Validación-Evaluación'!Z18="","",'Validación-Evaluación'!Z18)</f>
        <v>Si</v>
      </c>
      <c r="Y18" s="26" t="str">
        <f>IF('Validación-Evaluación'!AA18="","",'Validación-Evaluación'!AA18)</f>
        <v>Si</v>
      </c>
      <c r="Z18" s="26" t="str">
        <f>IF('Validación-Evaluación'!AB18="","",'Validación-Evaluación'!AB18)</f>
        <v>Si</v>
      </c>
      <c r="AA18" s="26" t="str">
        <f>IF('Validación-Evaluación'!AC18="","",'Validación-Evaluación'!AC18)</f>
        <v>Si</v>
      </c>
      <c r="AB18" s="26" t="str">
        <f>IF('Validación-Evaluación'!AD18="","",'Validación-Evaluación'!AD18)</f>
        <v>Si</v>
      </c>
      <c r="AC18" s="26" t="str">
        <f>IF('Validación-Evaluación'!AE18="","",'Validación-Evaluación'!AE18)</f>
        <v>Si</v>
      </c>
      <c r="AD18" s="26" t="str">
        <f>IF('Validación-Evaluación'!AF18="","",'Validación-Evaluación'!AF18)</f>
        <v>Si</v>
      </c>
      <c r="AE18" s="26" t="str">
        <f>IF('Validación-Evaluación'!AH18="","",'Validación-Evaluación'!AH18)</f>
        <v>Si</v>
      </c>
      <c r="AF18" s="26" t="str">
        <f>IF('Validación-Evaluación'!AI18="","",'Validación-Evaluación'!AI18)</f>
        <v>Si</v>
      </c>
      <c r="AG18" s="26" t="str">
        <f>IF('Validación-Evaluación'!AJ18="","",'Validación-Evaluación'!AJ18)</f>
        <v>Si</v>
      </c>
      <c r="AH18" s="26" t="str">
        <f>IF('Validación-Evaluación'!AK18="","",'Validación-Evaluación'!AK18)</f>
        <v>Si</v>
      </c>
      <c r="AI18" s="26" t="str">
        <f>IF('Validación-Evaluación'!AL18="","",'Validación-Evaluación'!AL18)</f>
        <v>Si</v>
      </c>
      <c r="AJ18" s="26" t="str">
        <f>IF('Validación-Evaluación'!AM18="","",'Validación-Evaluación'!AM18)</f>
        <v>Si</v>
      </c>
      <c r="AK18" s="26" t="str">
        <f>IF('Validación-Evaluación'!AN18="","",'Validación-Evaluación'!AN18)</f>
        <v>Si</v>
      </c>
      <c r="AL18" s="26" t="str">
        <f>IF('Validación-Evaluación'!AO18="","",'Validación-Evaluación'!AO18)</f>
        <v>Si</v>
      </c>
      <c r="AM18" s="26" t="str">
        <f>IF('Validación-Evaluación'!AP18="","",'Validación-Evaluación'!AP18)</f>
        <v>Si</v>
      </c>
      <c r="AN18" s="26" t="str">
        <f>IF('Validación-Evaluación'!AQ18="","",'Validación-Evaluación'!AQ18)</f>
        <v>Si</v>
      </c>
      <c r="AO18" s="26" t="str">
        <f>IF('Validación-Evaluación'!AR18="","",'Validación-Evaluación'!AR18)</f>
        <v>Si</v>
      </c>
      <c r="AP18" s="26" t="str">
        <f>IF('Validación-Evaluación'!AS18="","",'Validación-Evaluación'!AS18)</f>
        <v>Si</v>
      </c>
      <c r="AQ18" s="26" t="str">
        <f>IF('Validación-Evaluación'!AT18="","",'Validación-Evaluación'!AT18)</f>
        <v>SI</v>
      </c>
      <c r="AR18" s="26" t="str">
        <f>IF('Validación-Evaluación'!AU18="","",'Validación-Evaluación'!AU18)</f>
        <v>Si</v>
      </c>
      <c r="AS18" s="26" t="str">
        <f>IF('Validación-Evaluación'!AV18="","",'Validación-Evaluación'!AV18)</f>
        <v>Si</v>
      </c>
      <c r="AT18" s="26" t="str">
        <f>IF('Validación-Evaluación'!AW18="","",'Validación-Evaluación'!AW18)</f>
        <v>SI</v>
      </c>
      <c r="AU18" s="26" t="str">
        <f>IF('Validación-Evaluación'!AX18="","",'Validación-Evaluación'!AX18)</f>
        <v>Si</v>
      </c>
      <c r="AV18" s="26" t="str">
        <f>IF('Validación-Evaluación'!AY18="","",'Validación-Evaluación'!AY18)</f>
        <v>Si</v>
      </c>
      <c r="AW18" s="26" t="str">
        <f>IF('Validación-Evaluación'!AZ18="","",'Validación-Evaluación'!AZ18)</f>
        <v>Si</v>
      </c>
      <c r="AX18" s="26" t="str">
        <f>IF('Validación-Evaluación'!BA18="","",'Validación-Evaluación'!BA18)</f>
        <v>No</v>
      </c>
      <c r="AY18" s="26" t="str">
        <f>IF('Validación-Evaluación'!BB18="","",'Validación-Evaluación'!BB18)</f>
        <v>No</v>
      </c>
      <c r="AZ18" s="26" t="str">
        <f>IF('Validación-Evaluación'!BC18="","",'Validación-Evaluación'!BC18)</f>
        <v>No</v>
      </c>
      <c r="BA18" s="26" t="str">
        <f>IF('Validación-Evaluación'!BD18="","",'Validación-Evaluación'!BD18)</f>
        <v>NO</v>
      </c>
      <c r="BB18" s="26" t="str">
        <f>IF('Validación-Evaluación'!BE18="","",'Validación-Evaluación'!BE18)</f>
        <v>No</v>
      </c>
      <c r="BC18" s="26" t="str">
        <f>IF('Validación-Evaluación'!BF18="","",'Validación-Evaluación'!BF18)</f>
        <v>Si</v>
      </c>
      <c r="BD18" s="26" t="str">
        <f>IF('Validación-Evaluación'!BG18="","",'Validación-Evaluación'!BG18)</f>
        <v>Si</v>
      </c>
      <c r="BE18" s="26" t="str">
        <f>IF('Validación-Evaluación'!BH18="","",'Validación-Evaluación'!BH18)</f>
        <v>Si</v>
      </c>
      <c r="BF18" s="26" t="str">
        <f>IF('Validación-Evaluación'!BI18="","",'Validación-Evaluación'!BI18)</f>
        <v>Si</v>
      </c>
      <c r="BG18" s="26" t="str">
        <f>IF('Validación-Evaluación'!BJ18="","",'Validación-Evaluación'!BJ18)</f>
        <v>SI</v>
      </c>
      <c r="BH18" s="26" t="str">
        <f>IF('Validación-Evaluación'!BK18="","",'Validación-Evaluación'!BK18)</f>
        <v>SI</v>
      </c>
      <c r="BI18" s="26" t="str">
        <f>IF('Validación-Evaluación'!BL18="","",'Validación-Evaluación'!BL18)</f>
        <v>Si</v>
      </c>
      <c r="BJ18" s="26" t="str">
        <f>IF('Validación-Evaluación'!BM18="","",'Validación-Evaluación'!BM18)</f>
        <v>Si</v>
      </c>
      <c r="BK18" s="26" t="str">
        <f>IF('Validación-Evaluación'!BN18="","",'Validación-Evaluación'!BN18)</f>
        <v>Si</v>
      </c>
      <c r="BL18" s="26" t="str">
        <f>IF('Validación-Evaluación'!BO18="","",'Validación-Evaluación'!BO18)</f>
        <v>Si</v>
      </c>
      <c r="BM18" s="26" t="str">
        <f>IF('Validación-Evaluación'!BP18="","",'Validación-Evaluación'!BP18)</f>
        <v>Si</v>
      </c>
      <c r="BN18" s="26" t="str">
        <f>IF('Validación-Evaluación'!BQ18="","",'Validación-Evaluación'!BQ18)</f>
        <v>Si</v>
      </c>
      <c r="BO18" s="26" t="str">
        <f>IF('Validación-Evaluación'!BR18="","",'Validación-Evaluación'!BR18)</f>
        <v>Si</v>
      </c>
      <c r="BP18" s="26" t="str">
        <f>IF('Validación-Evaluación'!BS18="","",'Validación-Evaluación'!BS18)</f>
        <v>Si</v>
      </c>
      <c r="BQ18" s="26" t="str">
        <f>IF('Validación-Evaluación'!BT18="","",'Validación-Evaluación'!BT18)</f>
        <v>No</v>
      </c>
      <c r="BR18" s="26" t="str">
        <f>IF('Validación-Evaluación'!BU18="","",'Validación-Evaluación'!BU18)</f>
        <v>Si</v>
      </c>
      <c r="BS18" s="26" t="str">
        <f>IF('Validación-Evaluación'!BV18="","",'Validación-Evaluación'!BV18)</f>
        <v>Si</v>
      </c>
      <c r="BT18" s="26" t="str">
        <f>IF('Validación-Evaluación'!BW18="","",'Validación-Evaluación'!BW18)</f>
        <v>Si</v>
      </c>
      <c r="BU18" s="26" t="str">
        <f>IF('Validación-Evaluación'!BX18="","",'Validación-Evaluación'!BX18)</f>
        <v>Si</v>
      </c>
      <c r="BV18" s="26" t="str">
        <f>IF('Validación-Evaluación'!BY18="","",'Validación-Evaluación'!BY18)</f>
        <v>Si</v>
      </c>
      <c r="BW18" s="26" t="str">
        <f>IF('Validación-Evaluación'!BZ18="","",'Validación-Evaluación'!BZ18)</f>
        <v>Si</v>
      </c>
      <c r="BX18" s="26" t="str">
        <f>IF('Validación-Evaluación'!CA18="","",'Validación-Evaluación'!CA18)</f>
        <v>Si</v>
      </c>
      <c r="BY18" s="26" t="str">
        <f>IF('Validación-Evaluación'!CB18="","",'Validación-Evaluación'!CB18)</f>
        <v>Si</v>
      </c>
      <c r="BZ18" s="26" t="str">
        <f>IF('Validación-Evaluación'!CC18="","",'Validación-Evaluación'!CC18)</f>
        <v>Si</v>
      </c>
      <c r="CA18" s="26" t="str">
        <f>IF('Validación-Evaluación'!CD18="","",'Validación-Evaluación'!CD18)</f>
        <v>Si</v>
      </c>
      <c r="CB18" s="26" t="str">
        <f>IF('Validación-Evaluación'!CE18="","",'Validación-Evaluación'!CE18)</f>
        <v>Si</v>
      </c>
      <c r="CC18" s="26" t="str">
        <f>IF('Validación-Evaluación'!CF18="","",'Validación-Evaluación'!CF18)</f>
        <v>Si</v>
      </c>
      <c r="CD18" s="26" t="str">
        <f>IF('Validación-Evaluación'!CG18="","",'Validación-Evaluación'!CG18)</f>
        <v>SI</v>
      </c>
      <c r="CE18" s="26" t="str">
        <f>IF('Validación-Evaluación'!CH18="","",'Validación-Evaluación'!CH18)</f>
        <v>No</v>
      </c>
      <c r="CF18" s="26" t="str">
        <f>IF('Validación-Evaluación'!CI18="","",'Validación-Evaluación'!CI18)</f>
        <v>No</v>
      </c>
      <c r="CG18" s="26" t="str">
        <f>IF('Validación-Evaluación'!CJ18="","",'Validación-Evaluación'!CJ18)</f>
        <v>No</v>
      </c>
      <c r="CH18" s="26" t="str">
        <f>IF('Validación-Evaluación'!CK18="","",'Validación-Evaluación'!CK18)</f>
        <v>No</v>
      </c>
      <c r="CI18" s="26" t="str">
        <f>IF('Validación-Evaluación'!CN18="","",'Validación-Evaluación'!CN18)</f>
        <v>No</v>
      </c>
      <c r="CJ18" s="29" t="str">
        <f>IF(OR(AND(D18="",E18="",F18="",G18=""),AND(D18="SI",E18="SI",F18="SI",G18="SI")),"Sin Observaciones",$D$2&amp;CHAR(10)&amp;CHAR(10)&amp;IF(D18="No",'NO TOCAR'!D$4&amp;CHAR(10)&amp;CHAR(10),"")&amp;IF(E18="No",'NO TOCAR'!E$4&amp;CHAR(10)&amp;CHAR(10),"")&amp;IF(F18="No",'NO TOCAR'!F$4&amp;CHAR(10)&amp;CHAR(10),"")&amp;IF(G18="No",'NO TOCAR'!G$4&amp;CHAR(10)&amp;CHAR(10),""))</f>
        <v xml:space="preserve">ANEXO 1
El Anexo 1 no está diligenciado completamente
La información de la pestaña "Formato de Validación" no coincide con el anexo 1
</v>
      </c>
      <c r="CK18" s="29" t="str">
        <f>IF(OR(AND(H18="",I18="",J18=""),AND(H18="SI",I18="SI",J18="SI")),"Sin Observaciones",$H$2&amp;CHAR(10)&amp;CHAR(10)&amp;IF(H18="No",'NO TOCAR'!H$4&amp;CHAR(10)&amp;CHAR(10),"")&amp;IF(I18="No",'NO TOCAR'!I$4&amp;CHAR(10)&amp;CHAR(10),"")&amp;IF(J18="No",'NO TOCAR'!J$4&amp;CHAR(10)&amp;CHAR(10),""))</f>
        <v>Sin Observaciones</v>
      </c>
      <c r="CL18" s="29" t="str">
        <f>IF(OR(AND(K18="",L18="",M18="",N18=""),AND(K18="SI",L18="SI",M18="SI",N18="SI")),"Sin Observaciones",$K$2&amp;CHAR(10)&amp;CHAR(10)&amp;IF(K18="No",'NO TOCAR'!K$4&amp;CHAR(10)&amp;CHAR(10),"")&amp;IF(L18="No",'NO TOCAR'!L$4&amp;CHAR(10)&amp;CHAR(10),"")&amp;IF(M18="No",'NO TOCAR'!M$4&amp;CHAR(10)&amp;CHAR(10),"")&amp;IF(N18="No",'NO TOCAR'!N$4&amp;CHAR(10)&amp;CHAR(10),""))</f>
        <v xml:space="preserve">ANEXO 3
El Barrio/Municipio/Departamento diligenciado en el Anexo 3 no coincide con el Anexo 1
</v>
      </c>
      <c r="CM18" s="29" t="str">
        <f>IF(OR(AND(O18="",P18="",Q18="",R18="",S18="",T18=""),AND(O18="SI",P18="SI",Q18="SI",R18="SI",S18="SI",T18="SI")),"Sin Observaciones",$O$2&amp;CHAR(10)&amp;CHAR(10)&amp;IF(O18="No",'NO TOCAR'!O$4&amp;CHAR(10)&amp;CHAR(10),"")&amp;IF(P18="No",'NO TOCAR'!P$4&amp;CHAR(10)&amp;CHAR(10),"")&amp;IF(Q18="No",'NO TOCAR'!Q$4&amp;CHAR(10)&amp;CHAR(10),"")&amp;IF(R18="No",'NO TOCAR'!R$4&amp;CHAR(10)&amp;CHAR(10),"")&amp;IF(S18="No",'NO TOCAR'!S$4&amp;CHAR(10)&amp;CHAR(10),"")&amp;IF(T18="No",'NO TOCAR'!T$4&amp;CHAR(10)&amp;CHAR(10),""))</f>
        <v>Sin Observaciones</v>
      </c>
      <c r="CN18" s="29" t="str">
        <f>IF(OR(AND(U18="",V18="",W18="",X18="",Y18="",Z18="",AA18="",AB18="",AC18="",AD18="",AE18=""),AND(U18="SI",V18="SI",W18="SI",X18="SI",Y18="SI",Z18="SI",AA18="SI",AB18="SI",AC18="SI",AD18="SI",AE18="SI")),"Sin Observaciones",$U$2&amp;CHAR(10)&amp;CHAR(10)&amp;IF(U18="No",'NO TOCAR'!U$4&amp;CHAR(10)&amp;CHAR(10),"")&amp;IF(V18="No",'NO TOCAR'!V$4&amp;CHAR(10)&amp;CHAR(10),"")&amp;IF(W18="No",'NO TOCAR'!W$4&amp;CHAR(10)&amp;CHAR(10),"")&amp;IF(X18="No",'NO TOCAR'!X$4&amp;CHAR(10)&amp;CHAR(10),"")&amp;IF(Y18="No",'NO TOCAR'!Y$4&amp;CHAR(10)&amp;CHAR(10),"")&amp;IF(Z18="No",'NO TOCAR'!Z$4&amp;CHAR(10)&amp;CHAR(10),"")&amp;IF(AA18="No",'NO TOCAR'!AA$4&amp;CHAR(10)&amp;CHAR(10),"")&amp;IF(AB18="No",'NO TOCAR'!AB$4&amp;CHAR(10)&amp;CHAR(10),"")&amp;IF(AC18="No",'NO TOCAR'!AC$4&amp;CHAR(10)&amp;CHAR(10),"")&amp;IF(AD18="No",'NO TOCAR'!AD$4&amp;CHAR(10)&amp;CHAR(10),"")&amp;IF(AE18="No",'NO TOCAR'!AE$4&amp;CHAR(10)&amp;CHAR(10),""))</f>
        <v>Sin Observaciones</v>
      </c>
      <c r="CO18" s="29" t="str">
        <f>IF(OR(AND(AF18="",AG18="",AH18="",AI18="",AJ18="",AK18="",AL18="",AM18="",AN18=""),AND(AF18="SI",AG18="SI",AH18="SI",AI18="SI",AJ18="SI",AK18="SI",AL18="SI",AM18="SI",AN18="SI")),"Sin Observaciones",$AF$2&amp;CHAR(10)&amp;CHAR(10)&amp;IF(AF18="No",'NO TOCAR'!AF$4&amp;CHAR(10)&amp;CHAR(10),"")&amp;IF(AG18="No",'NO TOCAR'!AG$4&amp;CHAR(10)&amp;CHAR(10),"")&amp;IF(AH18="No",'NO TOCAR'!AH$4&amp;CHAR(10)&amp;CHAR(10),"")&amp;IF(AI18="No",'NO TOCAR'!AI$4&amp;CHAR(10)&amp;CHAR(10),"")&amp;IF(AJ18="No",'NO TOCAR'!AJ$4&amp;CHAR(10)&amp;CHAR(10),"")&amp;IF(AK18="No",'NO TOCAR'!AK$4&amp;CHAR(10)&amp;CHAR(10),"")&amp;IF(AL18="No",'NO TOCAR'!AL$4&amp;CHAR(10)&amp;CHAR(10),"")&amp;IF(AM18="No",'NO TOCAR'!AM$4&amp;CHAR(10)&amp;CHAR(10),"")&amp;IF(AN18="No",'NO TOCAR'!AN$4&amp;CHAR(10)&amp;CHAR(10),""))</f>
        <v>Sin Observaciones</v>
      </c>
      <c r="CP18" s="29" t="str">
        <f>IF(OR(AND(AO18="",AP18="",AQ18="",AR18="",AS18="",AT18=""),AND(AO18="SI",AP18="SI",AQ18="SI",AR18="SI",AS18="SI",AT18="SI")),"Sin Observaciones",$AO$2&amp;CHAR(10)&amp;CHAR(10)&amp;IF(AO18="No",'NO TOCAR'!AO$4&amp;CHAR(10)&amp;CHAR(10),"")&amp;IF(AP18="No",'NO TOCAR'!AP$4&amp;CHAR(10)&amp;CHAR(10),"")&amp;IF(AQ18="No",'NO TOCAR'!AQ$4&amp;CHAR(10)&amp;CHAR(10),"")&amp;IF(AR18="No",'NO TOCAR'!AR$4&amp;CHAR(10)&amp;CHAR(10),"")&amp;IF(AS18="No",'NO TOCAR'!AS$4&amp;CHAR(10)&amp;CHAR(10),"")&amp;IF(AT18="No",'NO TOCAR'!AT$4&amp;CHAR(10)&amp;CHAR(10),""))</f>
        <v>Sin Observaciones</v>
      </c>
      <c r="CQ18" s="29" t="str">
        <f>IF(OR(AND(AU18="",AV18="",AW18=""),AND(AU18="SI",AV18="SI",AW18="SI")),"Sin Observaciones",$AU$2&amp;CHAR(10)&amp;CHAR(10)&amp;IF(AU18="No",'NO TOCAR'!AU$4&amp;CHAR(10)&amp;CHAR(10),"")&amp;IF(AV18="No",'NO TOCAR'!AV$4&amp;CHAR(10)&amp;CHAR(10),"")&amp;IF(AW18="No",'NO TOCAR'!AW$4&amp;CHAR(10)&amp;CHAR(10),""))</f>
        <v>Sin Observaciones</v>
      </c>
      <c r="CR18" s="29" t="str">
        <f>IF(OR(AND(AX18="",AY18="",AZ18="",BA18="",BB18=""),AND(AX18="SI",AY18="SI",AZ18="SI",BA18="SI",BB18="SI")),"Sin Observaciones",$AX$2&amp;CHAR(10)&amp;CHAR(10)&amp;IF(AX18="No",'NO TOCAR'!AX$4&amp;CHAR(10)&amp;CHAR(10),"")&amp;IF(AY18="No",'NO TOCAR'!AY$4&amp;CHAR(10)&amp;CHAR(10),"")&amp;IF(AZ18="No",'NO TOCAR'!AZ$4&amp;CHAR(10)&amp;CHAR(10),"")&amp;IF(BA18="No",'NO TOCAR'!BA$4&amp;CHAR(10)&amp;CHAR(10),"")&amp;IF(BB18="No",'NO TOCAR'!BB$4&amp;CHAR(10)&amp;CHAR(10),""))</f>
        <v xml:space="preserve">GARANTÍA DE SERIEDAD
No envía la Póliza
La póliza no esta firmada por el tomador y/o la aseguradora
El valor asegurado es menor al 5% del valor total del proyecto
La vigencia de la póliza es menor al 4/02/2025
No cumple con la totalidad de los amparos indicados
</v>
      </c>
      <c r="CS18" s="29" t="str">
        <f>IF(OR(AND(BC18="",BD18="",BE18="",BF18="",BG18="",BH18="",BI18="",BJ18="",BK18="",BL18="",BM18="",BN18="",BO18=""),AND(BC18="SI",BD18="SI",BE18="SI",BF18="SI",BG18="SI",BH18="SI",BI18="SI",BJ18="SI",BK18="SI",BL18="SI",BM18="SI",BN18="SI",BO18="SI")),"Sin Observaciones",$BC$2&amp;CHAR(10)&amp;CHAR(10)&amp;IF(BC18="No",'NO TOCAR'!BC$4&amp;CHAR(10)&amp;CHAR(10),"")&amp;IF(BD18="No",'NO TOCAR'!BD$4&amp;CHAR(10)&amp;CHAR(10),"")&amp;IF(BE18="No",'NO TOCAR'!BE$4&amp;CHAR(10)&amp;CHAR(10),"")&amp;IF(BF18="No",'NO TOCAR'!BF$4&amp;CHAR(10)&amp;CHAR(10),"")&amp;IF(BG18="No",'NO TOCAR'!BG$4&amp;CHAR(10)&amp;CHAR(10),"")&amp;IF(BH18="No",'NO TOCAR'!BH$4&amp;CHAR(10)&amp;CHAR(10),"")&amp;IF(BI18="No",'NO TOCAR'!BI$4&amp;CHAR(10)&amp;CHAR(10),"")&amp;IF(BJ18="No",'NO TOCAR'!BJ$4&amp;CHAR(10)&amp;CHAR(10),"")&amp;IF(BK18="No",'NO TOCAR'!BK$4&amp;CHAR(10)&amp;CHAR(10),"")&amp;IF(BL18="No",'NO TOCAR'!BL$4&amp;CHAR(10)&amp;CHAR(10),"")&amp;IF(BM18="No",'NO TOCAR'!BM$4&amp;CHAR(10)&amp;CHAR(10),"")&amp;IF(BN18="No",'NO TOCAR'!BN$4&amp;CHAR(10)&amp;CHAR(10),"")&amp;IF(BO18="No",'NO TOCAR'!BO$4&amp;CHAR(10)&amp;CHAR(10),""))</f>
        <v>Sin Observaciones</v>
      </c>
      <c r="CT18" s="29" t="str">
        <f>IF(OR(AND(BP18="",BQ18="",BR18="",BS18="",BU18="",BV18="",BW18="",BX18="",BY18="",BZ18="",CA18="",CB18="",CC18="",CD18="",BT18=""),AND(BP18="SI",BQ18="SI",BR18="SI",BS18="SI",BU18="SI",BV18="SI",BW18="SI",BX18="SI",BY18="SI",BZ18="SI",CA18="SI",CB18="SI",CC18="SI",CD18="SI",BT18="SI")),"Sin Observaciones",$BP$2&amp;CHAR(10)&amp;CHAR(10)&amp;IF(BP18="No",'NO TOCAR'!BP$4&amp;CHAR(10)&amp;CHAR(10),"")&amp;IF(BQ18="No",'NO TOCAR'!BQ$4&amp;CHAR(10)&amp;CHAR(10),"")&amp;IF(BR18="No",'NO TOCAR'!BR$4&amp;CHAR(10)&amp;CHAR(10),"")&amp;IF(BS18="No",'NO TOCAR'!BS$4&amp;CHAR(10)&amp;CHAR(10),"")&amp;IF(BT18="No",'NO TOCAR'!BT$4&amp;CHAR(10)&amp;CHAR(10),"")&amp;IF(BU18="No",'NO TOCAR'!BU$4&amp;CHAR(10)&amp;CHAR(10),"")&amp;IF(BV18="No",'NO TOCAR'!BV$4&amp;CHAR(10)&amp;CHAR(10),"")&amp;IF(BW18="No",'NO TOCAR'!BW$4&amp;CHAR(10)&amp;CHAR(10),"")&amp;IF(BX18="No",'NO TOCAR'!BX$4&amp;CHAR(10)&amp;CHAR(10),"")&amp;IF(BY18="No",'NO TOCAR'!BY$4&amp;CHAR(10)&amp;CHAR(10),"")&amp;IF(BZ18="No",'NO TOCAR'!BZ$4&amp;CHAR(10)&amp;CHAR(10),"")&amp;IF(CA18="No",'NO TOCAR'!CA$4&amp;CHAR(10)&amp;CHAR(10),"")&amp;IF(CB18="No",'NO TOCAR'!CB$4&amp;CHAR(10)&amp;CHAR(10),"")&amp;IF(CC18="No",'NO TOCAR'!CC$4&amp;CHAR(10)&amp;CHAR(10),"")&amp;IF(CD18="No",'NO TOCAR'!CD$4&amp;CHAR(10)&amp;CHAR(10),""))</f>
        <v xml:space="preserve">MEMORIAS DE CÁLCULO Y PLANOS ELÉCTRICOS
No cuenta con cuadro de cargas
</v>
      </c>
      <c r="CU18" s="29" t="str">
        <f>IF(OR(AND(CE18="",CF18="",CG18="",CH18="",CI18=""),AND(CE18="SI",CF18="SI",CG18="SI",CH18="SI",CI18="SI")),"Sin Observaciones",$CE$2&amp;CHAR(10)&amp;CHAR(10)&amp;IF(CE18="No",'NO TOCAR'!CE$4&amp;CHAR(10)&amp;CHAR(10),"")&amp;IF(CF18="No",'NO TOCAR'!CF$4&amp;CHAR(10)&amp;CHAR(10),"")&amp;IF(CG18="No",'NO TOCAR'!CG$4&amp;CHAR(10)&amp;CHAR(10),"")&amp;IF(CH18="No",'NO TOCAR'!CH$4&amp;CHAR(10)&amp;CHAR(10),"")&amp;IF(CI18="No",'NO TOCAR'!CI$4&amp;CHAR(10)&amp;CHAR(10),""))</f>
        <v xml:space="preserve">LISTADO DE USUARIOS
No envía el listado de usuarios y/o el numero de usuarios no concuerda con el numero de usuarios a beneficiar
No cuenta con los datos de nombre y/o apellido
No cuenta con información de pertenencia étnica
No contiene numero de contacto
No dispone de ubicación geográfica dada en latitud y longitud
</v>
      </c>
      <c r="CV18" s="30" t="str">
        <f t="shared" si="0"/>
        <v xml:space="preserve">
ANEXO 1
El Anexo 1 no está diligenciado completamente
La información de la pestaña "Formato de Validación" no coincide con el anexo 1
ANEXO 3
El Barrio/Municipio/Departamento diligenciado en el Anexo 3 no coincide con el Anexo 1
GARANTÍA DE SERIEDAD
No envía la Póliza
La póliza no esta firmada por el tomador y/o la aseguradora
El valor asegurado es menor al 5% del valor total del proyecto
La vigencia de la póliza es menor al 4/02/2025
No cumple con la totalidad de los amparos indicados
MEMORIAS DE CÁLCULO Y PLANOS ELÉCTRICOS
No cuenta con cuadro de cargas
</v>
      </c>
      <c r="CW18" s="28"/>
    </row>
    <row r="19" spans="4:101">
      <c r="D19" s="26" t="str">
        <f>IF('Validación-Evaluación'!E19="","",'Validación-Evaluación'!E19)</f>
        <v>No</v>
      </c>
      <c r="E19" s="26" t="str">
        <f>IF('Validación-Evaluación'!F19="","",'Validación-Evaluación'!F19)</f>
        <v>No</v>
      </c>
      <c r="F19" s="26" t="str">
        <f>IF('Validación-Evaluación'!G19="","",'Validación-Evaluación'!G19)</f>
        <v>Si</v>
      </c>
      <c r="G19" s="26" t="str">
        <f>IF('Validación-Evaluación'!H19="","",'Validación-Evaluación'!H19)</f>
        <v>SI</v>
      </c>
      <c r="H19" s="26" t="str">
        <f>IF('Validación-Evaluación'!I19="","",'Validación-Evaluación'!I19)</f>
        <v>Si</v>
      </c>
      <c r="I19" s="26" t="str">
        <f>IF('Validación-Evaluación'!J19="","",'Validación-Evaluación'!J19)</f>
        <v>Si</v>
      </c>
      <c r="J19" s="26" t="str">
        <f>IF('Validación-Evaluación'!K19="","",'Validación-Evaluación'!K19)</f>
        <v>Si</v>
      </c>
      <c r="K19" s="26" t="str">
        <f>IF('Validación-Evaluación'!L19="","",'Validación-Evaluación'!L19)</f>
        <v>Si</v>
      </c>
      <c r="L19" s="26" t="str">
        <f>IF('Validación-Evaluación'!M19="","",'Validación-Evaluación'!M19)</f>
        <v>No</v>
      </c>
      <c r="M19" s="26" t="str">
        <f>IF('Validación-Evaluación'!N19="","",'Validación-Evaluación'!N19)</f>
        <v>Si</v>
      </c>
      <c r="N19" s="26" t="str">
        <f>IF('Validación-Evaluación'!O19="","",'Validación-Evaluación'!O19)</f>
        <v>Si</v>
      </c>
      <c r="O19" s="26" t="str">
        <f>IF('Validación-Evaluación'!P19="","",'Validación-Evaluación'!P19)</f>
        <v>Si</v>
      </c>
      <c r="P19" s="26" t="str">
        <f>IF('Validación-Evaluación'!Q19="","",'Validación-Evaluación'!Q19)</f>
        <v>Si</v>
      </c>
      <c r="Q19" s="26" t="str">
        <f>IF('Validación-Evaluación'!R19="","",'Validación-Evaluación'!R19)</f>
        <v>Si</v>
      </c>
      <c r="R19" s="26" t="str">
        <f>IF('Validación-Evaluación'!S19="","",'Validación-Evaluación'!S19)</f>
        <v>Si</v>
      </c>
      <c r="S19" s="26" t="str">
        <f>IF('Validación-Evaluación'!T19="","",'Validación-Evaluación'!T19)</f>
        <v>Si</v>
      </c>
      <c r="T19" s="26" t="str">
        <f>IF('Validación-Evaluación'!V19="","",'Validación-Evaluación'!V19)</f>
        <v>Si</v>
      </c>
      <c r="U19" s="26" t="str">
        <f>IF('Validación-Evaluación'!W19="","",'Validación-Evaluación'!W19)</f>
        <v>Si</v>
      </c>
      <c r="V19" s="26" t="str">
        <f>IF('Validación-Evaluación'!X19="","",'Validación-Evaluación'!X19)</f>
        <v>Si</v>
      </c>
      <c r="W19" s="26" t="str">
        <f>IF('Validación-Evaluación'!Y19="","",'Validación-Evaluación'!Y19)</f>
        <v>Si</v>
      </c>
      <c r="X19" s="26" t="str">
        <f>IF('Validación-Evaluación'!Z19="","",'Validación-Evaluación'!Z19)</f>
        <v>Si</v>
      </c>
      <c r="Y19" s="26" t="str">
        <f>IF('Validación-Evaluación'!AA19="","",'Validación-Evaluación'!AA19)</f>
        <v>Si</v>
      </c>
      <c r="Z19" s="26" t="str">
        <f>IF('Validación-Evaluación'!AB19="","",'Validación-Evaluación'!AB19)</f>
        <v>Si</v>
      </c>
      <c r="AA19" s="26" t="str">
        <f>IF('Validación-Evaluación'!AC19="","",'Validación-Evaluación'!AC19)</f>
        <v>Si</v>
      </c>
      <c r="AB19" s="26" t="str">
        <f>IF('Validación-Evaluación'!AD19="","",'Validación-Evaluación'!AD19)</f>
        <v>SI</v>
      </c>
      <c r="AC19" s="26" t="str">
        <f>IF('Validación-Evaluación'!AE19="","",'Validación-Evaluación'!AE19)</f>
        <v>Si</v>
      </c>
      <c r="AD19" s="26" t="str">
        <f>IF('Validación-Evaluación'!AF19="","",'Validación-Evaluación'!AF19)</f>
        <v>Si</v>
      </c>
      <c r="AE19" s="26" t="str">
        <f>IF('Validación-Evaluación'!AH19="","",'Validación-Evaluación'!AH19)</f>
        <v>Si</v>
      </c>
      <c r="AF19" s="26" t="str">
        <f>IF('Validación-Evaluación'!AI19="","",'Validación-Evaluación'!AI19)</f>
        <v>Si</v>
      </c>
      <c r="AG19" s="26" t="str">
        <f>IF('Validación-Evaluación'!AJ19="","",'Validación-Evaluación'!AJ19)</f>
        <v>Si</v>
      </c>
      <c r="AH19" s="26" t="str">
        <f>IF('Validación-Evaluación'!AK19="","",'Validación-Evaluación'!AK19)</f>
        <v>Si</v>
      </c>
      <c r="AI19" s="26" t="str">
        <f>IF('Validación-Evaluación'!AL19="","",'Validación-Evaluación'!AL19)</f>
        <v>SI</v>
      </c>
      <c r="AJ19" s="26" t="str">
        <f>IF('Validación-Evaluación'!AM19="","",'Validación-Evaluación'!AM19)</f>
        <v>SI</v>
      </c>
      <c r="AK19" s="26" t="str">
        <f>IF('Validación-Evaluación'!AN19="","",'Validación-Evaluación'!AN19)</f>
        <v>SI</v>
      </c>
      <c r="AL19" s="26" t="str">
        <f>IF('Validación-Evaluación'!AO19="","",'Validación-Evaluación'!AO19)</f>
        <v>SI</v>
      </c>
      <c r="AM19" s="26" t="str">
        <f>IF('Validación-Evaluación'!AP19="","",'Validación-Evaluación'!AP19)</f>
        <v>SI</v>
      </c>
      <c r="AN19" s="26" t="str">
        <f>IF('Validación-Evaluación'!AQ19="","",'Validación-Evaluación'!AQ19)</f>
        <v>SI</v>
      </c>
      <c r="AO19" s="26" t="str">
        <f>IF('Validación-Evaluación'!AR19="","",'Validación-Evaluación'!AR19)</f>
        <v>Si</v>
      </c>
      <c r="AP19" s="26" t="str">
        <f>IF('Validación-Evaluación'!AS19="","",'Validación-Evaluación'!AS19)</f>
        <v>SI</v>
      </c>
      <c r="AQ19" s="26" t="str">
        <f>IF('Validación-Evaluación'!AT19="","",'Validación-Evaluación'!AT19)</f>
        <v>SI</v>
      </c>
      <c r="AR19" s="26" t="str">
        <f>IF('Validación-Evaluación'!AU19="","",'Validación-Evaluación'!AU19)</f>
        <v>Si</v>
      </c>
      <c r="AS19" s="26" t="str">
        <f>IF('Validación-Evaluación'!AV19="","",'Validación-Evaluación'!AV19)</f>
        <v>Si</v>
      </c>
      <c r="AT19" s="26" t="str">
        <f>IF('Validación-Evaluación'!AW19="","",'Validación-Evaluación'!AW19)</f>
        <v>SI</v>
      </c>
      <c r="AU19" s="26" t="str">
        <f>IF('Validación-Evaluación'!AX19="","",'Validación-Evaluación'!AX19)</f>
        <v>Si</v>
      </c>
      <c r="AV19" s="26" t="str">
        <f>IF('Validación-Evaluación'!AY19="","",'Validación-Evaluación'!AY19)</f>
        <v>SI</v>
      </c>
      <c r="AW19" s="26" t="str">
        <f>IF('Validación-Evaluación'!AZ19="","",'Validación-Evaluación'!AZ19)</f>
        <v>si</v>
      </c>
      <c r="AX19" s="26" t="str">
        <f>IF('Validación-Evaluación'!BA19="","",'Validación-Evaluación'!BA19)</f>
        <v>No</v>
      </c>
      <c r="AY19" s="26" t="str">
        <f>IF('Validación-Evaluación'!BB19="","",'Validación-Evaluación'!BB19)</f>
        <v>No</v>
      </c>
      <c r="AZ19" s="26" t="str">
        <f>IF('Validación-Evaluación'!BC19="","",'Validación-Evaluación'!BC19)</f>
        <v>No</v>
      </c>
      <c r="BA19" s="26" t="str">
        <f>IF('Validación-Evaluación'!BD19="","",'Validación-Evaluación'!BD19)</f>
        <v>NO</v>
      </c>
      <c r="BB19" s="26" t="str">
        <f>IF('Validación-Evaluación'!BE19="","",'Validación-Evaluación'!BE19)</f>
        <v>No</v>
      </c>
      <c r="BC19" s="26" t="str">
        <f>IF('Validación-Evaluación'!BF19="","",'Validación-Evaluación'!BF19)</f>
        <v>Si</v>
      </c>
      <c r="BD19" s="26" t="str">
        <f>IF('Validación-Evaluación'!BG19="","",'Validación-Evaluación'!BG19)</f>
        <v>SI</v>
      </c>
      <c r="BE19" s="26" t="str">
        <f>IF('Validación-Evaluación'!BH19="","",'Validación-Evaluación'!BH19)</f>
        <v>si</v>
      </c>
      <c r="BF19" s="26" t="str">
        <f>IF('Validación-Evaluación'!BI19="","",'Validación-Evaluación'!BI19)</f>
        <v>Si</v>
      </c>
      <c r="BG19" s="26" t="str">
        <f>IF('Validación-Evaluación'!BJ19="","",'Validación-Evaluación'!BJ19)</f>
        <v>SI</v>
      </c>
      <c r="BH19" s="26" t="str">
        <f>IF('Validación-Evaluación'!BK19="","",'Validación-Evaluación'!BK19)</f>
        <v>SI</v>
      </c>
      <c r="BI19" s="26" t="str">
        <f>IF('Validación-Evaluación'!BL19="","",'Validación-Evaluación'!BL19)</f>
        <v>Si</v>
      </c>
      <c r="BJ19" s="26" t="str">
        <f>IF('Validación-Evaluación'!BM19="","",'Validación-Evaluación'!BM19)</f>
        <v>Si</v>
      </c>
      <c r="BK19" s="26" t="str">
        <f>IF('Validación-Evaluación'!BN19="","",'Validación-Evaluación'!BN19)</f>
        <v>Si</v>
      </c>
      <c r="BL19" s="26" t="str">
        <f>IF('Validación-Evaluación'!BO19="","",'Validación-Evaluación'!BO19)</f>
        <v>Si</v>
      </c>
      <c r="BM19" s="26" t="str">
        <f>IF('Validación-Evaluación'!BP19="","",'Validación-Evaluación'!BP19)</f>
        <v>Si</v>
      </c>
      <c r="BN19" s="26" t="str">
        <f>IF('Validación-Evaluación'!BQ19="","",'Validación-Evaluación'!BQ19)</f>
        <v>Si</v>
      </c>
      <c r="BO19" s="26" t="str">
        <f>IF('Validación-Evaluación'!BR19="","",'Validación-Evaluación'!BR19)</f>
        <v>Si</v>
      </c>
      <c r="BP19" s="26" t="str">
        <f>IF('Validación-Evaluación'!BS19="","",'Validación-Evaluación'!BS19)</f>
        <v>Si</v>
      </c>
      <c r="BQ19" s="26" t="str">
        <f>IF('Validación-Evaluación'!BT19="","",'Validación-Evaluación'!BT19)</f>
        <v>No</v>
      </c>
      <c r="BR19" s="26" t="str">
        <f>IF('Validación-Evaluación'!BU19="","",'Validación-Evaluación'!BU19)</f>
        <v>Si</v>
      </c>
      <c r="BS19" s="26" t="str">
        <f>IF('Validación-Evaluación'!BV19="","",'Validación-Evaluación'!BV19)</f>
        <v>Si</v>
      </c>
      <c r="BT19" s="26" t="str">
        <f>IF('Validación-Evaluación'!BW19="","",'Validación-Evaluación'!BW19)</f>
        <v>Si</v>
      </c>
      <c r="BU19" s="26" t="str">
        <f>IF('Validación-Evaluación'!BX19="","",'Validación-Evaluación'!BX19)</f>
        <v>Si</v>
      </c>
      <c r="BV19" s="26" t="str">
        <f>IF('Validación-Evaluación'!BY19="","",'Validación-Evaluación'!BY19)</f>
        <v>Si</v>
      </c>
      <c r="BW19" s="26" t="str">
        <f>IF('Validación-Evaluación'!BZ19="","",'Validación-Evaluación'!BZ19)</f>
        <v>Si</v>
      </c>
      <c r="BX19" s="26" t="str">
        <f>IF('Validación-Evaluación'!CA19="","",'Validación-Evaluación'!CA19)</f>
        <v>Si</v>
      </c>
      <c r="BY19" s="26" t="str">
        <f>IF('Validación-Evaluación'!CB19="","",'Validación-Evaluación'!CB19)</f>
        <v>Si</v>
      </c>
      <c r="BZ19" s="26" t="str">
        <f>IF('Validación-Evaluación'!CC19="","",'Validación-Evaluación'!CC19)</f>
        <v>Si</v>
      </c>
      <c r="CA19" s="26" t="str">
        <f>IF('Validación-Evaluación'!CD19="","",'Validación-Evaluación'!CD19)</f>
        <v>Si</v>
      </c>
      <c r="CB19" s="26" t="str">
        <f>IF('Validación-Evaluación'!CE19="","",'Validación-Evaluación'!CE19)</f>
        <v>Si</v>
      </c>
      <c r="CC19" s="26" t="str">
        <f>IF('Validación-Evaluación'!CF19="","",'Validación-Evaluación'!CF19)</f>
        <v>Si</v>
      </c>
      <c r="CD19" s="26" t="str">
        <f>IF('Validación-Evaluación'!CG19="","",'Validación-Evaluación'!CG19)</f>
        <v>SI</v>
      </c>
      <c r="CE19" s="26" t="str">
        <f>IF('Validación-Evaluación'!CH19="","",'Validación-Evaluación'!CH19)</f>
        <v>No</v>
      </c>
      <c r="CF19" s="26" t="str">
        <f>IF('Validación-Evaluación'!CI19="","",'Validación-Evaluación'!CI19)</f>
        <v>No</v>
      </c>
      <c r="CG19" s="26" t="str">
        <f>IF('Validación-Evaluación'!CJ19="","",'Validación-Evaluación'!CJ19)</f>
        <v>No</v>
      </c>
      <c r="CH19" s="26" t="str">
        <f>IF('Validación-Evaluación'!CK19="","",'Validación-Evaluación'!CK19)</f>
        <v>No</v>
      </c>
      <c r="CI19" s="26" t="str">
        <f>IF('Validación-Evaluación'!CN19="","",'Validación-Evaluación'!CN19)</f>
        <v>No</v>
      </c>
      <c r="CJ19" s="29" t="str">
        <f>IF(OR(AND(D19="",E19="",F19="",G19=""),AND(D19="SI",E19="SI",F19="SI",G19="SI")),"Sin Observaciones",$D$2&amp;CHAR(10)&amp;CHAR(10)&amp;IF(D19="No",'NO TOCAR'!D$4&amp;CHAR(10)&amp;CHAR(10),"")&amp;IF(E19="No",'NO TOCAR'!E$4&amp;CHAR(10)&amp;CHAR(10),"")&amp;IF(F19="No",'NO TOCAR'!F$4&amp;CHAR(10)&amp;CHAR(10),"")&amp;IF(G19="No",'NO TOCAR'!G$4&amp;CHAR(10)&amp;CHAR(10),""))</f>
        <v xml:space="preserve">ANEXO 1
El Anexo 1 no está diligenciado completamente
La información de la pestaña "Formato de Validación" no coincide con el anexo 1
</v>
      </c>
      <c r="CK19" s="29" t="str">
        <f>IF(OR(AND(H19="",I19="",J19=""),AND(H19="SI",I19="SI",J19="SI")),"Sin Observaciones",$H$2&amp;CHAR(10)&amp;CHAR(10)&amp;IF(H19="No",'NO TOCAR'!H$4&amp;CHAR(10)&amp;CHAR(10),"")&amp;IF(I19="No",'NO TOCAR'!I$4&amp;CHAR(10)&amp;CHAR(10),"")&amp;IF(J19="No",'NO TOCAR'!J$4&amp;CHAR(10)&amp;CHAR(10),""))</f>
        <v>Sin Observaciones</v>
      </c>
      <c r="CL19" s="29" t="str">
        <f>IF(OR(AND(K19="",L19="",M19="",N19=""),AND(K19="SI",L19="SI",M19="SI",N19="SI")),"Sin Observaciones",$K$2&amp;CHAR(10)&amp;CHAR(10)&amp;IF(K19="No",'NO TOCAR'!K$4&amp;CHAR(10)&amp;CHAR(10),"")&amp;IF(L19="No",'NO TOCAR'!L$4&amp;CHAR(10)&amp;CHAR(10),"")&amp;IF(M19="No",'NO TOCAR'!M$4&amp;CHAR(10)&amp;CHAR(10),"")&amp;IF(N19="No",'NO TOCAR'!N$4&amp;CHAR(10)&amp;CHAR(10),""))</f>
        <v xml:space="preserve">ANEXO 3
El Barrio/Municipio/Departamento diligenciado en el Anexo 3 no coincide con el Anexo 1
</v>
      </c>
      <c r="CM19" s="29" t="str">
        <f>IF(OR(AND(O19="",P19="",Q19="",R19="",S19="",T19=""),AND(O19="SI",P19="SI",Q19="SI",R19="SI",S19="SI",T19="SI")),"Sin Observaciones",$O$2&amp;CHAR(10)&amp;CHAR(10)&amp;IF(O19="No",'NO TOCAR'!O$4&amp;CHAR(10)&amp;CHAR(10),"")&amp;IF(P19="No",'NO TOCAR'!P$4&amp;CHAR(10)&amp;CHAR(10),"")&amp;IF(Q19="No",'NO TOCAR'!Q$4&amp;CHAR(10)&amp;CHAR(10),"")&amp;IF(R19="No",'NO TOCAR'!R$4&amp;CHAR(10)&amp;CHAR(10),"")&amp;IF(S19="No",'NO TOCAR'!S$4&amp;CHAR(10)&amp;CHAR(10),"")&amp;IF(T19="No",'NO TOCAR'!T$4&amp;CHAR(10)&amp;CHAR(10),""))</f>
        <v>Sin Observaciones</v>
      </c>
      <c r="CN19" s="29" t="str">
        <f>IF(OR(AND(U19="",V19="",W19="",X19="",Y19="",Z19="",AA19="",AB19="",AC19="",AD19="",AE19=""),AND(U19="SI",V19="SI",W19="SI",X19="SI",Y19="SI",Z19="SI",AA19="SI",AB19="SI",AC19="SI",AD19="SI",AE19="SI")),"Sin Observaciones",$U$2&amp;CHAR(10)&amp;CHAR(10)&amp;IF(U19="No",'NO TOCAR'!U$4&amp;CHAR(10)&amp;CHAR(10),"")&amp;IF(V19="No",'NO TOCAR'!V$4&amp;CHAR(10)&amp;CHAR(10),"")&amp;IF(W19="No",'NO TOCAR'!W$4&amp;CHAR(10)&amp;CHAR(10),"")&amp;IF(X19="No",'NO TOCAR'!X$4&amp;CHAR(10)&amp;CHAR(10),"")&amp;IF(Y19="No",'NO TOCAR'!Y$4&amp;CHAR(10)&amp;CHAR(10),"")&amp;IF(Z19="No",'NO TOCAR'!Z$4&amp;CHAR(10)&amp;CHAR(10),"")&amp;IF(AA19="No",'NO TOCAR'!AA$4&amp;CHAR(10)&amp;CHAR(10),"")&amp;IF(AB19="No",'NO TOCAR'!AB$4&amp;CHAR(10)&amp;CHAR(10),"")&amp;IF(AC19="No",'NO TOCAR'!AC$4&amp;CHAR(10)&amp;CHAR(10),"")&amp;IF(AD19="No",'NO TOCAR'!AD$4&amp;CHAR(10)&amp;CHAR(10),"")&amp;IF(AE19="No",'NO TOCAR'!AE$4&amp;CHAR(10)&amp;CHAR(10),""))</f>
        <v>Sin Observaciones</v>
      </c>
      <c r="CO19" s="29" t="str">
        <f>IF(OR(AND(AF19="",AG19="",AH19="",AI19="",AJ19="",AK19="",AL19="",AM19="",AN19=""),AND(AF19="SI",AG19="SI",AH19="SI",AI19="SI",AJ19="SI",AK19="SI",AL19="SI",AM19="SI",AN19="SI")),"Sin Observaciones",$AF$2&amp;CHAR(10)&amp;CHAR(10)&amp;IF(AF19="No",'NO TOCAR'!AF$4&amp;CHAR(10)&amp;CHAR(10),"")&amp;IF(AG19="No",'NO TOCAR'!AG$4&amp;CHAR(10)&amp;CHAR(10),"")&amp;IF(AH19="No",'NO TOCAR'!AH$4&amp;CHAR(10)&amp;CHAR(10),"")&amp;IF(AI19="No",'NO TOCAR'!AI$4&amp;CHAR(10)&amp;CHAR(10),"")&amp;IF(AJ19="No",'NO TOCAR'!AJ$4&amp;CHAR(10)&amp;CHAR(10),"")&amp;IF(AK19="No",'NO TOCAR'!AK$4&amp;CHAR(10)&amp;CHAR(10),"")&amp;IF(AL19="No",'NO TOCAR'!AL$4&amp;CHAR(10)&amp;CHAR(10),"")&amp;IF(AM19="No",'NO TOCAR'!AM$4&amp;CHAR(10)&amp;CHAR(10),"")&amp;IF(AN19="No",'NO TOCAR'!AN$4&amp;CHAR(10)&amp;CHAR(10),""))</f>
        <v>Sin Observaciones</v>
      </c>
      <c r="CP19" s="29" t="str">
        <f>IF(OR(AND(AO19="",AP19="",AQ19="",AR19="",AS19="",AT19=""),AND(AO19="SI",AP19="SI",AQ19="SI",AR19="SI",AS19="SI",AT19="SI")),"Sin Observaciones",$AO$2&amp;CHAR(10)&amp;CHAR(10)&amp;IF(AO19="No",'NO TOCAR'!AO$4&amp;CHAR(10)&amp;CHAR(10),"")&amp;IF(AP19="No",'NO TOCAR'!AP$4&amp;CHAR(10)&amp;CHAR(10),"")&amp;IF(AQ19="No",'NO TOCAR'!AQ$4&amp;CHAR(10)&amp;CHAR(10),"")&amp;IF(AR19="No",'NO TOCAR'!AR$4&amp;CHAR(10)&amp;CHAR(10),"")&amp;IF(AS19="No",'NO TOCAR'!AS$4&amp;CHAR(10)&amp;CHAR(10),"")&amp;IF(AT19="No",'NO TOCAR'!AT$4&amp;CHAR(10)&amp;CHAR(10),""))</f>
        <v>Sin Observaciones</v>
      </c>
      <c r="CQ19" s="29" t="str">
        <f>IF(OR(AND(AU19="",AV19="",AW19=""),AND(AU19="SI",AV19="SI",AW19="SI")),"Sin Observaciones",$AU$2&amp;CHAR(10)&amp;CHAR(10)&amp;IF(AU19="No",'NO TOCAR'!AU$4&amp;CHAR(10)&amp;CHAR(10),"")&amp;IF(AV19="No",'NO TOCAR'!AV$4&amp;CHAR(10)&amp;CHAR(10),"")&amp;IF(AW19="No",'NO TOCAR'!AW$4&amp;CHAR(10)&amp;CHAR(10),""))</f>
        <v>Sin Observaciones</v>
      </c>
      <c r="CR19" s="29" t="str">
        <f>IF(OR(AND(AX19="",AY19="",AZ19="",BA19="",BB19=""),AND(AX19="SI",AY19="SI",AZ19="SI",BA19="SI",BB19="SI")),"Sin Observaciones",$AX$2&amp;CHAR(10)&amp;CHAR(10)&amp;IF(AX19="No",'NO TOCAR'!AX$4&amp;CHAR(10)&amp;CHAR(10),"")&amp;IF(AY19="No",'NO TOCAR'!AY$4&amp;CHAR(10)&amp;CHAR(10),"")&amp;IF(AZ19="No",'NO TOCAR'!AZ$4&amp;CHAR(10)&amp;CHAR(10),"")&amp;IF(BA19="No",'NO TOCAR'!BA$4&amp;CHAR(10)&amp;CHAR(10),"")&amp;IF(BB19="No",'NO TOCAR'!BB$4&amp;CHAR(10)&amp;CHAR(10),""))</f>
        <v xml:space="preserve">GARANTÍA DE SERIEDAD
No envía la Póliza
La póliza no esta firmada por el tomador y/o la aseguradora
El valor asegurado es menor al 5% del valor total del proyecto
La vigencia de la póliza es menor al 4/02/2025
No cumple con la totalidad de los amparos indicados
</v>
      </c>
      <c r="CS19" s="29" t="str">
        <f>IF(OR(AND(BC19="",BD19="",BE19="",BF19="",BG19="",BH19="",BI19="",BJ19="",BK19="",BL19="",BM19="",BN19="",BO19=""),AND(BC19="SI",BD19="SI",BE19="SI",BF19="SI",BG19="SI",BH19="SI",BI19="SI",BJ19="SI",BK19="SI",BL19="SI",BM19="SI",BN19="SI",BO19="SI")),"Sin Observaciones",$BC$2&amp;CHAR(10)&amp;CHAR(10)&amp;IF(BC19="No",'NO TOCAR'!BC$4&amp;CHAR(10)&amp;CHAR(10),"")&amp;IF(BD19="No",'NO TOCAR'!BD$4&amp;CHAR(10)&amp;CHAR(10),"")&amp;IF(BE19="No",'NO TOCAR'!BE$4&amp;CHAR(10)&amp;CHAR(10),"")&amp;IF(BF19="No",'NO TOCAR'!BF$4&amp;CHAR(10)&amp;CHAR(10),"")&amp;IF(BG19="No",'NO TOCAR'!BG$4&amp;CHAR(10)&amp;CHAR(10),"")&amp;IF(BH19="No",'NO TOCAR'!BH$4&amp;CHAR(10)&amp;CHAR(10),"")&amp;IF(BI19="No",'NO TOCAR'!BI$4&amp;CHAR(10)&amp;CHAR(10),"")&amp;IF(BJ19="No",'NO TOCAR'!BJ$4&amp;CHAR(10)&amp;CHAR(10),"")&amp;IF(BK19="No",'NO TOCAR'!BK$4&amp;CHAR(10)&amp;CHAR(10),"")&amp;IF(BL19="No",'NO TOCAR'!BL$4&amp;CHAR(10)&amp;CHAR(10),"")&amp;IF(BM19="No",'NO TOCAR'!BM$4&amp;CHAR(10)&amp;CHAR(10),"")&amp;IF(BN19="No",'NO TOCAR'!BN$4&amp;CHAR(10)&amp;CHAR(10),"")&amp;IF(BO19="No",'NO TOCAR'!BO$4&amp;CHAR(10)&amp;CHAR(10),""))</f>
        <v>Sin Observaciones</v>
      </c>
      <c r="CT19" s="29" t="str">
        <f>IF(OR(AND(BP19="",BQ19="",BR19="",BS19="",BU19="",BV19="",BW19="",BX19="",BY19="",BZ19="",CA19="",CB19="",CC19="",CD19="",BT19=""),AND(BP19="SI",BQ19="SI",BR19="SI",BS19="SI",BU19="SI",BV19="SI",BW19="SI",BX19="SI",BY19="SI",BZ19="SI",CA19="SI",CB19="SI",CC19="SI",CD19="SI",BT19="SI")),"Sin Observaciones",$BP$2&amp;CHAR(10)&amp;CHAR(10)&amp;IF(BP19="No",'NO TOCAR'!BP$4&amp;CHAR(10)&amp;CHAR(10),"")&amp;IF(BQ19="No",'NO TOCAR'!BQ$4&amp;CHAR(10)&amp;CHAR(10),"")&amp;IF(BR19="No",'NO TOCAR'!BR$4&amp;CHAR(10)&amp;CHAR(10),"")&amp;IF(BS19="No",'NO TOCAR'!BS$4&amp;CHAR(10)&amp;CHAR(10),"")&amp;IF(BT19="No",'NO TOCAR'!BT$4&amp;CHAR(10)&amp;CHAR(10),"")&amp;IF(BU19="No",'NO TOCAR'!BU$4&amp;CHAR(10)&amp;CHAR(10),"")&amp;IF(BV19="No",'NO TOCAR'!BV$4&amp;CHAR(10)&amp;CHAR(10),"")&amp;IF(BW19="No",'NO TOCAR'!BW$4&amp;CHAR(10)&amp;CHAR(10),"")&amp;IF(BX19="No",'NO TOCAR'!BX$4&amp;CHAR(10)&amp;CHAR(10),"")&amp;IF(BY19="No",'NO TOCAR'!BY$4&amp;CHAR(10)&amp;CHAR(10),"")&amp;IF(BZ19="No",'NO TOCAR'!BZ$4&amp;CHAR(10)&amp;CHAR(10),"")&amp;IF(CA19="No",'NO TOCAR'!CA$4&amp;CHAR(10)&amp;CHAR(10),"")&amp;IF(CB19="No",'NO TOCAR'!CB$4&amp;CHAR(10)&amp;CHAR(10),"")&amp;IF(CC19="No",'NO TOCAR'!CC$4&amp;CHAR(10)&amp;CHAR(10),"")&amp;IF(CD19="No",'NO TOCAR'!CD$4&amp;CHAR(10)&amp;CHAR(10),""))</f>
        <v xml:space="preserve">MEMORIAS DE CÁLCULO Y PLANOS ELÉCTRICOS
No cuenta con cuadro de cargas
</v>
      </c>
      <c r="CU19" s="29" t="str">
        <f>IF(OR(AND(CE19="",CF19="",CG19="",CH19="",CI19=""),AND(CE19="SI",CF19="SI",CG19="SI",CH19="SI",CI19="SI")),"Sin Observaciones",$CE$2&amp;CHAR(10)&amp;CHAR(10)&amp;IF(CE19="No",'NO TOCAR'!CE$4&amp;CHAR(10)&amp;CHAR(10),"")&amp;IF(CF19="No",'NO TOCAR'!CF$4&amp;CHAR(10)&amp;CHAR(10),"")&amp;IF(CG19="No",'NO TOCAR'!CG$4&amp;CHAR(10)&amp;CHAR(10),"")&amp;IF(CH19="No",'NO TOCAR'!CH$4&amp;CHAR(10)&amp;CHAR(10),"")&amp;IF(CI19="No",'NO TOCAR'!CI$4&amp;CHAR(10)&amp;CHAR(10),""))</f>
        <v xml:space="preserve">LISTADO DE USUARIOS
No envía el listado de usuarios y/o el numero de usuarios no concuerda con el numero de usuarios a beneficiar
No cuenta con los datos de nombre y/o apellido
No cuenta con información de pertenencia étnica
No contiene numero de contacto
No dispone de ubicación geográfica dada en latitud y longitud
</v>
      </c>
      <c r="CV19" s="30" t="str">
        <f t="shared" si="0"/>
        <v xml:space="preserve">
ANEXO 1
El Anexo 1 no está diligenciado completamente
La información de la pestaña "Formato de Validación" no coincide con el anexo 1
ANEXO 3
El Barrio/Municipio/Departamento diligenciado en el Anexo 3 no coincide con el Anexo 1
GARANTÍA DE SERIEDAD
No envía la Póliza
La póliza no esta firmada por el tomador y/o la aseguradora
El valor asegurado es menor al 5% del valor total del proyecto
La vigencia de la póliza es menor al 4/02/2025
No cumple con la totalidad de los amparos indicados
MEMORIAS DE CÁLCULO Y PLANOS ELÉCTRICOS
No cuenta con cuadro de cargas
</v>
      </c>
      <c r="CW19" s="28"/>
    </row>
    <row r="20" spans="4:101">
      <c r="D20" s="26" t="str">
        <f>IF('Validación-Evaluación'!E20="","",'Validación-Evaluación'!E20)</f>
        <v>No</v>
      </c>
      <c r="E20" s="26" t="str">
        <f>IF('Validación-Evaluación'!F20="","",'Validación-Evaluación'!F20)</f>
        <v>No</v>
      </c>
      <c r="F20" s="26" t="str">
        <f>IF('Validación-Evaluación'!G20="","",'Validación-Evaluación'!G20)</f>
        <v>Si</v>
      </c>
      <c r="G20" s="26" t="str">
        <f>IF('Validación-Evaluación'!H20="","",'Validación-Evaluación'!H20)</f>
        <v>SI</v>
      </c>
      <c r="H20" s="26" t="str">
        <f>IF('Validación-Evaluación'!I20="","",'Validación-Evaluación'!I20)</f>
        <v>Si</v>
      </c>
      <c r="I20" s="26" t="str">
        <f>IF('Validación-Evaluación'!J20="","",'Validación-Evaluación'!J20)</f>
        <v>Si</v>
      </c>
      <c r="J20" s="26" t="str">
        <f>IF('Validación-Evaluación'!K20="","",'Validación-Evaluación'!K20)</f>
        <v>Si</v>
      </c>
      <c r="K20" s="26" t="str">
        <f>IF('Validación-Evaluación'!L20="","",'Validación-Evaluación'!L20)</f>
        <v>Si</v>
      </c>
      <c r="L20" s="26" t="str">
        <f>IF('Validación-Evaluación'!M20="","",'Validación-Evaluación'!M20)</f>
        <v>No</v>
      </c>
      <c r="M20" s="26" t="str">
        <f>IF('Validación-Evaluación'!N20="","",'Validación-Evaluación'!N20)</f>
        <v>Si</v>
      </c>
      <c r="N20" s="26" t="str">
        <f>IF('Validación-Evaluación'!O20="","",'Validación-Evaluación'!O20)</f>
        <v>Si</v>
      </c>
      <c r="O20" s="26" t="str">
        <f>IF('Validación-Evaluación'!P20="","",'Validación-Evaluación'!P20)</f>
        <v>SI</v>
      </c>
      <c r="P20" s="26" t="str">
        <f>IF('Validación-Evaluación'!Q20="","",'Validación-Evaluación'!Q20)</f>
        <v>Si</v>
      </c>
      <c r="Q20" s="26" t="str">
        <f>IF('Validación-Evaluación'!R20="","",'Validación-Evaluación'!R20)</f>
        <v>SI</v>
      </c>
      <c r="R20" s="26" t="str">
        <f>IF('Validación-Evaluación'!S20="","",'Validación-Evaluación'!S20)</f>
        <v>SI</v>
      </c>
      <c r="S20" s="26" t="str">
        <f>IF('Validación-Evaluación'!T20="","",'Validación-Evaluación'!T20)</f>
        <v>Si</v>
      </c>
      <c r="T20" s="26" t="str">
        <f>IF('Validación-Evaluación'!V20="","",'Validación-Evaluación'!V20)</f>
        <v>Si</v>
      </c>
      <c r="U20" s="26" t="str">
        <f>IF('Validación-Evaluación'!W20="","",'Validación-Evaluación'!W20)</f>
        <v>Si</v>
      </c>
      <c r="V20" s="26" t="str">
        <f>IF('Validación-Evaluación'!X20="","",'Validación-Evaluación'!X20)</f>
        <v>Si</v>
      </c>
      <c r="W20" s="26" t="str">
        <f>IF('Validación-Evaluación'!Y20="","",'Validación-Evaluación'!Y20)</f>
        <v>Si</v>
      </c>
      <c r="X20" s="26" t="str">
        <f>IF('Validación-Evaluación'!Z20="","",'Validación-Evaluación'!Z20)</f>
        <v>Si</v>
      </c>
      <c r="Y20" s="26" t="str">
        <f>IF('Validación-Evaluación'!AA20="","",'Validación-Evaluación'!AA20)</f>
        <v>Si</v>
      </c>
      <c r="Z20" s="26" t="str">
        <f>IF('Validación-Evaluación'!AB20="","",'Validación-Evaluación'!AB20)</f>
        <v>SI</v>
      </c>
      <c r="AA20" s="26" t="str">
        <f>IF('Validación-Evaluación'!AC20="","",'Validación-Evaluación'!AC20)</f>
        <v>Si</v>
      </c>
      <c r="AB20" s="26" t="str">
        <f>IF('Validación-Evaluación'!AD20="","",'Validación-Evaluación'!AD20)</f>
        <v>Si</v>
      </c>
      <c r="AC20" s="26" t="str">
        <f>IF('Validación-Evaluación'!AE20="","",'Validación-Evaluación'!AE20)</f>
        <v>Si</v>
      </c>
      <c r="AD20" s="26" t="str">
        <f>IF('Validación-Evaluación'!AF20="","",'Validación-Evaluación'!AF20)</f>
        <v>Si</v>
      </c>
      <c r="AE20" s="26" t="str">
        <f>IF('Validación-Evaluación'!AH20="","",'Validación-Evaluación'!AH20)</f>
        <v>Si</v>
      </c>
      <c r="AF20" s="26" t="str">
        <f>IF('Validación-Evaluación'!AI20="","",'Validación-Evaluación'!AI20)</f>
        <v>SI</v>
      </c>
      <c r="AG20" s="26" t="str">
        <f>IF('Validación-Evaluación'!AJ20="","",'Validación-Evaluación'!AJ20)</f>
        <v>Si</v>
      </c>
      <c r="AH20" s="26" t="str">
        <f>IF('Validación-Evaluación'!AK20="","",'Validación-Evaluación'!AK20)</f>
        <v>SI</v>
      </c>
      <c r="AI20" s="26" t="str">
        <f>IF('Validación-Evaluación'!AL20="","",'Validación-Evaluación'!AL20)</f>
        <v>Si</v>
      </c>
      <c r="AJ20" s="26" t="str">
        <f>IF('Validación-Evaluación'!AM20="","",'Validación-Evaluación'!AM20)</f>
        <v>SI</v>
      </c>
      <c r="AK20" s="26" t="str">
        <f>IF('Validación-Evaluación'!AN20="","",'Validación-Evaluación'!AN20)</f>
        <v>Si</v>
      </c>
      <c r="AL20" s="26" t="str">
        <f>IF('Validación-Evaluación'!AO20="","",'Validación-Evaluación'!AO20)</f>
        <v>Si</v>
      </c>
      <c r="AM20" s="26" t="str">
        <f>IF('Validación-Evaluación'!AP20="","",'Validación-Evaluación'!AP20)</f>
        <v>Si</v>
      </c>
      <c r="AN20" s="26" t="str">
        <f>IF('Validación-Evaluación'!AQ20="","",'Validación-Evaluación'!AQ20)</f>
        <v>Si</v>
      </c>
      <c r="AO20" s="26" t="str">
        <f>IF('Validación-Evaluación'!AR20="","",'Validación-Evaluación'!AR20)</f>
        <v>Si</v>
      </c>
      <c r="AP20" s="26" t="str">
        <f>IF('Validación-Evaluación'!AS20="","",'Validación-Evaluación'!AS20)</f>
        <v>Si</v>
      </c>
      <c r="AQ20" s="26" t="str">
        <f>IF('Validación-Evaluación'!AT20="","",'Validación-Evaluación'!AT20)</f>
        <v>SI</v>
      </c>
      <c r="AR20" s="26" t="str">
        <f>IF('Validación-Evaluación'!AU20="","",'Validación-Evaluación'!AU20)</f>
        <v>Si</v>
      </c>
      <c r="AS20" s="26" t="str">
        <f>IF('Validación-Evaluación'!AV20="","",'Validación-Evaluación'!AV20)</f>
        <v>Si</v>
      </c>
      <c r="AT20" s="26" t="str">
        <f>IF('Validación-Evaluación'!AW20="","",'Validación-Evaluación'!AW20)</f>
        <v>SI</v>
      </c>
      <c r="AU20" s="26" t="str">
        <f>IF('Validación-Evaluación'!AX20="","",'Validación-Evaluación'!AX20)</f>
        <v>Si</v>
      </c>
      <c r="AV20" s="26" t="str">
        <f>IF('Validación-Evaluación'!AY20="","",'Validación-Evaluación'!AY20)</f>
        <v>Si</v>
      </c>
      <c r="AW20" s="26" t="str">
        <f>IF('Validación-Evaluación'!AZ20="","",'Validación-Evaluación'!AZ20)</f>
        <v>Si</v>
      </c>
      <c r="AX20" s="26" t="str">
        <f>IF('Validación-Evaluación'!BA20="","",'Validación-Evaluación'!BA20)</f>
        <v>No</v>
      </c>
      <c r="AY20" s="26" t="str">
        <f>IF('Validación-Evaluación'!BB20="","",'Validación-Evaluación'!BB20)</f>
        <v>No</v>
      </c>
      <c r="AZ20" s="26" t="str">
        <f>IF('Validación-Evaluación'!BC20="","",'Validación-Evaluación'!BC20)</f>
        <v>No</v>
      </c>
      <c r="BA20" s="26" t="str">
        <f>IF('Validación-Evaluación'!BD20="","",'Validación-Evaluación'!BD20)</f>
        <v>NO</v>
      </c>
      <c r="BB20" s="26" t="str">
        <f>IF('Validación-Evaluación'!BE20="","",'Validación-Evaluación'!BE20)</f>
        <v>No</v>
      </c>
      <c r="BC20" s="26" t="str">
        <f>IF('Validación-Evaluación'!BF20="","",'Validación-Evaluación'!BF20)</f>
        <v>Si</v>
      </c>
      <c r="BD20" s="26" t="str">
        <f>IF('Validación-Evaluación'!BG20="","",'Validación-Evaluación'!BG20)</f>
        <v>Si</v>
      </c>
      <c r="BE20" s="26" t="str">
        <f>IF('Validación-Evaluación'!BH20="","",'Validación-Evaluación'!BH20)</f>
        <v>Si</v>
      </c>
      <c r="BF20" s="26" t="str">
        <f>IF('Validación-Evaluación'!BI20="","",'Validación-Evaluación'!BI20)</f>
        <v>No</v>
      </c>
      <c r="BG20" s="26" t="str">
        <f>IF('Validación-Evaluación'!BJ20="","",'Validación-Evaluación'!BJ20)</f>
        <v>SI</v>
      </c>
      <c r="BH20" s="26" t="str">
        <f>IF('Validación-Evaluación'!BK20="","",'Validación-Evaluación'!BK20)</f>
        <v>SI</v>
      </c>
      <c r="BI20" s="26" t="str">
        <f>IF('Validación-Evaluación'!BL20="","",'Validación-Evaluación'!BL20)</f>
        <v>Si</v>
      </c>
      <c r="BJ20" s="26" t="str">
        <f>IF('Validación-Evaluación'!BM20="","",'Validación-Evaluación'!BM20)</f>
        <v>Si</v>
      </c>
      <c r="BK20" s="26" t="str">
        <f>IF('Validación-Evaluación'!BN20="","",'Validación-Evaluación'!BN20)</f>
        <v>Si</v>
      </c>
      <c r="BL20" s="26" t="str">
        <f>IF('Validación-Evaluación'!BO20="","",'Validación-Evaluación'!BO20)</f>
        <v>Si</v>
      </c>
      <c r="BM20" s="26" t="str">
        <f>IF('Validación-Evaluación'!BP20="","",'Validación-Evaluación'!BP20)</f>
        <v>Si</v>
      </c>
      <c r="BN20" s="26" t="str">
        <f>IF('Validación-Evaluación'!BQ20="","",'Validación-Evaluación'!BQ20)</f>
        <v>Si</v>
      </c>
      <c r="BO20" s="26" t="str">
        <f>IF('Validación-Evaluación'!BR20="","",'Validación-Evaluación'!BR20)</f>
        <v>Si</v>
      </c>
      <c r="BP20" s="26" t="str">
        <f>IF('Validación-Evaluación'!BS20="","",'Validación-Evaluación'!BS20)</f>
        <v>Si</v>
      </c>
      <c r="BQ20" s="26" t="str">
        <f>IF('Validación-Evaluación'!BT20="","",'Validación-Evaluación'!BT20)</f>
        <v>No</v>
      </c>
      <c r="BR20" s="26" t="str">
        <f>IF('Validación-Evaluación'!BU20="","",'Validación-Evaluación'!BU20)</f>
        <v>Si</v>
      </c>
      <c r="BS20" s="26" t="str">
        <f>IF('Validación-Evaluación'!BV20="","",'Validación-Evaluación'!BV20)</f>
        <v>Si</v>
      </c>
      <c r="BT20" s="26" t="str">
        <f>IF('Validación-Evaluación'!BW20="","",'Validación-Evaluación'!BW20)</f>
        <v>No</v>
      </c>
      <c r="BU20" s="26" t="str">
        <f>IF('Validación-Evaluación'!BX20="","",'Validación-Evaluación'!BX20)</f>
        <v>Si</v>
      </c>
      <c r="BV20" s="26" t="str">
        <f>IF('Validación-Evaluación'!BY20="","",'Validación-Evaluación'!BY20)</f>
        <v>Si</v>
      </c>
      <c r="BW20" s="26" t="str">
        <f>IF('Validación-Evaluación'!BZ20="","",'Validación-Evaluación'!BZ20)</f>
        <v>Si</v>
      </c>
      <c r="BX20" s="26" t="str">
        <f>IF('Validación-Evaluación'!CA20="","",'Validación-Evaluación'!CA20)</f>
        <v>Si</v>
      </c>
      <c r="BY20" s="26" t="str">
        <f>IF('Validación-Evaluación'!CB20="","",'Validación-Evaluación'!CB20)</f>
        <v>Si</v>
      </c>
      <c r="BZ20" s="26" t="str">
        <f>IF('Validación-Evaluación'!CC20="","",'Validación-Evaluación'!CC20)</f>
        <v>Si</v>
      </c>
      <c r="CA20" s="26" t="str">
        <f>IF('Validación-Evaluación'!CD20="","",'Validación-Evaluación'!CD20)</f>
        <v>Si</v>
      </c>
      <c r="CB20" s="26" t="str">
        <f>IF('Validación-Evaluación'!CE20="","",'Validación-Evaluación'!CE20)</f>
        <v>Si</v>
      </c>
      <c r="CC20" s="26" t="str">
        <f>IF('Validación-Evaluación'!CF20="","",'Validación-Evaluación'!CF20)</f>
        <v>Si</v>
      </c>
      <c r="CD20" s="26" t="str">
        <f>IF('Validación-Evaluación'!CG20="","",'Validación-Evaluación'!CG20)</f>
        <v>SI</v>
      </c>
      <c r="CE20" s="26" t="str">
        <f>IF('Validación-Evaluación'!CH20="","",'Validación-Evaluación'!CH20)</f>
        <v>No</v>
      </c>
      <c r="CF20" s="26" t="str">
        <f>IF('Validación-Evaluación'!CI20="","",'Validación-Evaluación'!CI20)</f>
        <v>No</v>
      </c>
      <c r="CG20" s="26" t="str">
        <f>IF('Validación-Evaluación'!CJ20="","",'Validación-Evaluación'!CJ20)</f>
        <v>No</v>
      </c>
      <c r="CH20" s="26" t="str">
        <f>IF('Validación-Evaluación'!CK20="","",'Validación-Evaluación'!CK20)</f>
        <v>No</v>
      </c>
      <c r="CI20" s="26" t="str">
        <f>IF('Validación-Evaluación'!CN20="","",'Validación-Evaluación'!CN20)</f>
        <v>No</v>
      </c>
      <c r="CJ20" s="29" t="str">
        <f>IF(OR(AND(D20="",E20="",F20="",G20=""),AND(D20="SI",E20="SI",F20="SI",G20="SI")),"Sin Observaciones",$D$2&amp;CHAR(10)&amp;CHAR(10)&amp;IF(D20="No",'NO TOCAR'!D$4&amp;CHAR(10)&amp;CHAR(10),"")&amp;IF(E20="No",'NO TOCAR'!E$4&amp;CHAR(10)&amp;CHAR(10),"")&amp;IF(F20="No",'NO TOCAR'!F$4&amp;CHAR(10)&amp;CHAR(10),"")&amp;IF(G20="No",'NO TOCAR'!G$4&amp;CHAR(10)&amp;CHAR(10),""))</f>
        <v xml:space="preserve">ANEXO 1
El Anexo 1 no está diligenciado completamente
La información de la pestaña "Formato de Validación" no coincide con el anexo 1
</v>
      </c>
      <c r="CK20" s="29" t="str">
        <f>IF(OR(AND(H20="",I20="",J20=""),AND(H20="SI",I20="SI",J20="SI")),"Sin Observaciones",$H$2&amp;CHAR(10)&amp;CHAR(10)&amp;IF(H20="No",'NO TOCAR'!H$4&amp;CHAR(10)&amp;CHAR(10),"")&amp;IF(I20="No",'NO TOCAR'!I$4&amp;CHAR(10)&amp;CHAR(10),"")&amp;IF(J20="No",'NO TOCAR'!J$4&amp;CHAR(10)&amp;CHAR(10),""))</f>
        <v>Sin Observaciones</v>
      </c>
      <c r="CL20" s="29" t="str">
        <f>IF(OR(AND(K20="",L20="",M20="",N20=""),AND(K20="SI",L20="SI",M20="SI",N20="SI")),"Sin Observaciones",$K$2&amp;CHAR(10)&amp;CHAR(10)&amp;IF(K20="No",'NO TOCAR'!K$4&amp;CHAR(10)&amp;CHAR(10),"")&amp;IF(L20="No",'NO TOCAR'!L$4&amp;CHAR(10)&amp;CHAR(10),"")&amp;IF(M20="No",'NO TOCAR'!M$4&amp;CHAR(10)&amp;CHAR(10),"")&amp;IF(N20="No",'NO TOCAR'!N$4&amp;CHAR(10)&amp;CHAR(10),""))</f>
        <v xml:space="preserve">ANEXO 3
El Barrio/Municipio/Departamento diligenciado en el Anexo 3 no coincide con el Anexo 1
</v>
      </c>
      <c r="CM20" s="29" t="str">
        <f>IF(OR(AND(O20="",P20="",Q20="",R20="",S20="",T20=""),AND(O20="SI",P20="SI",Q20="SI",R20="SI",S20="SI",T20="SI")),"Sin Observaciones",$O$2&amp;CHAR(10)&amp;CHAR(10)&amp;IF(O20="No",'NO TOCAR'!O$4&amp;CHAR(10)&amp;CHAR(10),"")&amp;IF(P20="No",'NO TOCAR'!P$4&amp;CHAR(10)&amp;CHAR(10),"")&amp;IF(Q20="No",'NO TOCAR'!Q$4&amp;CHAR(10)&amp;CHAR(10),"")&amp;IF(R20="No",'NO TOCAR'!R$4&amp;CHAR(10)&amp;CHAR(10),"")&amp;IF(S20="No",'NO TOCAR'!S$4&amp;CHAR(10)&amp;CHAR(10),"")&amp;IF(T20="No",'NO TOCAR'!T$4&amp;CHAR(10)&amp;CHAR(10),""))</f>
        <v>Sin Observaciones</v>
      </c>
      <c r="CN20" s="29" t="str">
        <f>IF(OR(AND(U20="",V20="",W20="",X20="",Y20="",Z20="",AA20="",AB20="",AC20="",AD20="",AE20=""),AND(U20="SI",V20="SI",W20="SI",X20="SI",Y20="SI",Z20="SI",AA20="SI",AB20="SI",AC20="SI",AD20="SI",AE20="SI")),"Sin Observaciones",$U$2&amp;CHAR(10)&amp;CHAR(10)&amp;IF(U20="No",'NO TOCAR'!U$4&amp;CHAR(10)&amp;CHAR(10),"")&amp;IF(V20="No",'NO TOCAR'!V$4&amp;CHAR(10)&amp;CHAR(10),"")&amp;IF(W20="No",'NO TOCAR'!W$4&amp;CHAR(10)&amp;CHAR(10),"")&amp;IF(X20="No",'NO TOCAR'!X$4&amp;CHAR(10)&amp;CHAR(10),"")&amp;IF(Y20="No",'NO TOCAR'!Y$4&amp;CHAR(10)&amp;CHAR(10),"")&amp;IF(Z20="No",'NO TOCAR'!Z$4&amp;CHAR(10)&amp;CHAR(10),"")&amp;IF(AA20="No",'NO TOCAR'!AA$4&amp;CHAR(10)&amp;CHAR(10),"")&amp;IF(AB20="No",'NO TOCAR'!AB$4&amp;CHAR(10)&amp;CHAR(10),"")&amp;IF(AC20="No",'NO TOCAR'!AC$4&amp;CHAR(10)&amp;CHAR(10),"")&amp;IF(AD20="No",'NO TOCAR'!AD$4&amp;CHAR(10)&amp;CHAR(10),"")&amp;IF(AE20="No",'NO TOCAR'!AE$4&amp;CHAR(10)&amp;CHAR(10),""))</f>
        <v>Sin Observaciones</v>
      </c>
      <c r="CO20" s="29" t="str">
        <f>IF(OR(AND(AF20="",AG20="",AH20="",AI20="",AJ20="",AK20="",AL20="",AM20="",AN20=""),AND(AF20="SI",AG20="SI",AH20="SI",AI20="SI",AJ20="SI",AK20="SI",AL20="SI",AM20="SI",AN20="SI")),"Sin Observaciones",$AF$2&amp;CHAR(10)&amp;CHAR(10)&amp;IF(AF20="No",'NO TOCAR'!AF$4&amp;CHAR(10)&amp;CHAR(10),"")&amp;IF(AG20="No",'NO TOCAR'!AG$4&amp;CHAR(10)&amp;CHAR(10),"")&amp;IF(AH20="No",'NO TOCAR'!AH$4&amp;CHAR(10)&amp;CHAR(10),"")&amp;IF(AI20="No",'NO TOCAR'!AI$4&amp;CHAR(10)&amp;CHAR(10),"")&amp;IF(AJ20="No",'NO TOCAR'!AJ$4&amp;CHAR(10)&amp;CHAR(10),"")&amp;IF(AK20="No",'NO TOCAR'!AK$4&amp;CHAR(10)&amp;CHAR(10),"")&amp;IF(AL20="No",'NO TOCAR'!AL$4&amp;CHAR(10)&amp;CHAR(10),"")&amp;IF(AM20="No",'NO TOCAR'!AM$4&amp;CHAR(10)&amp;CHAR(10),"")&amp;IF(AN20="No",'NO TOCAR'!AN$4&amp;CHAR(10)&amp;CHAR(10),""))</f>
        <v>Sin Observaciones</v>
      </c>
      <c r="CP20" s="29" t="str">
        <f>IF(OR(AND(AO20="",AP20="",AQ20="",AR20="",AS20="",AT20=""),AND(AO20="SI",AP20="SI",AQ20="SI",AR20="SI",AS20="SI",AT20="SI")),"Sin Observaciones",$AO$2&amp;CHAR(10)&amp;CHAR(10)&amp;IF(AO20="No",'NO TOCAR'!AO$4&amp;CHAR(10)&amp;CHAR(10),"")&amp;IF(AP20="No",'NO TOCAR'!AP$4&amp;CHAR(10)&amp;CHAR(10),"")&amp;IF(AQ20="No",'NO TOCAR'!AQ$4&amp;CHAR(10)&amp;CHAR(10),"")&amp;IF(AR20="No",'NO TOCAR'!AR$4&amp;CHAR(10)&amp;CHAR(10),"")&amp;IF(AS20="No",'NO TOCAR'!AS$4&amp;CHAR(10)&amp;CHAR(10),"")&amp;IF(AT20="No",'NO TOCAR'!AT$4&amp;CHAR(10)&amp;CHAR(10),""))</f>
        <v>Sin Observaciones</v>
      </c>
      <c r="CQ20" s="29" t="str">
        <f>IF(OR(AND(AU20="",AV20="",AW20=""),AND(AU20="SI",AV20="SI",AW20="SI")),"Sin Observaciones",$AU$2&amp;CHAR(10)&amp;CHAR(10)&amp;IF(AU20="No",'NO TOCAR'!AU$4&amp;CHAR(10)&amp;CHAR(10),"")&amp;IF(AV20="No",'NO TOCAR'!AV$4&amp;CHAR(10)&amp;CHAR(10),"")&amp;IF(AW20="No",'NO TOCAR'!AW$4&amp;CHAR(10)&amp;CHAR(10),""))</f>
        <v>Sin Observaciones</v>
      </c>
      <c r="CR20" s="29" t="str">
        <f>IF(OR(AND(AX20="",AY20="",AZ20="",BA20="",BB20=""),AND(AX20="SI",AY20="SI",AZ20="SI",BA20="SI",BB20="SI")),"Sin Observaciones",$AX$2&amp;CHAR(10)&amp;CHAR(10)&amp;IF(AX20="No",'NO TOCAR'!AX$4&amp;CHAR(10)&amp;CHAR(10),"")&amp;IF(AY20="No",'NO TOCAR'!AY$4&amp;CHAR(10)&amp;CHAR(10),"")&amp;IF(AZ20="No",'NO TOCAR'!AZ$4&amp;CHAR(10)&amp;CHAR(10),"")&amp;IF(BA20="No",'NO TOCAR'!BA$4&amp;CHAR(10)&amp;CHAR(10),"")&amp;IF(BB20="No",'NO TOCAR'!BB$4&amp;CHAR(10)&amp;CHAR(10),""))</f>
        <v xml:space="preserve">GARANTÍA DE SERIEDAD
No envía la Póliza
La póliza no esta firmada por el tomador y/o la aseguradora
El valor asegurado es menor al 5% del valor total del proyecto
La vigencia de la póliza es menor al 4/02/2025
No cumple con la totalidad de los amparos indicados
</v>
      </c>
      <c r="CS20" s="29" t="str">
        <f>IF(OR(AND(BC20="",BD20="",BE20="",BF20="",BG20="",BH20="",BI20="",BJ20="",BK20="",BL20="",BM20="",BN20="",BO20=""),AND(BC20="SI",BD20="SI",BE20="SI",BF20="SI",BG20="SI",BH20="SI",BI20="SI",BJ20="SI",BK20="SI",BL20="SI",BM20="SI",BN20="SI",BO20="SI")),"Sin Observaciones",$BC$2&amp;CHAR(10)&amp;CHAR(10)&amp;IF(BC20="No",'NO TOCAR'!BC$4&amp;CHAR(10)&amp;CHAR(10),"")&amp;IF(BD20="No",'NO TOCAR'!BD$4&amp;CHAR(10)&amp;CHAR(10),"")&amp;IF(BE20="No",'NO TOCAR'!BE$4&amp;CHAR(10)&amp;CHAR(10),"")&amp;IF(BF20="No",'NO TOCAR'!BF$4&amp;CHAR(10)&amp;CHAR(10),"")&amp;IF(BG20="No",'NO TOCAR'!BG$4&amp;CHAR(10)&amp;CHAR(10),"")&amp;IF(BH20="No",'NO TOCAR'!BH$4&amp;CHAR(10)&amp;CHAR(10),"")&amp;IF(BI20="No",'NO TOCAR'!BI$4&amp;CHAR(10)&amp;CHAR(10),"")&amp;IF(BJ20="No",'NO TOCAR'!BJ$4&amp;CHAR(10)&amp;CHAR(10),"")&amp;IF(BK20="No",'NO TOCAR'!BK$4&amp;CHAR(10)&amp;CHAR(10),"")&amp;IF(BL20="No",'NO TOCAR'!BL$4&amp;CHAR(10)&amp;CHAR(10),"")&amp;IF(BM20="No",'NO TOCAR'!BM$4&amp;CHAR(10)&amp;CHAR(10),"")&amp;IF(BN20="No",'NO TOCAR'!BN$4&amp;CHAR(10)&amp;CHAR(10),"")&amp;IF(BO20="No",'NO TOCAR'!BO$4&amp;CHAR(10)&amp;CHAR(10),""))</f>
        <v xml:space="preserve">PRESUPUESTO Y ANÁLISIS DE COSTOS
El número de usuarios no coincide con el Anexo 1
</v>
      </c>
      <c r="CT20" s="29" t="str">
        <f>IF(OR(AND(BP20="",BQ20="",BR20="",BS20="",BU20="",BV20="",BW20="",BX20="",BY20="",BZ20="",CA20="",CB20="",CC20="",CD20="",BT20=""),AND(BP20="SI",BQ20="SI",BR20="SI",BS20="SI",BU20="SI",BV20="SI",BW20="SI",BX20="SI",BY20="SI",BZ20="SI",CA20="SI",CB20="SI",CC20="SI",CD20="SI",BT20="SI")),"Sin Observaciones",$BP$2&amp;CHAR(10)&amp;CHAR(10)&amp;IF(BP20="No",'NO TOCAR'!BP$4&amp;CHAR(10)&amp;CHAR(10),"")&amp;IF(BQ20="No",'NO TOCAR'!BQ$4&amp;CHAR(10)&amp;CHAR(10),"")&amp;IF(BR20="No",'NO TOCAR'!BR$4&amp;CHAR(10)&amp;CHAR(10),"")&amp;IF(BS20="No",'NO TOCAR'!BS$4&amp;CHAR(10)&amp;CHAR(10),"")&amp;IF(BT20="No",'NO TOCAR'!BT$4&amp;CHAR(10)&amp;CHAR(10),"")&amp;IF(BU20="No",'NO TOCAR'!BU$4&amp;CHAR(10)&amp;CHAR(10),"")&amp;IF(BV20="No",'NO TOCAR'!BV$4&amp;CHAR(10)&amp;CHAR(10),"")&amp;IF(BW20="No",'NO TOCAR'!BW$4&amp;CHAR(10)&amp;CHAR(10),"")&amp;IF(BX20="No",'NO TOCAR'!BX$4&amp;CHAR(10)&amp;CHAR(10),"")&amp;IF(BY20="No",'NO TOCAR'!BY$4&amp;CHAR(10)&amp;CHAR(10),"")&amp;IF(BZ20="No",'NO TOCAR'!BZ$4&amp;CHAR(10)&amp;CHAR(10),"")&amp;IF(CA20="No",'NO TOCAR'!CA$4&amp;CHAR(10)&amp;CHAR(10),"")&amp;IF(CB20="No",'NO TOCAR'!CB$4&amp;CHAR(10)&amp;CHAR(10),"")&amp;IF(CC20="No",'NO TOCAR'!CC$4&amp;CHAR(10)&amp;CHAR(10),"")&amp;IF(CD20="No",'NO TOCAR'!CD$4&amp;CHAR(10)&amp;CHAR(10),""))</f>
        <v xml:space="preserve">MEMORIAS DE CÁLCULO Y PLANOS ELÉCTRICOS
No cuenta con cuadro de cargas
El numero de usuarios totales por transformador NO es igual al numero total de usuarios del proyecto
</v>
      </c>
      <c r="CU20" s="29" t="str">
        <f>IF(OR(AND(CE20="",CF20="",CG20="",CH20="",CI20=""),AND(CE20="SI",CF20="SI",CG20="SI",CH20="SI",CI20="SI")),"Sin Observaciones",$CE$2&amp;CHAR(10)&amp;CHAR(10)&amp;IF(CE20="No",'NO TOCAR'!CE$4&amp;CHAR(10)&amp;CHAR(10),"")&amp;IF(CF20="No",'NO TOCAR'!CF$4&amp;CHAR(10)&amp;CHAR(10),"")&amp;IF(CG20="No",'NO TOCAR'!CG$4&amp;CHAR(10)&amp;CHAR(10),"")&amp;IF(CH20="No",'NO TOCAR'!CH$4&amp;CHAR(10)&amp;CHAR(10),"")&amp;IF(CI20="No",'NO TOCAR'!CI$4&amp;CHAR(10)&amp;CHAR(10),""))</f>
        <v xml:space="preserve">LISTADO DE USUARIOS
No envía el listado de usuarios y/o el numero de usuarios no concuerda con el numero de usuarios a beneficiar
No cuenta con los datos de nombre y/o apellido
No cuenta con información de pertenencia étnica
No contiene numero de contacto
No dispone de ubicación geográfica dada en latitud y longitud
</v>
      </c>
      <c r="CV20" s="30" t="str">
        <f t="shared" si="0"/>
        <v xml:space="preserve">
ANEXO 1
El Anexo 1 no está diligenciado completamente
La información de la pestaña "Formato de Validación" no coincide con el anexo 1
ANEXO 3
El Barrio/Municipio/Departamento diligenciado en el Anexo 3 no coincide con el Anexo 1
GARANTÍA DE SERIEDAD
No envía la Póliza
La póliza no esta firmada por el tomador y/o la aseguradora
El valor asegurado es menor al 5% del valor total del proyecto
La vigencia de la póliza es menor al 4/02/2025
No cumple con la totalidad de los amparos indicados
PRESUPUESTO Y ANÁLISIS DE COSTOS
El número de usuarios no coincide con el Anexo 1
MEMORIAS DE CÁLCULO Y PLANOS ELÉCTRICOS
No cuenta con cuadro de cargas
El numero de usuarios totales por transformador NO es igual al numero total de usuarios del proyecto
</v>
      </c>
      <c r="CW20" s="28"/>
    </row>
    <row r="21" spans="4:101">
      <c r="D21" s="26" t="str">
        <f>IF('Validación-Evaluación'!E21="","",'Validación-Evaluación'!E21)</f>
        <v>No</v>
      </c>
      <c r="E21" s="26" t="str">
        <f>IF('Validación-Evaluación'!F21="","",'Validación-Evaluación'!F21)</f>
        <v>No</v>
      </c>
      <c r="F21" s="26" t="str">
        <f>IF('Validación-Evaluación'!G21="","",'Validación-Evaluación'!G21)</f>
        <v>SI</v>
      </c>
      <c r="G21" s="26" t="str">
        <f>IF('Validación-Evaluación'!H21="","",'Validación-Evaluación'!H21)</f>
        <v>SI</v>
      </c>
      <c r="H21" s="26" t="str">
        <f>IF('Validación-Evaluación'!I21="","",'Validación-Evaluación'!I21)</f>
        <v>Si</v>
      </c>
      <c r="I21" s="26" t="str">
        <f>IF('Validación-Evaluación'!J21="","",'Validación-Evaluación'!J21)</f>
        <v>Si</v>
      </c>
      <c r="J21" s="26" t="str">
        <f>IF('Validación-Evaluación'!K21="","",'Validación-Evaluación'!K21)</f>
        <v>Si</v>
      </c>
      <c r="K21" s="26" t="str">
        <f>IF('Validación-Evaluación'!L21="","",'Validación-Evaluación'!L21)</f>
        <v>Si</v>
      </c>
      <c r="L21" s="26" t="str">
        <f>IF('Validación-Evaluación'!M21="","",'Validación-Evaluación'!M21)</f>
        <v>No</v>
      </c>
      <c r="M21" s="26" t="str">
        <f>IF('Validación-Evaluación'!N21="","",'Validación-Evaluación'!N21)</f>
        <v>Si</v>
      </c>
      <c r="N21" s="26" t="str">
        <f>IF('Validación-Evaluación'!O21="","",'Validación-Evaluación'!O21)</f>
        <v>Si</v>
      </c>
      <c r="O21" s="26" t="str">
        <f>IF('Validación-Evaluación'!P21="","",'Validación-Evaluación'!P21)</f>
        <v>Si</v>
      </c>
      <c r="P21" s="26" t="str">
        <f>IF('Validación-Evaluación'!Q21="","",'Validación-Evaluación'!Q21)</f>
        <v>Si</v>
      </c>
      <c r="Q21" s="26" t="str">
        <f>IF('Validación-Evaluación'!R21="","",'Validación-Evaluación'!R21)</f>
        <v>Si</v>
      </c>
      <c r="R21" s="26" t="str">
        <f>IF('Validación-Evaluación'!S21="","",'Validación-Evaluación'!S21)</f>
        <v>Si</v>
      </c>
      <c r="S21" s="26" t="str">
        <f>IF('Validación-Evaluación'!T21="","",'Validación-Evaluación'!T21)</f>
        <v>Si</v>
      </c>
      <c r="T21" s="26" t="str">
        <f>IF('Validación-Evaluación'!V21="","",'Validación-Evaluación'!V21)</f>
        <v>Si</v>
      </c>
      <c r="U21" s="26" t="str">
        <f>IF('Validación-Evaluación'!W21="","",'Validación-Evaluación'!W21)</f>
        <v>Si</v>
      </c>
      <c r="V21" s="26" t="str">
        <f>IF('Validación-Evaluación'!X21="","",'Validación-Evaluación'!X21)</f>
        <v>Si</v>
      </c>
      <c r="W21" s="26" t="str">
        <f>IF('Validación-Evaluación'!Y21="","",'Validación-Evaluación'!Y21)</f>
        <v>Si</v>
      </c>
      <c r="X21" s="26" t="str">
        <f>IF('Validación-Evaluación'!Z21="","",'Validación-Evaluación'!Z21)</f>
        <v>SI</v>
      </c>
      <c r="Y21" s="26" t="str">
        <f>IF('Validación-Evaluación'!AA21="","",'Validación-Evaluación'!AA21)</f>
        <v>Si</v>
      </c>
      <c r="Z21" s="26" t="str">
        <f>IF('Validación-Evaluación'!AB21="","",'Validación-Evaluación'!AB21)</f>
        <v>Si</v>
      </c>
      <c r="AA21" s="26" t="str">
        <f>IF('Validación-Evaluación'!AC21="","",'Validación-Evaluación'!AC21)</f>
        <v>Si</v>
      </c>
      <c r="AB21" s="26" t="str">
        <f>IF('Validación-Evaluación'!AD21="","",'Validación-Evaluación'!AD21)</f>
        <v>Si</v>
      </c>
      <c r="AC21" s="26" t="str">
        <f>IF('Validación-Evaluación'!AE21="","",'Validación-Evaluación'!AE21)</f>
        <v>Si</v>
      </c>
      <c r="AD21" s="26" t="str">
        <f>IF('Validación-Evaluación'!AF21="","",'Validación-Evaluación'!AF21)</f>
        <v>Si</v>
      </c>
      <c r="AE21" s="26" t="str">
        <f>IF('Validación-Evaluación'!AH21="","",'Validación-Evaluación'!AH21)</f>
        <v>SI</v>
      </c>
      <c r="AF21" s="26" t="str">
        <f>IF('Validación-Evaluación'!AI21="","",'Validación-Evaluación'!AI21)</f>
        <v>Si</v>
      </c>
      <c r="AG21" s="26" t="str">
        <f>IF('Validación-Evaluación'!AJ21="","",'Validación-Evaluación'!AJ21)</f>
        <v>Si</v>
      </c>
      <c r="AH21" s="26" t="str">
        <f>IF('Validación-Evaluación'!AK21="","",'Validación-Evaluación'!AK21)</f>
        <v>Si</v>
      </c>
      <c r="AI21" s="26" t="str">
        <f>IF('Validación-Evaluación'!AL21="","",'Validación-Evaluación'!AL21)</f>
        <v>Si</v>
      </c>
      <c r="AJ21" s="26" t="str">
        <f>IF('Validación-Evaluación'!AM21="","",'Validación-Evaluación'!AM21)</f>
        <v>Si</v>
      </c>
      <c r="AK21" s="26" t="str">
        <f>IF('Validación-Evaluación'!AN21="","",'Validación-Evaluación'!AN21)</f>
        <v>Si</v>
      </c>
      <c r="AL21" s="26" t="str">
        <f>IF('Validación-Evaluación'!AO21="","",'Validación-Evaluación'!AO21)</f>
        <v>Si</v>
      </c>
      <c r="AM21" s="26" t="str">
        <f>IF('Validación-Evaluación'!AP21="","",'Validación-Evaluación'!AP21)</f>
        <v>Si</v>
      </c>
      <c r="AN21" s="26" t="str">
        <f>IF('Validación-Evaluación'!AQ21="","",'Validación-Evaluación'!AQ21)</f>
        <v>Si</v>
      </c>
      <c r="AO21" s="26" t="str">
        <f>IF('Validación-Evaluación'!AR21="","",'Validación-Evaluación'!AR21)</f>
        <v>Si</v>
      </c>
      <c r="AP21" s="26" t="str">
        <f>IF('Validación-Evaluación'!AS21="","",'Validación-Evaluación'!AS21)</f>
        <v>Si</v>
      </c>
      <c r="AQ21" s="26" t="str">
        <f>IF('Validación-Evaluación'!AT21="","",'Validación-Evaluación'!AT21)</f>
        <v>SI</v>
      </c>
      <c r="AR21" s="26" t="str">
        <f>IF('Validación-Evaluación'!AU21="","",'Validación-Evaluación'!AU21)</f>
        <v>Si</v>
      </c>
      <c r="AS21" s="26" t="str">
        <f>IF('Validación-Evaluación'!AV21="","",'Validación-Evaluación'!AV21)</f>
        <v>Si</v>
      </c>
      <c r="AT21" s="26" t="str">
        <f>IF('Validación-Evaluación'!AW21="","",'Validación-Evaluación'!AW21)</f>
        <v>SI</v>
      </c>
      <c r="AU21" s="26" t="str">
        <f>IF('Validación-Evaluación'!AX21="","",'Validación-Evaluación'!AX21)</f>
        <v>Si</v>
      </c>
      <c r="AV21" s="26" t="str">
        <f>IF('Validación-Evaluación'!AY21="","",'Validación-Evaluación'!AY21)</f>
        <v>Si</v>
      </c>
      <c r="AW21" s="26" t="str">
        <f>IF('Validación-Evaluación'!AZ21="","",'Validación-Evaluación'!AZ21)</f>
        <v>Si</v>
      </c>
      <c r="AX21" s="26" t="str">
        <f>IF('Validación-Evaluación'!BA21="","",'Validación-Evaluación'!BA21)</f>
        <v>No</v>
      </c>
      <c r="AY21" s="26" t="str">
        <f>IF('Validación-Evaluación'!BB21="","",'Validación-Evaluación'!BB21)</f>
        <v>No</v>
      </c>
      <c r="AZ21" s="26" t="str">
        <f>IF('Validación-Evaluación'!BC21="","",'Validación-Evaluación'!BC21)</f>
        <v>No</v>
      </c>
      <c r="BA21" s="26" t="str">
        <f>IF('Validación-Evaluación'!BD21="","",'Validación-Evaluación'!BD21)</f>
        <v>NO</v>
      </c>
      <c r="BB21" s="26" t="str">
        <f>IF('Validación-Evaluación'!BE21="","",'Validación-Evaluación'!BE21)</f>
        <v>No</v>
      </c>
      <c r="BC21" s="26" t="str">
        <f>IF('Validación-Evaluación'!BF21="","",'Validación-Evaluación'!BF21)</f>
        <v>Si</v>
      </c>
      <c r="BD21" s="26" t="str">
        <f>IF('Validación-Evaluación'!BG21="","",'Validación-Evaluación'!BG21)</f>
        <v>Si</v>
      </c>
      <c r="BE21" s="26" t="str">
        <f>IF('Validación-Evaluación'!BH21="","",'Validación-Evaluación'!BH21)</f>
        <v>Si</v>
      </c>
      <c r="BF21" s="26" t="str">
        <f>IF('Validación-Evaluación'!BI21="","",'Validación-Evaluación'!BI21)</f>
        <v>Si</v>
      </c>
      <c r="BG21" s="26" t="str">
        <f>IF('Validación-Evaluación'!BJ21="","",'Validación-Evaluación'!BJ21)</f>
        <v>SI</v>
      </c>
      <c r="BH21" s="26" t="str">
        <f>IF('Validación-Evaluación'!BK21="","",'Validación-Evaluación'!BK21)</f>
        <v>SI</v>
      </c>
      <c r="BI21" s="26" t="str">
        <f>IF('Validación-Evaluación'!BL21="","",'Validación-Evaluación'!BL21)</f>
        <v>Si</v>
      </c>
      <c r="BJ21" s="26" t="str">
        <f>IF('Validación-Evaluación'!BM21="","",'Validación-Evaluación'!BM21)</f>
        <v>Si</v>
      </c>
      <c r="BK21" s="26" t="str">
        <f>IF('Validación-Evaluación'!BN21="","",'Validación-Evaluación'!BN21)</f>
        <v>Si</v>
      </c>
      <c r="BL21" s="26" t="str">
        <f>IF('Validación-Evaluación'!BO21="","",'Validación-Evaluación'!BO21)</f>
        <v>Si</v>
      </c>
      <c r="BM21" s="26" t="str">
        <f>IF('Validación-Evaluación'!BP21="","",'Validación-Evaluación'!BP21)</f>
        <v>Si</v>
      </c>
      <c r="BN21" s="26" t="str">
        <f>IF('Validación-Evaluación'!BQ21="","",'Validación-Evaluación'!BQ21)</f>
        <v>Si</v>
      </c>
      <c r="BO21" s="26" t="str">
        <f>IF('Validación-Evaluación'!BR21="","",'Validación-Evaluación'!BR21)</f>
        <v>Si</v>
      </c>
      <c r="BP21" s="26" t="str">
        <f>IF('Validación-Evaluación'!BS21="","",'Validación-Evaluación'!BS21)</f>
        <v>Si</v>
      </c>
      <c r="BQ21" s="26" t="str">
        <f>IF('Validación-Evaluación'!BT21="","",'Validación-Evaluación'!BT21)</f>
        <v>No</v>
      </c>
      <c r="BR21" s="26" t="str">
        <f>IF('Validación-Evaluación'!BU21="","",'Validación-Evaluación'!BU21)</f>
        <v>Si</v>
      </c>
      <c r="BS21" s="26" t="str">
        <f>IF('Validación-Evaluación'!BV21="","",'Validación-Evaluación'!BV21)</f>
        <v>Si</v>
      </c>
      <c r="BT21" s="26" t="str">
        <f>IF('Validación-Evaluación'!BW21="","",'Validación-Evaluación'!BW21)</f>
        <v>Si</v>
      </c>
      <c r="BU21" s="26" t="str">
        <f>IF('Validación-Evaluación'!BX21="","",'Validación-Evaluación'!BX21)</f>
        <v>Si</v>
      </c>
      <c r="BV21" s="26" t="str">
        <f>IF('Validación-Evaluación'!BY21="","",'Validación-Evaluación'!BY21)</f>
        <v>Si</v>
      </c>
      <c r="BW21" s="26" t="str">
        <f>IF('Validación-Evaluación'!BZ21="","",'Validación-Evaluación'!BZ21)</f>
        <v>Si</v>
      </c>
      <c r="BX21" s="26" t="str">
        <f>IF('Validación-Evaluación'!CA21="","",'Validación-Evaluación'!CA21)</f>
        <v>Si</v>
      </c>
      <c r="BY21" s="26" t="str">
        <f>IF('Validación-Evaluación'!CB21="","",'Validación-Evaluación'!CB21)</f>
        <v>Si</v>
      </c>
      <c r="BZ21" s="26" t="str">
        <f>IF('Validación-Evaluación'!CC21="","",'Validación-Evaluación'!CC21)</f>
        <v>Si</v>
      </c>
      <c r="CA21" s="26" t="str">
        <f>IF('Validación-Evaluación'!CD21="","",'Validación-Evaluación'!CD21)</f>
        <v>Si</v>
      </c>
      <c r="CB21" s="26" t="str">
        <f>IF('Validación-Evaluación'!CE21="","",'Validación-Evaluación'!CE21)</f>
        <v>Si</v>
      </c>
      <c r="CC21" s="26" t="str">
        <f>IF('Validación-Evaluación'!CF21="","",'Validación-Evaluación'!CF21)</f>
        <v>Si</v>
      </c>
      <c r="CD21" s="26" t="str">
        <f>IF('Validación-Evaluación'!CG21="","",'Validación-Evaluación'!CG21)</f>
        <v>SI</v>
      </c>
      <c r="CE21" s="26" t="str">
        <f>IF('Validación-Evaluación'!CH21="","",'Validación-Evaluación'!CH21)</f>
        <v>No</v>
      </c>
      <c r="CF21" s="26" t="str">
        <f>IF('Validación-Evaluación'!CI21="","",'Validación-Evaluación'!CI21)</f>
        <v>No</v>
      </c>
      <c r="CG21" s="26" t="str">
        <f>IF('Validación-Evaluación'!CJ21="","",'Validación-Evaluación'!CJ21)</f>
        <v>No</v>
      </c>
      <c r="CH21" s="26" t="str">
        <f>IF('Validación-Evaluación'!CK21="","",'Validación-Evaluación'!CK21)</f>
        <v>No</v>
      </c>
      <c r="CI21" s="26" t="str">
        <f>IF('Validación-Evaluación'!CN21="","",'Validación-Evaluación'!CN21)</f>
        <v>No</v>
      </c>
      <c r="CJ21" s="29" t="str">
        <f>IF(OR(AND(D21="",E21="",F21="",G21=""),AND(D21="SI",E21="SI",F21="SI",G21="SI")),"Sin Observaciones",$D$2&amp;CHAR(10)&amp;CHAR(10)&amp;IF(D21="No",'NO TOCAR'!D$4&amp;CHAR(10)&amp;CHAR(10),"")&amp;IF(E21="No",'NO TOCAR'!E$4&amp;CHAR(10)&amp;CHAR(10),"")&amp;IF(F21="No",'NO TOCAR'!F$4&amp;CHAR(10)&amp;CHAR(10),"")&amp;IF(G21="No",'NO TOCAR'!G$4&amp;CHAR(10)&amp;CHAR(10),""))</f>
        <v xml:space="preserve">ANEXO 1
El Anexo 1 no está diligenciado completamente
La información de la pestaña "Formato de Validación" no coincide con el anexo 1
</v>
      </c>
      <c r="CK21" s="29" t="str">
        <f>IF(OR(AND(H21="",I21="",J21=""),AND(H21="SI",I21="SI",J21="SI")),"Sin Observaciones",$H$2&amp;CHAR(10)&amp;CHAR(10)&amp;IF(H21="No",'NO TOCAR'!H$4&amp;CHAR(10)&amp;CHAR(10),"")&amp;IF(I21="No",'NO TOCAR'!I$4&amp;CHAR(10)&amp;CHAR(10),"")&amp;IF(J21="No",'NO TOCAR'!J$4&amp;CHAR(10)&amp;CHAR(10),""))</f>
        <v>Sin Observaciones</v>
      </c>
      <c r="CL21" s="29" t="str">
        <f>IF(OR(AND(K21="",L21="",M21="",N21=""),AND(K21="SI",L21="SI",M21="SI",N21="SI")),"Sin Observaciones",$K$2&amp;CHAR(10)&amp;CHAR(10)&amp;IF(K21="No",'NO TOCAR'!K$4&amp;CHAR(10)&amp;CHAR(10),"")&amp;IF(L21="No",'NO TOCAR'!L$4&amp;CHAR(10)&amp;CHAR(10),"")&amp;IF(M21="No",'NO TOCAR'!M$4&amp;CHAR(10)&amp;CHAR(10),"")&amp;IF(N21="No",'NO TOCAR'!N$4&amp;CHAR(10)&amp;CHAR(10),""))</f>
        <v xml:space="preserve">ANEXO 3
El Barrio/Municipio/Departamento diligenciado en el Anexo 3 no coincide con el Anexo 1
</v>
      </c>
      <c r="CM21" s="29" t="str">
        <f>IF(OR(AND(O21="",P21="",Q21="",R21="",S21="",T21=""),AND(O21="SI",P21="SI",Q21="SI",R21="SI",S21="SI",T21="SI")),"Sin Observaciones",$O$2&amp;CHAR(10)&amp;CHAR(10)&amp;IF(O21="No",'NO TOCAR'!O$4&amp;CHAR(10)&amp;CHAR(10),"")&amp;IF(P21="No",'NO TOCAR'!P$4&amp;CHAR(10)&amp;CHAR(10),"")&amp;IF(Q21="No",'NO TOCAR'!Q$4&amp;CHAR(10)&amp;CHAR(10),"")&amp;IF(R21="No",'NO TOCAR'!R$4&amp;CHAR(10)&amp;CHAR(10),"")&amp;IF(S21="No",'NO TOCAR'!S$4&amp;CHAR(10)&amp;CHAR(10),"")&amp;IF(T21="No",'NO TOCAR'!T$4&amp;CHAR(10)&amp;CHAR(10),""))</f>
        <v>Sin Observaciones</v>
      </c>
      <c r="CN21" s="29" t="str">
        <f>IF(OR(AND(U21="",V21="",W21="",X21="",Y21="",Z21="",AA21="",AB21="",AC21="",AD21="",AE21=""),AND(U21="SI",V21="SI",W21="SI",X21="SI",Y21="SI",Z21="SI",AA21="SI",AB21="SI",AC21="SI",AD21="SI",AE21="SI")),"Sin Observaciones",$U$2&amp;CHAR(10)&amp;CHAR(10)&amp;IF(U21="No",'NO TOCAR'!U$4&amp;CHAR(10)&amp;CHAR(10),"")&amp;IF(V21="No",'NO TOCAR'!V$4&amp;CHAR(10)&amp;CHAR(10),"")&amp;IF(W21="No",'NO TOCAR'!W$4&amp;CHAR(10)&amp;CHAR(10),"")&amp;IF(X21="No",'NO TOCAR'!X$4&amp;CHAR(10)&amp;CHAR(10),"")&amp;IF(Y21="No",'NO TOCAR'!Y$4&amp;CHAR(10)&amp;CHAR(10),"")&amp;IF(Z21="No",'NO TOCAR'!Z$4&amp;CHAR(10)&amp;CHAR(10),"")&amp;IF(AA21="No",'NO TOCAR'!AA$4&amp;CHAR(10)&amp;CHAR(10),"")&amp;IF(AB21="No",'NO TOCAR'!AB$4&amp;CHAR(10)&amp;CHAR(10),"")&amp;IF(AC21="No",'NO TOCAR'!AC$4&amp;CHAR(10)&amp;CHAR(10),"")&amp;IF(AD21="No",'NO TOCAR'!AD$4&amp;CHAR(10)&amp;CHAR(10),"")&amp;IF(AE21="No",'NO TOCAR'!AE$4&amp;CHAR(10)&amp;CHAR(10),""))</f>
        <v>Sin Observaciones</v>
      </c>
      <c r="CO21" s="29" t="str">
        <f>IF(OR(AND(AF21="",AG21="",AH21="",AI21="",AJ21="",AK21="",AL21="",AM21="",AN21=""),AND(AF21="SI",AG21="SI",AH21="SI",AI21="SI",AJ21="SI",AK21="SI",AL21="SI",AM21="SI",AN21="SI")),"Sin Observaciones",$AF$2&amp;CHAR(10)&amp;CHAR(10)&amp;IF(AF21="No",'NO TOCAR'!AF$4&amp;CHAR(10)&amp;CHAR(10),"")&amp;IF(AG21="No",'NO TOCAR'!AG$4&amp;CHAR(10)&amp;CHAR(10),"")&amp;IF(AH21="No",'NO TOCAR'!AH$4&amp;CHAR(10)&amp;CHAR(10),"")&amp;IF(AI21="No",'NO TOCAR'!AI$4&amp;CHAR(10)&amp;CHAR(10),"")&amp;IF(AJ21="No",'NO TOCAR'!AJ$4&amp;CHAR(10)&amp;CHAR(10),"")&amp;IF(AK21="No",'NO TOCAR'!AK$4&amp;CHAR(10)&amp;CHAR(10),"")&amp;IF(AL21="No",'NO TOCAR'!AL$4&amp;CHAR(10)&amp;CHAR(10),"")&amp;IF(AM21="No",'NO TOCAR'!AM$4&amp;CHAR(10)&amp;CHAR(10),"")&amp;IF(AN21="No",'NO TOCAR'!AN$4&amp;CHAR(10)&amp;CHAR(10),""))</f>
        <v>Sin Observaciones</v>
      </c>
      <c r="CP21" s="29" t="str">
        <f>IF(OR(AND(AO21="",AP21="",AQ21="",AR21="",AS21="",AT21=""),AND(AO21="SI",AP21="SI",AQ21="SI",AR21="SI",AS21="SI",AT21="SI")),"Sin Observaciones",$AO$2&amp;CHAR(10)&amp;CHAR(10)&amp;IF(AO21="No",'NO TOCAR'!AO$4&amp;CHAR(10)&amp;CHAR(10),"")&amp;IF(AP21="No",'NO TOCAR'!AP$4&amp;CHAR(10)&amp;CHAR(10),"")&amp;IF(AQ21="No",'NO TOCAR'!AQ$4&amp;CHAR(10)&amp;CHAR(10),"")&amp;IF(AR21="No",'NO TOCAR'!AR$4&amp;CHAR(10)&amp;CHAR(10),"")&amp;IF(AS21="No",'NO TOCAR'!AS$4&amp;CHAR(10)&amp;CHAR(10),"")&amp;IF(AT21="No",'NO TOCAR'!AT$4&amp;CHAR(10)&amp;CHAR(10),""))</f>
        <v>Sin Observaciones</v>
      </c>
      <c r="CQ21" s="29" t="str">
        <f>IF(OR(AND(AU21="",AV21="",AW21=""),AND(AU21="SI",AV21="SI",AW21="SI")),"Sin Observaciones",$AU$2&amp;CHAR(10)&amp;CHAR(10)&amp;IF(AU21="No",'NO TOCAR'!AU$4&amp;CHAR(10)&amp;CHAR(10),"")&amp;IF(AV21="No",'NO TOCAR'!AV$4&amp;CHAR(10)&amp;CHAR(10),"")&amp;IF(AW21="No",'NO TOCAR'!AW$4&amp;CHAR(10)&amp;CHAR(10),""))</f>
        <v>Sin Observaciones</v>
      </c>
      <c r="CR21" s="29" t="str">
        <f>IF(OR(AND(AX21="",AY21="",AZ21="",BA21="",BB21=""),AND(AX21="SI",AY21="SI",AZ21="SI",BA21="SI",BB21="SI")),"Sin Observaciones",$AX$2&amp;CHAR(10)&amp;CHAR(10)&amp;IF(AX21="No",'NO TOCAR'!AX$4&amp;CHAR(10)&amp;CHAR(10),"")&amp;IF(AY21="No",'NO TOCAR'!AY$4&amp;CHAR(10)&amp;CHAR(10),"")&amp;IF(AZ21="No",'NO TOCAR'!AZ$4&amp;CHAR(10)&amp;CHAR(10),"")&amp;IF(BA21="No",'NO TOCAR'!BA$4&amp;CHAR(10)&amp;CHAR(10),"")&amp;IF(BB21="No",'NO TOCAR'!BB$4&amp;CHAR(10)&amp;CHAR(10),""))</f>
        <v xml:space="preserve">GARANTÍA DE SERIEDAD
No envía la Póliza
La póliza no esta firmada por el tomador y/o la aseguradora
El valor asegurado es menor al 5% del valor total del proyecto
La vigencia de la póliza es menor al 4/02/2025
No cumple con la totalidad de los amparos indicados
</v>
      </c>
      <c r="CS21" s="29" t="str">
        <f>IF(OR(AND(BC21="",BD21="",BE21="",BF21="",BG21="",BH21="",BI21="",BJ21="",BK21="",BL21="",BM21="",BN21="",BO21=""),AND(BC21="SI",BD21="SI",BE21="SI",BF21="SI",BG21="SI",BH21="SI",BI21="SI",BJ21="SI",BK21="SI",BL21="SI",BM21="SI",BN21="SI",BO21="SI")),"Sin Observaciones",$BC$2&amp;CHAR(10)&amp;CHAR(10)&amp;IF(BC21="No",'NO TOCAR'!BC$4&amp;CHAR(10)&amp;CHAR(10),"")&amp;IF(BD21="No",'NO TOCAR'!BD$4&amp;CHAR(10)&amp;CHAR(10),"")&amp;IF(BE21="No",'NO TOCAR'!BE$4&amp;CHAR(10)&amp;CHAR(10),"")&amp;IF(BF21="No",'NO TOCAR'!BF$4&amp;CHAR(10)&amp;CHAR(10),"")&amp;IF(BG21="No",'NO TOCAR'!BG$4&amp;CHAR(10)&amp;CHAR(10),"")&amp;IF(BH21="No",'NO TOCAR'!BH$4&amp;CHAR(10)&amp;CHAR(10),"")&amp;IF(BI21="No",'NO TOCAR'!BI$4&amp;CHAR(10)&amp;CHAR(10),"")&amp;IF(BJ21="No",'NO TOCAR'!BJ$4&amp;CHAR(10)&amp;CHAR(10),"")&amp;IF(BK21="No",'NO TOCAR'!BK$4&amp;CHAR(10)&amp;CHAR(10),"")&amp;IF(BL21="No",'NO TOCAR'!BL$4&amp;CHAR(10)&amp;CHAR(10),"")&amp;IF(BM21="No",'NO TOCAR'!BM$4&amp;CHAR(10)&amp;CHAR(10),"")&amp;IF(BN21="No",'NO TOCAR'!BN$4&amp;CHAR(10)&amp;CHAR(10),"")&amp;IF(BO21="No",'NO TOCAR'!BO$4&amp;CHAR(10)&amp;CHAR(10),""))</f>
        <v>Sin Observaciones</v>
      </c>
      <c r="CT21" s="29" t="str">
        <f>IF(OR(AND(BP21="",BQ21="",BR21="",BS21="",BU21="",BV21="",BW21="",BX21="",BY21="",BZ21="",CA21="",CB21="",CC21="",CD21="",BT21=""),AND(BP21="SI",BQ21="SI",BR21="SI",BS21="SI",BU21="SI",BV21="SI",BW21="SI",BX21="SI",BY21="SI",BZ21="SI",CA21="SI",CB21="SI",CC21="SI",CD21="SI",BT21="SI")),"Sin Observaciones",$BP$2&amp;CHAR(10)&amp;CHAR(10)&amp;IF(BP21="No",'NO TOCAR'!BP$4&amp;CHAR(10)&amp;CHAR(10),"")&amp;IF(BQ21="No",'NO TOCAR'!BQ$4&amp;CHAR(10)&amp;CHAR(10),"")&amp;IF(BR21="No",'NO TOCAR'!BR$4&amp;CHAR(10)&amp;CHAR(10),"")&amp;IF(BS21="No",'NO TOCAR'!BS$4&amp;CHAR(10)&amp;CHAR(10),"")&amp;IF(BT21="No",'NO TOCAR'!BT$4&amp;CHAR(10)&amp;CHAR(10),"")&amp;IF(BU21="No",'NO TOCAR'!BU$4&amp;CHAR(10)&amp;CHAR(10),"")&amp;IF(BV21="No",'NO TOCAR'!BV$4&amp;CHAR(10)&amp;CHAR(10),"")&amp;IF(BW21="No",'NO TOCAR'!BW$4&amp;CHAR(10)&amp;CHAR(10),"")&amp;IF(BX21="No",'NO TOCAR'!BX$4&amp;CHAR(10)&amp;CHAR(10),"")&amp;IF(BY21="No",'NO TOCAR'!BY$4&amp;CHAR(10)&amp;CHAR(10),"")&amp;IF(BZ21="No",'NO TOCAR'!BZ$4&amp;CHAR(10)&amp;CHAR(10),"")&amp;IF(CA21="No",'NO TOCAR'!CA$4&amp;CHAR(10)&amp;CHAR(10),"")&amp;IF(CB21="No",'NO TOCAR'!CB$4&amp;CHAR(10)&amp;CHAR(10),"")&amp;IF(CC21="No",'NO TOCAR'!CC$4&amp;CHAR(10)&amp;CHAR(10),"")&amp;IF(CD21="No",'NO TOCAR'!CD$4&amp;CHAR(10)&amp;CHAR(10),""))</f>
        <v xml:space="preserve">MEMORIAS DE CÁLCULO Y PLANOS ELÉCTRICOS
No cuenta con cuadro de cargas
</v>
      </c>
      <c r="CU21" s="29" t="str">
        <f>IF(OR(AND(CE21="",CF21="",CG21="",CH21="",CI21=""),AND(CE21="SI",CF21="SI",CG21="SI",CH21="SI",CI21="SI")),"Sin Observaciones",$CE$2&amp;CHAR(10)&amp;CHAR(10)&amp;IF(CE21="No",'NO TOCAR'!CE$4&amp;CHAR(10)&amp;CHAR(10),"")&amp;IF(CF21="No",'NO TOCAR'!CF$4&amp;CHAR(10)&amp;CHAR(10),"")&amp;IF(CG21="No",'NO TOCAR'!CG$4&amp;CHAR(10)&amp;CHAR(10),"")&amp;IF(CH21="No",'NO TOCAR'!CH$4&amp;CHAR(10)&amp;CHAR(10),"")&amp;IF(CI21="No",'NO TOCAR'!CI$4&amp;CHAR(10)&amp;CHAR(10),""))</f>
        <v xml:space="preserve">LISTADO DE USUARIOS
No envía el listado de usuarios y/o el numero de usuarios no concuerda con el numero de usuarios a beneficiar
No cuenta con los datos de nombre y/o apellido
No cuenta con información de pertenencia étnica
No contiene numero de contacto
No dispone de ubicación geográfica dada en latitud y longitud
</v>
      </c>
      <c r="CV21" s="30" t="str">
        <f t="shared" si="0"/>
        <v xml:space="preserve">
ANEXO 1
El Anexo 1 no está diligenciado completamente
La información de la pestaña "Formato de Validación" no coincide con el anexo 1
ANEXO 3
El Barrio/Municipio/Departamento diligenciado en el Anexo 3 no coincide con el Anexo 1
GARANTÍA DE SERIEDAD
No envía la Póliza
La póliza no esta firmada por el tomador y/o la aseguradora
El valor asegurado es menor al 5% del valor total del proyecto
La vigencia de la póliza es menor al 4/02/2025
No cumple con la totalidad de los amparos indicados
MEMORIAS DE CÁLCULO Y PLANOS ELÉCTRICOS
No cuenta con cuadro de cargas
</v>
      </c>
      <c r="CW21" s="28"/>
    </row>
    <row r="22" spans="4:101">
      <c r="D22" s="26" t="str">
        <f>IF('Validación-Evaluación'!E22="","",'Validación-Evaluación'!E22)</f>
        <v>No</v>
      </c>
      <c r="E22" s="26" t="str">
        <f>IF('Validación-Evaluación'!F22="","",'Validación-Evaluación'!F22)</f>
        <v>No</v>
      </c>
      <c r="F22" s="26" t="str">
        <f>IF('Validación-Evaluación'!G22="","",'Validación-Evaluación'!G22)</f>
        <v>Si</v>
      </c>
      <c r="G22" s="26" t="str">
        <f>IF('Validación-Evaluación'!H22="","",'Validación-Evaluación'!H22)</f>
        <v>SI</v>
      </c>
      <c r="H22" s="26" t="str">
        <f>IF('Validación-Evaluación'!I22="","",'Validación-Evaluación'!I22)</f>
        <v>Si</v>
      </c>
      <c r="I22" s="26" t="str">
        <f>IF('Validación-Evaluación'!J22="","",'Validación-Evaluación'!J22)</f>
        <v>Si</v>
      </c>
      <c r="J22" s="26" t="str">
        <f>IF('Validación-Evaluación'!K22="","",'Validación-Evaluación'!K22)</f>
        <v>Si</v>
      </c>
      <c r="K22" s="26" t="str">
        <f>IF('Validación-Evaluación'!L22="","",'Validación-Evaluación'!L22)</f>
        <v>Si</v>
      </c>
      <c r="L22" s="26" t="str">
        <f>IF('Validación-Evaluación'!M22="","",'Validación-Evaluación'!M22)</f>
        <v>No</v>
      </c>
      <c r="M22" s="26" t="str">
        <f>IF('Validación-Evaluación'!N22="","",'Validación-Evaluación'!N22)</f>
        <v>Si</v>
      </c>
      <c r="N22" s="26" t="str">
        <f>IF('Validación-Evaluación'!O22="","",'Validación-Evaluación'!O22)</f>
        <v>Si</v>
      </c>
      <c r="O22" s="26" t="str">
        <f>IF('Validación-Evaluación'!P22="","",'Validación-Evaluación'!P22)</f>
        <v>Si</v>
      </c>
      <c r="P22" s="26" t="str">
        <f>IF('Validación-Evaluación'!Q22="","",'Validación-Evaluación'!Q22)</f>
        <v>Si</v>
      </c>
      <c r="Q22" s="26" t="str">
        <f>IF('Validación-Evaluación'!R22="","",'Validación-Evaluación'!R22)</f>
        <v>Si</v>
      </c>
      <c r="R22" s="26" t="str">
        <f>IF('Validación-Evaluación'!S22="","",'Validación-Evaluación'!S22)</f>
        <v>Si</v>
      </c>
      <c r="S22" s="26" t="str">
        <f>IF('Validación-Evaluación'!T22="","",'Validación-Evaluación'!T22)</f>
        <v>Si</v>
      </c>
      <c r="T22" s="26" t="str">
        <f>IF('Validación-Evaluación'!V22="","",'Validación-Evaluación'!V22)</f>
        <v>Si</v>
      </c>
      <c r="U22" s="26" t="str">
        <f>IF('Validación-Evaluación'!W22="","",'Validación-Evaluación'!W22)</f>
        <v>Si</v>
      </c>
      <c r="V22" s="26" t="str">
        <f>IF('Validación-Evaluación'!X22="","",'Validación-Evaluación'!X22)</f>
        <v>Si</v>
      </c>
      <c r="W22" s="26" t="str">
        <f>IF('Validación-Evaluación'!Y22="","",'Validación-Evaluación'!Y22)</f>
        <v>Si</v>
      </c>
      <c r="X22" s="26" t="str">
        <f>IF('Validación-Evaluación'!Z22="","",'Validación-Evaluación'!Z22)</f>
        <v>Si</v>
      </c>
      <c r="Y22" s="26" t="str">
        <f>IF('Validación-Evaluación'!AA22="","",'Validación-Evaluación'!AA22)</f>
        <v>Si</v>
      </c>
      <c r="Z22" s="26" t="str">
        <f>IF('Validación-Evaluación'!AB22="","",'Validación-Evaluación'!AB22)</f>
        <v>Si</v>
      </c>
      <c r="AA22" s="26" t="str">
        <f>IF('Validación-Evaluación'!AC22="","",'Validación-Evaluación'!AC22)</f>
        <v>Si</v>
      </c>
      <c r="AB22" s="26" t="str">
        <f>IF('Validación-Evaluación'!AD22="","",'Validación-Evaluación'!AD22)</f>
        <v>Si</v>
      </c>
      <c r="AC22" s="26" t="str">
        <f>IF('Validación-Evaluación'!AE22="","",'Validación-Evaluación'!AE22)</f>
        <v>Si</v>
      </c>
      <c r="AD22" s="26" t="str">
        <f>IF('Validación-Evaluación'!AF22="","",'Validación-Evaluación'!AF22)</f>
        <v>Si</v>
      </c>
      <c r="AE22" s="26" t="str">
        <f>IF('Validación-Evaluación'!AH22="","",'Validación-Evaluación'!AH22)</f>
        <v>Si</v>
      </c>
      <c r="AF22" s="26" t="str">
        <f>IF('Validación-Evaluación'!AI22="","",'Validación-Evaluación'!AI22)</f>
        <v>Si</v>
      </c>
      <c r="AG22" s="26" t="str">
        <f>IF('Validación-Evaluación'!AJ22="","",'Validación-Evaluación'!AJ22)</f>
        <v>Si</v>
      </c>
      <c r="AH22" s="26" t="str">
        <f>IF('Validación-Evaluación'!AK22="","",'Validación-Evaluación'!AK22)</f>
        <v>Si</v>
      </c>
      <c r="AI22" s="26" t="str">
        <f>IF('Validación-Evaluación'!AL22="","",'Validación-Evaluación'!AL22)</f>
        <v>Si</v>
      </c>
      <c r="AJ22" s="26" t="str">
        <f>IF('Validación-Evaluación'!AM22="","",'Validación-Evaluación'!AM22)</f>
        <v>Si</v>
      </c>
      <c r="AK22" s="26" t="str">
        <f>IF('Validación-Evaluación'!AN22="","",'Validación-Evaluación'!AN22)</f>
        <v>Si</v>
      </c>
      <c r="AL22" s="26" t="str">
        <f>IF('Validación-Evaluación'!AO22="","",'Validación-Evaluación'!AO22)</f>
        <v>Si</v>
      </c>
      <c r="AM22" s="26" t="str">
        <f>IF('Validación-Evaluación'!AP22="","",'Validación-Evaluación'!AP22)</f>
        <v>Si</v>
      </c>
      <c r="AN22" s="26" t="str">
        <f>IF('Validación-Evaluación'!AQ22="","",'Validación-Evaluación'!AQ22)</f>
        <v>Si</v>
      </c>
      <c r="AO22" s="26" t="str">
        <f>IF('Validación-Evaluación'!AR22="","",'Validación-Evaluación'!AR22)</f>
        <v>Si</v>
      </c>
      <c r="AP22" s="26" t="str">
        <f>IF('Validación-Evaluación'!AS22="","",'Validación-Evaluación'!AS22)</f>
        <v>Si</v>
      </c>
      <c r="AQ22" s="26" t="str">
        <f>IF('Validación-Evaluación'!AT22="","",'Validación-Evaluación'!AT22)</f>
        <v>SI</v>
      </c>
      <c r="AR22" s="26" t="str">
        <f>IF('Validación-Evaluación'!AU22="","",'Validación-Evaluación'!AU22)</f>
        <v>Si</v>
      </c>
      <c r="AS22" s="26" t="str">
        <f>IF('Validación-Evaluación'!AV22="","",'Validación-Evaluación'!AV22)</f>
        <v>Si</v>
      </c>
      <c r="AT22" s="26" t="str">
        <f>IF('Validación-Evaluación'!AW22="","",'Validación-Evaluación'!AW22)</f>
        <v>SI</v>
      </c>
      <c r="AU22" s="26" t="str">
        <f>IF('Validación-Evaluación'!AX22="","",'Validación-Evaluación'!AX22)</f>
        <v>Si</v>
      </c>
      <c r="AV22" s="26" t="str">
        <f>IF('Validación-Evaluación'!AY22="","",'Validación-Evaluación'!AY22)</f>
        <v>Si</v>
      </c>
      <c r="AW22" s="26" t="str">
        <f>IF('Validación-Evaluación'!AZ22="","",'Validación-Evaluación'!AZ22)</f>
        <v>Si</v>
      </c>
      <c r="AX22" s="26" t="str">
        <f>IF('Validación-Evaluación'!BA22="","",'Validación-Evaluación'!BA22)</f>
        <v>No</v>
      </c>
      <c r="AY22" s="26" t="str">
        <f>IF('Validación-Evaluación'!BB22="","",'Validación-Evaluación'!BB22)</f>
        <v>No</v>
      </c>
      <c r="AZ22" s="26" t="str">
        <f>IF('Validación-Evaluación'!BC22="","",'Validación-Evaluación'!BC22)</f>
        <v>No</v>
      </c>
      <c r="BA22" s="26" t="str">
        <f>IF('Validación-Evaluación'!BD22="","",'Validación-Evaluación'!BD22)</f>
        <v>NO</v>
      </c>
      <c r="BB22" s="26" t="str">
        <f>IF('Validación-Evaluación'!BE22="","",'Validación-Evaluación'!BE22)</f>
        <v>No</v>
      </c>
      <c r="BC22" s="26" t="str">
        <f>IF('Validación-Evaluación'!BF22="","",'Validación-Evaluación'!BF22)</f>
        <v>Si</v>
      </c>
      <c r="BD22" s="26" t="str">
        <f>IF('Validación-Evaluación'!BG22="","",'Validación-Evaluación'!BG22)</f>
        <v>Si</v>
      </c>
      <c r="BE22" s="26" t="str">
        <f>IF('Validación-Evaluación'!BH22="","",'Validación-Evaluación'!BH22)</f>
        <v>Si</v>
      </c>
      <c r="BF22" s="26" t="str">
        <f>IF('Validación-Evaluación'!BI22="","",'Validación-Evaluación'!BI22)</f>
        <v>No</v>
      </c>
      <c r="BG22" s="26" t="str">
        <f>IF('Validación-Evaluación'!BJ22="","",'Validación-Evaluación'!BJ22)</f>
        <v>SI</v>
      </c>
      <c r="BH22" s="26" t="str">
        <f>IF('Validación-Evaluación'!BK22="","",'Validación-Evaluación'!BK22)</f>
        <v>SI</v>
      </c>
      <c r="BI22" s="26" t="str">
        <f>IF('Validación-Evaluación'!BL22="","",'Validación-Evaluación'!BL22)</f>
        <v>Si</v>
      </c>
      <c r="BJ22" s="26" t="str">
        <f>IF('Validación-Evaluación'!BM22="","",'Validación-Evaluación'!BM22)</f>
        <v>Si</v>
      </c>
      <c r="BK22" s="26" t="str">
        <f>IF('Validación-Evaluación'!BN22="","",'Validación-Evaluación'!BN22)</f>
        <v>Si</v>
      </c>
      <c r="BL22" s="26" t="str">
        <f>IF('Validación-Evaluación'!BO22="","",'Validación-Evaluación'!BO22)</f>
        <v>Si</v>
      </c>
      <c r="BM22" s="26" t="str">
        <f>IF('Validación-Evaluación'!BP22="","",'Validación-Evaluación'!BP22)</f>
        <v>Si</v>
      </c>
      <c r="BN22" s="26" t="str">
        <f>IF('Validación-Evaluación'!BQ22="","",'Validación-Evaluación'!BQ22)</f>
        <v>Si</v>
      </c>
      <c r="BO22" s="26" t="str">
        <f>IF('Validación-Evaluación'!BR22="","",'Validación-Evaluación'!BR22)</f>
        <v>Si</v>
      </c>
      <c r="BP22" s="26" t="str">
        <f>IF('Validación-Evaluación'!BS22="","",'Validación-Evaluación'!BS22)</f>
        <v>Si</v>
      </c>
      <c r="BQ22" s="26" t="str">
        <f>IF('Validación-Evaluación'!BT22="","",'Validación-Evaluación'!BT22)</f>
        <v>No</v>
      </c>
      <c r="BR22" s="26" t="str">
        <f>IF('Validación-Evaluación'!BU22="","",'Validación-Evaluación'!BU22)</f>
        <v>Si</v>
      </c>
      <c r="BS22" s="26" t="str">
        <f>IF('Validación-Evaluación'!BV22="","",'Validación-Evaluación'!BV22)</f>
        <v>Si</v>
      </c>
      <c r="BT22" s="26" t="str">
        <f>IF('Validación-Evaluación'!BW22="","",'Validación-Evaluación'!BW22)</f>
        <v>No</v>
      </c>
      <c r="BU22" s="26" t="str">
        <f>IF('Validación-Evaluación'!BX22="","",'Validación-Evaluación'!BX22)</f>
        <v>Si</v>
      </c>
      <c r="BV22" s="26" t="str">
        <f>IF('Validación-Evaluación'!BY22="","",'Validación-Evaluación'!BY22)</f>
        <v>Si</v>
      </c>
      <c r="BW22" s="26" t="str">
        <f>IF('Validación-Evaluación'!BZ22="","",'Validación-Evaluación'!BZ22)</f>
        <v>Si</v>
      </c>
      <c r="BX22" s="26" t="str">
        <f>IF('Validación-Evaluación'!CA22="","",'Validación-Evaluación'!CA22)</f>
        <v>Si</v>
      </c>
      <c r="BY22" s="26" t="str">
        <f>IF('Validación-Evaluación'!CB22="","",'Validación-Evaluación'!CB22)</f>
        <v>Si</v>
      </c>
      <c r="BZ22" s="26" t="str">
        <f>IF('Validación-Evaluación'!CC22="","",'Validación-Evaluación'!CC22)</f>
        <v>Si</v>
      </c>
      <c r="CA22" s="26" t="str">
        <f>IF('Validación-Evaluación'!CD22="","",'Validación-Evaluación'!CD22)</f>
        <v>Si</v>
      </c>
      <c r="CB22" s="26" t="str">
        <f>IF('Validación-Evaluación'!CE22="","",'Validación-Evaluación'!CE22)</f>
        <v>Si</v>
      </c>
      <c r="CC22" s="26" t="str">
        <f>IF('Validación-Evaluación'!CF22="","",'Validación-Evaluación'!CF22)</f>
        <v>Si</v>
      </c>
      <c r="CD22" s="26" t="str">
        <f>IF('Validación-Evaluación'!CG22="","",'Validación-Evaluación'!CG22)</f>
        <v>SI</v>
      </c>
      <c r="CE22" s="26" t="str">
        <f>IF('Validación-Evaluación'!CH22="","",'Validación-Evaluación'!CH22)</f>
        <v>No</v>
      </c>
      <c r="CF22" s="26" t="str">
        <f>IF('Validación-Evaluación'!CI22="","",'Validación-Evaluación'!CI22)</f>
        <v>No</v>
      </c>
      <c r="CG22" s="26" t="str">
        <f>IF('Validación-Evaluación'!CJ22="","",'Validación-Evaluación'!CJ22)</f>
        <v>No</v>
      </c>
      <c r="CH22" s="26" t="str">
        <f>IF('Validación-Evaluación'!CK22="","",'Validación-Evaluación'!CK22)</f>
        <v>No</v>
      </c>
      <c r="CI22" s="26" t="str">
        <f>IF('Validación-Evaluación'!CN22="","",'Validación-Evaluación'!CN22)</f>
        <v>No</v>
      </c>
      <c r="CJ22" s="29" t="str">
        <f>IF(OR(AND(D22="",E22="",F22="",G22=""),AND(D22="SI",E22="SI",F22="SI",G22="SI")),"Sin Observaciones",$D$2&amp;CHAR(10)&amp;CHAR(10)&amp;IF(D22="No",'NO TOCAR'!D$4&amp;CHAR(10)&amp;CHAR(10),"")&amp;IF(E22="No",'NO TOCAR'!E$4&amp;CHAR(10)&amp;CHAR(10),"")&amp;IF(F22="No",'NO TOCAR'!F$4&amp;CHAR(10)&amp;CHAR(10),"")&amp;IF(G22="No",'NO TOCAR'!G$4&amp;CHAR(10)&amp;CHAR(10),""))</f>
        <v xml:space="preserve">ANEXO 1
El Anexo 1 no está diligenciado completamente
La información de la pestaña "Formato de Validación" no coincide con el anexo 1
</v>
      </c>
      <c r="CK22" s="29" t="str">
        <f>IF(OR(AND(H22="",I22="",J22=""),AND(H22="SI",I22="SI",J22="SI")),"Sin Observaciones",$H$2&amp;CHAR(10)&amp;CHAR(10)&amp;IF(H22="No",'NO TOCAR'!H$4&amp;CHAR(10)&amp;CHAR(10),"")&amp;IF(I22="No",'NO TOCAR'!I$4&amp;CHAR(10)&amp;CHAR(10),"")&amp;IF(J22="No",'NO TOCAR'!J$4&amp;CHAR(10)&amp;CHAR(10),""))</f>
        <v>Sin Observaciones</v>
      </c>
      <c r="CL22" s="29" t="str">
        <f>IF(OR(AND(K22="",L22="",M22="",N22=""),AND(K22="SI",L22="SI",M22="SI",N22="SI")),"Sin Observaciones",$K$2&amp;CHAR(10)&amp;CHAR(10)&amp;IF(K22="No",'NO TOCAR'!K$4&amp;CHAR(10)&amp;CHAR(10),"")&amp;IF(L22="No",'NO TOCAR'!L$4&amp;CHAR(10)&amp;CHAR(10),"")&amp;IF(M22="No",'NO TOCAR'!M$4&amp;CHAR(10)&amp;CHAR(10),"")&amp;IF(N22="No",'NO TOCAR'!N$4&amp;CHAR(10)&amp;CHAR(10),""))</f>
        <v xml:space="preserve">ANEXO 3
El Barrio/Municipio/Departamento diligenciado en el Anexo 3 no coincide con el Anexo 1
</v>
      </c>
      <c r="CM22" s="29" t="str">
        <f>IF(OR(AND(O22="",P22="",Q22="",R22="",S22="",T22=""),AND(O22="SI",P22="SI",Q22="SI",R22="SI",S22="SI",T22="SI")),"Sin Observaciones",$O$2&amp;CHAR(10)&amp;CHAR(10)&amp;IF(O22="No",'NO TOCAR'!O$4&amp;CHAR(10)&amp;CHAR(10),"")&amp;IF(P22="No",'NO TOCAR'!P$4&amp;CHAR(10)&amp;CHAR(10),"")&amp;IF(Q22="No",'NO TOCAR'!Q$4&amp;CHAR(10)&amp;CHAR(10),"")&amp;IF(R22="No",'NO TOCAR'!R$4&amp;CHAR(10)&amp;CHAR(10),"")&amp;IF(S22="No",'NO TOCAR'!S$4&amp;CHAR(10)&amp;CHAR(10),"")&amp;IF(T22="No",'NO TOCAR'!T$4&amp;CHAR(10)&amp;CHAR(10),""))</f>
        <v>Sin Observaciones</v>
      </c>
      <c r="CN22" s="29" t="str">
        <f>IF(OR(AND(U22="",V22="",W22="",X22="",Y22="",Z22="",AA22="",AB22="",AC22="",AD22="",AE22=""),AND(U22="SI",V22="SI",W22="SI",X22="SI",Y22="SI",Z22="SI",AA22="SI",AB22="SI",AC22="SI",AD22="SI",AE22="SI")),"Sin Observaciones",$U$2&amp;CHAR(10)&amp;CHAR(10)&amp;IF(U22="No",'NO TOCAR'!U$4&amp;CHAR(10)&amp;CHAR(10),"")&amp;IF(V22="No",'NO TOCAR'!V$4&amp;CHAR(10)&amp;CHAR(10),"")&amp;IF(W22="No",'NO TOCAR'!W$4&amp;CHAR(10)&amp;CHAR(10),"")&amp;IF(X22="No",'NO TOCAR'!X$4&amp;CHAR(10)&amp;CHAR(10),"")&amp;IF(Y22="No",'NO TOCAR'!Y$4&amp;CHAR(10)&amp;CHAR(10),"")&amp;IF(Z22="No",'NO TOCAR'!Z$4&amp;CHAR(10)&amp;CHAR(10),"")&amp;IF(AA22="No",'NO TOCAR'!AA$4&amp;CHAR(10)&amp;CHAR(10),"")&amp;IF(AB22="No",'NO TOCAR'!AB$4&amp;CHAR(10)&amp;CHAR(10),"")&amp;IF(AC22="No",'NO TOCAR'!AC$4&amp;CHAR(10)&amp;CHAR(10),"")&amp;IF(AD22="No",'NO TOCAR'!AD$4&amp;CHAR(10)&amp;CHAR(10),"")&amp;IF(AE22="No",'NO TOCAR'!AE$4&amp;CHAR(10)&amp;CHAR(10),""))</f>
        <v>Sin Observaciones</v>
      </c>
      <c r="CO22" s="29" t="str">
        <f>IF(OR(AND(AF22="",AG22="",AH22="",AI22="",AJ22="",AK22="",AL22="",AM22="",AN22=""),AND(AF22="SI",AG22="SI",AH22="SI",AI22="SI",AJ22="SI",AK22="SI",AL22="SI",AM22="SI",AN22="SI")),"Sin Observaciones",$AF$2&amp;CHAR(10)&amp;CHAR(10)&amp;IF(AF22="No",'NO TOCAR'!AF$4&amp;CHAR(10)&amp;CHAR(10),"")&amp;IF(AG22="No",'NO TOCAR'!AG$4&amp;CHAR(10)&amp;CHAR(10),"")&amp;IF(AH22="No",'NO TOCAR'!AH$4&amp;CHAR(10)&amp;CHAR(10),"")&amp;IF(AI22="No",'NO TOCAR'!AI$4&amp;CHAR(10)&amp;CHAR(10),"")&amp;IF(AJ22="No",'NO TOCAR'!AJ$4&amp;CHAR(10)&amp;CHAR(10),"")&amp;IF(AK22="No",'NO TOCAR'!AK$4&amp;CHAR(10)&amp;CHAR(10),"")&amp;IF(AL22="No",'NO TOCAR'!AL$4&amp;CHAR(10)&amp;CHAR(10),"")&amp;IF(AM22="No",'NO TOCAR'!AM$4&amp;CHAR(10)&amp;CHAR(10),"")&amp;IF(AN22="No",'NO TOCAR'!AN$4&amp;CHAR(10)&amp;CHAR(10),""))</f>
        <v>Sin Observaciones</v>
      </c>
      <c r="CP22" s="29" t="str">
        <f>IF(OR(AND(AO22="",AP22="",AQ22="",AR22="",AS22="",AT22=""),AND(AO22="SI",AP22="SI",AQ22="SI",AR22="SI",AS22="SI",AT22="SI")),"Sin Observaciones",$AO$2&amp;CHAR(10)&amp;CHAR(10)&amp;IF(AO22="No",'NO TOCAR'!AO$4&amp;CHAR(10)&amp;CHAR(10),"")&amp;IF(AP22="No",'NO TOCAR'!AP$4&amp;CHAR(10)&amp;CHAR(10),"")&amp;IF(AQ22="No",'NO TOCAR'!AQ$4&amp;CHAR(10)&amp;CHAR(10),"")&amp;IF(AR22="No",'NO TOCAR'!AR$4&amp;CHAR(10)&amp;CHAR(10),"")&amp;IF(AS22="No",'NO TOCAR'!AS$4&amp;CHAR(10)&amp;CHAR(10),"")&amp;IF(AT22="No",'NO TOCAR'!AT$4&amp;CHAR(10)&amp;CHAR(10),""))</f>
        <v>Sin Observaciones</v>
      </c>
      <c r="CQ22" s="29" t="str">
        <f>IF(OR(AND(AU22="",AV22="",AW22=""),AND(AU22="SI",AV22="SI",AW22="SI")),"Sin Observaciones",$AU$2&amp;CHAR(10)&amp;CHAR(10)&amp;IF(AU22="No",'NO TOCAR'!AU$4&amp;CHAR(10)&amp;CHAR(10),"")&amp;IF(AV22="No",'NO TOCAR'!AV$4&amp;CHAR(10)&amp;CHAR(10),"")&amp;IF(AW22="No",'NO TOCAR'!AW$4&amp;CHAR(10)&amp;CHAR(10),""))</f>
        <v>Sin Observaciones</v>
      </c>
      <c r="CR22" s="29" t="str">
        <f>IF(OR(AND(AX22="",AY22="",AZ22="",BA22="",BB22=""),AND(AX22="SI",AY22="SI",AZ22="SI",BA22="SI",BB22="SI")),"Sin Observaciones",$AX$2&amp;CHAR(10)&amp;CHAR(10)&amp;IF(AX22="No",'NO TOCAR'!AX$4&amp;CHAR(10)&amp;CHAR(10),"")&amp;IF(AY22="No",'NO TOCAR'!AY$4&amp;CHAR(10)&amp;CHAR(10),"")&amp;IF(AZ22="No",'NO TOCAR'!AZ$4&amp;CHAR(10)&amp;CHAR(10),"")&amp;IF(BA22="No",'NO TOCAR'!BA$4&amp;CHAR(10)&amp;CHAR(10),"")&amp;IF(BB22="No",'NO TOCAR'!BB$4&amp;CHAR(10)&amp;CHAR(10),""))</f>
        <v xml:space="preserve">GARANTÍA DE SERIEDAD
No envía la Póliza
La póliza no esta firmada por el tomador y/o la aseguradora
El valor asegurado es menor al 5% del valor total del proyecto
La vigencia de la póliza es menor al 4/02/2025
No cumple con la totalidad de los amparos indicados
</v>
      </c>
      <c r="CS22" s="29" t="str">
        <f>IF(OR(AND(BC22="",BD22="",BE22="",BF22="",BG22="",BH22="",BI22="",BJ22="",BK22="",BL22="",BM22="",BN22="",BO22=""),AND(BC22="SI",BD22="SI",BE22="SI",BF22="SI",BG22="SI",BH22="SI",BI22="SI",BJ22="SI",BK22="SI",BL22="SI",BM22="SI",BN22="SI",BO22="SI")),"Sin Observaciones",$BC$2&amp;CHAR(10)&amp;CHAR(10)&amp;IF(BC22="No",'NO TOCAR'!BC$4&amp;CHAR(10)&amp;CHAR(10),"")&amp;IF(BD22="No",'NO TOCAR'!BD$4&amp;CHAR(10)&amp;CHAR(10),"")&amp;IF(BE22="No",'NO TOCAR'!BE$4&amp;CHAR(10)&amp;CHAR(10),"")&amp;IF(BF22="No",'NO TOCAR'!BF$4&amp;CHAR(10)&amp;CHAR(10),"")&amp;IF(BG22="No",'NO TOCAR'!BG$4&amp;CHAR(10)&amp;CHAR(10),"")&amp;IF(BH22="No",'NO TOCAR'!BH$4&amp;CHAR(10)&amp;CHAR(10),"")&amp;IF(BI22="No",'NO TOCAR'!BI$4&amp;CHAR(10)&amp;CHAR(10),"")&amp;IF(BJ22="No",'NO TOCAR'!BJ$4&amp;CHAR(10)&amp;CHAR(10),"")&amp;IF(BK22="No",'NO TOCAR'!BK$4&amp;CHAR(10)&amp;CHAR(10),"")&amp;IF(BL22="No",'NO TOCAR'!BL$4&amp;CHAR(10)&amp;CHAR(10),"")&amp;IF(BM22="No",'NO TOCAR'!BM$4&amp;CHAR(10)&amp;CHAR(10),"")&amp;IF(BN22="No",'NO TOCAR'!BN$4&amp;CHAR(10)&amp;CHAR(10),"")&amp;IF(BO22="No",'NO TOCAR'!BO$4&amp;CHAR(10)&amp;CHAR(10),""))</f>
        <v xml:space="preserve">PRESUPUESTO Y ANÁLISIS DE COSTOS
El número de usuarios no coincide con el Anexo 1
</v>
      </c>
      <c r="CT22" s="29" t="str">
        <f>IF(OR(AND(BP22="",BQ22="",BR22="",BS22="",BU22="",BV22="",BW22="",BX22="",BY22="",BZ22="",CA22="",CB22="",CC22="",CD22="",BT22=""),AND(BP22="SI",BQ22="SI",BR22="SI",BS22="SI",BU22="SI",BV22="SI",BW22="SI",BX22="SI",BY22="SI",BZ22="SI",CA22="SI",CB22="SI",CC22="SI",CD22="SI",BT22="SI")),"Sin Observaciones",$BP$2&amp;CHAR(10)&amp;CHAR(10)&amp;IF(BP22="No",'NO TOCAR'!BP$4&amp;CHAR(10)&amp;CHAR(10),"")&amp;IF(BQ22="No",'NO TOCAR'!BQ$4&amp;CHAR(10)&amp;CHAR(10),"")&amp;IF(BR22="No",'NO TOCAR'!BR$4&amp;CHAR(10)&amp;CHAR(10),"")&amp;IF(BS22="No",'NO TOCAR'!BS$4&amp;CHAR(10)&amp;CHAR(10),"")&amp;IF(BT22="No",'NO TOCAR'!BT$4&amp;CHAR(10)&amp;CHAR(10),"")&amp;IF(BU22="No",'NO TOCAR'!BU$4&amp;CHAR(10)&amp;CHAR(10),"")&amp;IF(BV22="No",'NO TOCAR'!BV$4&amp;CHAR(10)&amp;CHAR(10),"")&amp;IF(BW22="No",'NO TOCAR'!BW$4&amp;CHAR(10)&amp;CHAR(10),"")&amp;IF(BX22="No",'NO TOCAR'!BX$4&amp;CHAR(10)&amp;CHAR(10),"")&amp;IF(BY22="No",'NO TOCAR'!BY$4&amp;CHAR(10)&amp;CHAR(10),"")&amp;IF(BZ22="No",'NO TOCAR'!BZ$4&amp;CHAR(10)&amp;CHAR(10),"")&amp;IF(CA22="No",'NO TOCAR'!CA$4&amp;CHAR(10)&amp;CHAR(10),"")&amp;IF(CB22="No",'NO TOCAR'!CB$4&amp;CHAR(10)&amp;CHAR(10),"")&amp;IF(CC22="No",'NO TOCAR'!CC$4&amp;CHAR(10)&amp;CHAR(10),"")&amp;IF(CD22="No",'NO TOCAR'!CD$4&amp;CHAR(10)&amp;CHAR(10),""))</f>
        <v xml:space="preserve">MEMORIAS DE CÁLCULO Y PLANOS ELÉCTRICOS
No cuenta con cuadro de cargas
El numero de usuarios totales por transformador NO es igual al numero total de usuarios del proyecto
</v>
      </c>
      <c r="CU22" s="29" t="str">
        <f>IF(OR(AND(CE22="",CF22="",CG22="",CH22="",CI22=""),AND(CE22="SI",CF22="SI",CG22="SI",CH22="SI",CI22="SI")),"Sin Observaciones",$CE$2&amp;CHAR(10)&amp;CHAR(10)&amp;IF(CE22="No",'NO TOCAR'!CE$4&amp;CHAR(10)&amp;CHAR(10),"")&amp;IF(CF22="No",'NO TOCAR'!CF$4&amp;CHAR(10)&amp;CHAR(10),"")&amp;IF(CG22="No",'NO TOCAR'!CG$4&amp;CHAR(10)&amp;CHAR(10),"")&amp;IF(CH22="No",'NO TOCAR'!CH$4&amp;CHAR(10)&amp;CHAR(10),"")&amp;IF(CI22="No",'NO TOCAR'!CI$4&amp;CHAR(10)&amp;CHAR(10),""))</f>
        <v xml:space="preserve">LISTADO DE USUARIOS
No envía el listado de usuarios y/o el numero de usuarios no concuerda con el numero de usuarios a beneficiar
No cuenta con los datos de nombre y/o apellido
No cuenta con información de pertenencia étnica
No contiene numero de contacto
No dispone de ubicación geográfica dada en latitud y longitud
</v>
      </c>
      <c r="CV22" s="30" t="str">
        <f t="shared" si="0"/>
        <v xml:space="preserve">
ANEXO 1
El Anexo 1 no está diligenciado completamente
La información de la pestaña "Formato de Validación" no coincide con el anexo 1
ANEXO 3
El Barrio/Municipio/Departamento diligenciado en el Anexo 3 no coincide con el Anexo 1
GARANTÍA DE SERIEDAD
No envía la Póliza
La póliza no esta firmada por el tomador y/o la aseguradora
El valor asegurado es menor al 5% del valor total del proyecto
La vigencia de la póliza es menor al 4/02/2025
No cumple con la totalidad de los amparos indicados
PRESUPUESTO Y ANÁLISIS DE COSTOS
El número de usuarios no coincide con el Anexo 1
MEMORIAS DE CÁLCULO Y PLANOS ELÉCTRICOS
No cuenta con cuadro de cargas
El numero de usuarios totales por transformador NO es igual al numero total de usuarios del proyecto
</v>
      </c>
      <c r="CW22" s="28"/>
    </row>
    <row r="23" spans="4:101">
      <c r="D23" s="26" t="str">
        <f>IF('Validación-Evaluación'!E23="","",'Validación-Evaluación'!E23)</f>
        <v>No</v>
      </c>
      <c r="E23" s="26" t="str">
        <f>IF('Validación-Evaluación'!F23="","",'Validación-Evaluación'!F23)</f>
        <v>No</v>
      </c>
      <c r="F23" s="26" t="str">
        <f>IF('Validación-Evaluación'!G23="","",'Validación-Evaluación'!G23)</f>
        <v>Si</v>
      </c>
      <c r="G23" s="26" t="str">
        <f>IF('Validación-Evaluación'!H23="","",'Validación-Evaluación'!H23)</f>
        <v>SI</v>
      </c>
      <c r="H23" s="26" t="str">
        <f>IF('Validación-Evaluación'!I23="","",'Validación-Evaluación'!I23)</f>
        <v>Si</v>
      </c>
      <c r="I23" s="26" t="str">
        <f>IF('Validación-Evaluación'!J23="","",'Validación-Evaluación'!J23)</f>
        <v>Si</v>
      </c>
      <c r="J23" s="26" t="str">
        <f>IF('Validación-Evaluación'!K23="","",'Validación-Evaluación'!K23)</f>
        <v>Si</v>
      </c>
      <c r="K23" s="26" t="str">
        <f>IF('Validación-Evaluación'!L23="","",'Validación-Evaluación'!L23)</f>
        <v>Si</v>
      </c>
      <c r="L23" s="26" t="str">
        <f>IF('Validación-Evaluación'!M23="","",'Validación-Evaluación'!M23)</f>
        <v>No</v>
      </c>
      <c r="M23" s="26" t="str">
        <f>IF('Validación-Evaluación'!N23="","",'Validación-Evaluación'!N23)</f>
        <v>Si</v>
      </c>
      <c r="N23" s="26" t="str">
        <f>IF('Validación-Evaluación'!O23="","",'Validación-Evaluación'!O23)</f>
        <v>Si</v>
      </c>
      <c r="O23" s="26" t="str">
        <f>IF('Validación-Evaluación'!P23="","",'Validación-Evaluación'!P23)</f>
        <v>Si</v>
      </c>
      <c r="P23" s="26" t="str">
        <f>IF('Validación-Evaluación'!Q23="","",'Validación-Evaluación'!Q23)</f>
        <v>Si</v>
      </c>
      <c r="Q23" s="26" t="str">
        <f>IF('Validación-Evaluación'!R23="","",'Validación-Evaluación'!R23)</f>
        <v>Si</v>
      </c>
      <c r="R23" s="26" t="str">
        <f>IF('Validación-Evaluación'!S23="","",'Validación-Evaluación'!S23)</f>
        <v>Si</v>
      </c>
      <c r="S23" s="26" t="str">
        <f>IF('Validación-Evaluación'!T23="","",'Validación-Evaluación'!T23)</f>
        <v>Si</v>
      </c>
      <c r="T23" s="26" t="str">
        <f>IF('Validación-Evaluación'!V23="","",'Validación-Evaluación'!V23)</f>
        <v>Si</v>
      </c>
      <c r="U23" s="26" t="str">
        <f>IF('Validación-Evaluación'!W23="","",'Validación-Evaluación'!W23)</f>
        <v>Si</v>
      </c>
      <c r="V23" s="26" t="str">
        <f>IF('Validación-Evaluación'!X23="","",'Validación-Evaluación'!X23)</f>
        <v>Si</v>
      </c>
      <c r="W23" s="26" t="str">
        <f>IF('Validación-Evaluación'!Y23="","",'Validación-Evaluación'!Y23)</f>
        <v>Si</v>
      </c>
      <c r="X23" s="26" t="str">
        <f>IF('Validación-Evaluación'!Z23="","",'Validación-Evaluación'!Z23)</f>
        <v>Si</v>
      </c>
      <c r="Y23" s="26" t="str">
        <f>IF('Validación-Evaluación'!AA23="","",'Validación-Evaluación'!AA23)</f>
        <v>Si</v>
      </c>
      <c r="Z23" s="26" t="str">
        <f>IF('Validación-Evaluación'!AB23="","",'Validación-Evaluación'!AB23)</f>
        <v>Si</v>
      </c>
      <c r="AA23" s="26" t="str">
        <f>IF('Validación-Evaluación'!AC23="","",'Validación-Evaluación'!AC23)</f>
        <v>Si</v>
      </c>
      <c r="AB23" s="26" t="str">
        <f>IF('Validación-Evaluación'!AD23="","",'Validación-Evaluación'!AD23)</f>
        <v>Si</v>
      </c>
      <c r="AC23" s="26" t="str">
        <f>IF('Validación-Evaluación'!AE23="","",'Validación-Evaluación'!AE23)</f>
        <v>si</v>
      </c>
      <c r="AD23" s="26" t="str">
        <f>IF('Validación-Evaluación'!AF23="","",'Validación-Evaluación'!AF23)</f>
        <v>Si</v>
      </c>
      <c r="AE23" s="26" t="str">
        <f>IF('Validación-Evaluación'!AH23="","",'Validación-Evaluación'!AH23)</f>
        <v>Si</v>
      </c>
      <c r="AF23" s="26" t="str">
        <f>IF('Validación-Evaluación'!AI23="","",'Validación-Evaluación'!AI23)</f>
        <v>Si</v>
      </c>
      <c r="AG23" s="26" t="str">
        <f>IF('Validación-Evaluación'!AJ23="","",'Validación-Evaluación'!AJ23)</f>
        <v>Si</v>
      </c>
      <c r="AH23" s="26" t="str">
        <f>IF('Validación-Evaluación'!AK23="","",'Validación-Evaluación'!AK23)</f>
        <v>Si</v>
      </c>
      <c r="AI23" s="26" t="str">
        <f>IF('Validación-Evaluación'!AL23="","",'Validación-Evaluación'!AL23)</f>
        <v>Si</v>
      </c>
      <c r="AJ23" s="26" t="str">
        <f>IF('Validación-Evaluación'!AM23="","",'Validación-Evaluación'!AM23)</f>
        <v>Si</v>
      </c>
      <c r="AK23" s="26" t="str">
        <f>IF('Validación-Evaluación'!AN23="","",'Validación-Evaluación'!AN23)</f>
        <v>Si</v>
      </c>
      <c r="AL23" s="26" t="str">
        <f>IF('Validación-Evaluación'!AO23="","",'Validación-Evaluación'!AO23)</f>
        <v>Si</v>
      </c>
      <c r="AM23" s="26" t="str">
        <f>IF('Validación-Evaluación'!AP23="","",'Validación-Evaluación'!AP23)</f>
        <v>Si</v>
      </c>
      <c r="AN23" s="26" t="str">
        <f>IF('Validación-Evaluación'!AQ23="","",'Validación-Evaluación'!AQ23)</f>
        <v>Si</v>
      </c>
      <c r="AO23" s="26" t="str">
        <f>IF('Validación-Evaluación'!AR23="","",'Validación-Evaluación'!AR23)</f>
        <v>Si</v>
      </c>
      <c r="AP23" s="26" t="str">
        <f>IF('Validación-Evaluación'!AS23="","",'Validación-Evaluación'!AS23)</f>
        <v>Si</v>
      </c>
      <c r="AQ23" s="26" t="str">
        <f>IF('Validación-Evaluación'!AT23="","",'Validación-Evaluación'!AT23)</f>
        <v>SI</v>
      </c>
      <c r="AR23" s="26" t="str">
        <f>IF('Validación-Evaluación'!AU23="","",'Validación-Evaluación'!AU23)</f>
        <v>Si</v>
      </c>
      <c r="AS23" s="26" t="str">
        <f>IF('Validación-Evaluación'!AV23="","",'Validación-Evaluación'!AV23)</f>
        <v>Si</v>
      </c>
      <c r="AT23" s="26" t="str">
        <f>IF('Validación-Evaluación'!AW23="","",'Validación-Evaluación'!AW23)</f>
        <v>SI</v>
      </c>
      <c r="AU23" s="26" t="str">
        <f>IF('Validación-Evaluación'!AX23="","",'Validación-Evaluación'!AX23)</f>
        <v>Si</v>
      </c>
      <c r="AV23" s="26" t="str">
        <f>IF('Validación-Evaluación'!AY23="","",'Validación-Evaluación'!AY23)</f>
        <v>Si</v>
      </c>
      <c r="AW23" s="26" t="str">
        <f>IF('Validación-Evaluación'!AZ23="","",'Validación-Evaluación'!AZ23)</f>
        <v>Si</v>
      </c>
      <c r="AX23" s="26" t="str">
        <f>IF('Validación-Evaluación'!BA23="","",'Validación-Evaluación'!BA23)</f>
        <v>No</v>
      </c>
      <c r="AY23" s="26" t="str">
        <f>IF('Validación-Evaluación'!BB23="","",'Validación-Evaluación'!BB23)</f>
        <v>No</v>
      </c>
      <c r="AZ23" s="26" t="str">
        <f>IF('Validación-Evaluación'!BC23="","",'Validación-Evaluación'!BC23)</f>
        <v>No</v>
      </c>
      <c r="BA23" s="26" t="str">
        <f>IF('Validación-Evaluación'!BD23="","",'Validación-Evaluación'!BD23)</f>
        <v>NO</v>
      </c>
      <c r="BB23" s="26" t="str">
        <f>IF('Validación-Evaluación'!BE23="","",'Validación-Evaluación'!BE23)</f>
        <v>No</v>
      </c>
      <c r="BC23" s="26" t="str">
        <f>IF('Validación-Evaluación'!BF23="","",'Validación-Evaluación'!BF23)</f>
        <v>Si</v>
      </c>
      <c r="BD23" s="26" t="str">
        <f>IF('Validación-Evaluación'!BG23="","",'Validación-Evaluación'!BG23)</f>
        <v>Si</v>
      </c>
      <c r="BE23" s="26" t="str">
        <f>IF('Validación-Evaluación'!BH23="","",'Validación-Evaluación'!BH23)</f>
        <v>Si</v>
      </c>
      <c r="BF23" s="26" t="str">
        <f>IF('Validación-Evaluación'!BI23="","",'Validación-Evaluación'!BI23)</f>
        <v>No</v>
      </c>
      <c r="BG23" s="26" t="str">
        <f>IF('Validación-Evaluación'!BJ23="","",'Validación-Evaluación'!BJ23)</f>
        <v>SI</v>
      </c>
      <c r="BH23" s="26" t="str">
        <f>IF('Validación-Evaluación'!BK23="","",'Validación-Evaluación'!BK23)</f>
        <v>SI</v>
      </c>
      <c r="BI23" s="26" t="str">
        <f>IF('Validación-Evaluación'!BL23="","",'Validación-Evaluación'!BL23)</f>
        <v>Si</v>
      </c>
      <c r="BJ23" s="26" t="str">
        <f>IF('Validación-Evaluación'!BM23="","",'Validación-Evaluación'!BM23)</f>
        <v>Si</v>
      </c>
      <c r="BK23" s="26" t="str">
        <f>IF('Validación-Evaluación'!BN23="","",'Validación-Evaluación'!BN23)</f>
        <v>Si</v>
      </c>
      <c r="BL23" s="26" t="str">
        <f>IF('Validación-Evaluación'!BO23="","",'Validación-Evaluación'!BO23)</f>
        <v>Si</v>
      </c>
      <c r="BM23" s="26" t="str">
        <f>IF('Validación-Evaluación'!BP23="","",'Validación-Evaluación'!BP23)</f>
        <v>Si</v>
      </c>
      <c r="BN23" s="26" t="str">
        <f>IF('Validación-Evaluación'!BQ23="","",'Validación-Evaluación'!BQ23)</f>
        <v>Si</v>
      </c>
      <c r="BO23" s="26" t="str">
        <f>IF('Validación-Evaluación'!BR23="","",'Validación-Evaluación'!BR23)</f>
        <v>Si</v>
      </c>
      <c r="BP23" s="26" t="str">
        <f>IF('Validación-Evaluación'!BS23="","",'Validación-Evaluación'!BS23)</f>
        <v>Si</v>
      </c>
      <c r="BQ23" s="26" t="str">
        <f>IF('Validación-Evaluación'!BT23="","",'Validación-Evaluación'!BT23)</f>
        <v>No</v>
      </c>
      <c r="BR23" s="26" t="str">
        <f>IF('Validación-Evaluación'!BU23="","",'Validación-Evaluación'!BU23)</f>
        <v>Si</v>
      </c>
      <c r="BS23" s="26" t="str">
        <f>IF('Validación-Evaluación'!BV23="","",'Validación-Evaluación'!BV23)</f>
        <v>Si</v>
      </c>
      <c r="BT23" s="26" t="str">
        <f>IF('Validación-Evaluación'!BW23="","",'Validación-Evaluación'!BW23)</f>
        <v>No</v>
      </c>
      <c r="BU23" s="26" t="str">
        <f>IF('Validación-Evaluación'!BX23="","",'Validación-Evaluación'!BX23)</f>
        <v>Si</v>
      </c>
      <c r="BV23" s="26" t="str">
        <f>IF('Validación-Evaluación'!BY23="","",'Validación-Evaluación'!BY23)</f>
        <v>Si</v>
      </c>
      <c r="BW23" s="26" t="str">
        <f>IF('Validación-Evaluación'!BZ23="","",'Validación-Evaluación'!BZ23)</f>
        <v>Si</v>
      </c>
      <c r="BX23" s="26" t="str">
        <f>IF('Validación-Evaluación'!CA23="","",'Validación-Evaluación'!CA23)</f>
        <v>Si</v>
      </c>
      <c r="BY23" s="26" t="str">
        <f>IF('Validación-Evaluación'!CB23="","",'Validación-Evaluación'!CB23)</f>
        <v>Si</v>
      </c>
      <c r="BZ23" s="26" t="str">
        <f>IF('Validación-Evaluación'!CC23="","",'Validación-Evaluación'!CC23)</f>
        <v>Si</v>
      </c>
      <c r="CA23" s="26" t="str">
        <f>IF('Validación-Evaluación'!CD23="","",'Validación-Evaluación'!CD23)</f>
        <v>Si</v>
      </c>
      <c r="CB23" s="26" t="str">
        <f>IF('Validación-Evaluación'!CE23="","",'Validación-Evaluación'!CE23)</f>
        <v>Si</v>
      </c>
      <c r="CC23" s="26" t="str">
        <f>IF('Validación-Evaluación'!CF23="","",'Validación-Evaluación'!CF23)</f>
        <v>Si</v>
      </c>
      <c r="CD23" s="26" t="str">
        <f>IF('Validación-Evaluación'!CG23="","",'Validación-Evaluación'!CG23)</f>
        <v>SI</v>
      </c>
      <c r="CE23" s="26" t="str">
        <f>IF('Validación-Evaluación'!CH23="","",'Validación-Evaluación'!CH23)</f>
        <v>No</v>
      </c>
      <c r="CF23" s="26" t="str">
        <f>IF('Validación-Evaluación'!CI23="","",'Validación-Evaluación'!CI23)</f>
        <v>No</v>
      </c>
      <c r="CG23" s="26" t="str">
        <f>IF('Validación-Evaluación'!CJ23="","",'Validación-Evaluación'!CJ23)</f>
        <v>No</v>
      </c>
      <c r="CH23" s="26" t="str">
        <f>IF('Validación-Evaluación'!CK23="","",'Validación-Evaluación'!CK23)</f>
        <v>No</v>
      </c>
      <c r="CI23" s="26" t="str">
        <f>IF('Validación-Evaluación'!CN23="","",'Validación-Evaluación'!CN23)</f>
        <v>No</v>
      </c>
      <c r="CJ23" s="29" t="str">
        <f>IF(OR(AND(D23="",E23="",F23="",G23=""),AND(D23="SI",E23="SI",F23="SI",G23="SI")),"Sin Observaciones",$D$2&amp;CHAR(10)&amp;CHAR(10)&amp;IF(D23="No",'NO TOCAR'!D$4&amp;CHAR(10)&amp;CHAR(10),"")&amp;IF(E23="No",'NO TOCAR'!E$4&amp;CHAR(10)&amp;CHAR(10),"")&amp;IF(F23="No",'NO TOCAR'!F$4&amp;CHAR(10)&amp;CHAR(10),"")&amp;IF(G23="No",'NO TOCAR'!G$4&amp;CHAR(10)&amp;CHAR(10),""))</f>
        <v xml:space="preserve">ANEXO 1
El Anexo 1 no está diligenciado completamente
La información de la pestaña "Formato de Validación" no coincide con el anexo 1
</v>
      </c>
      <c r="CK23" s="29" t="str">
        <f>IF(OR(AND(H23="",I23="",J23=""),AND(H23="SI",I23="SI",J23="SI")),"Sin Observaciones",$H$2&amp;CHAR(10)&amp;CHAR(10)&amp;IF(H23="No",'NO TOCAR'!H$4&amp;CHAR(10)&amp;CHAR(10),"")&amp;IF(I23="No",'NO TOCAR'!I$4&amp;CHAR(10)&amp;CHAR(10),"")&amp;IF(J23="No",'NO TOCAR'!J$4&amp;CHAR(10)&amp;CHAR(10),""))</f>
        <v>Sin Observaciones</v>
      </c>
      <c r="CL23" s="29" t="str">
        <f>IF(OR(AND(K23="",L23="",M23="",N23=""),AND(K23="SI",L23="SI",M23="SI",N23="SI")),"Sin Observaciones",$K$2&amp;CHAR(10)&amp;CHAR(10)&amp;IF(K23="No",'NO TOCAR'!K$4&amp;CHAR(10)&amp;CHAR(10),"")&amp;IF(L23="No",'NO TOCAR'!L$4&amp;CHAR(10)&amp;CHAR(10),"")&amp;IF(M23="No",'NO TOCAR'!M$4&amp;CHAR(10)&amp;CHAR(10),"")&amp;IF(N23="No",'NO TOCAR'!N$4&amp;CHAR(10)&amp;CHAR(10),""))</f>
        <v xml:space="preserve">ANEXO 3
El Barrio/Municipio/Departamento diligenciado en el Anexo 3 no coincide con el Anexo 1
</v>
      </c>
      <c r="CM23" s="29" t="str">
        <f>IF(OR(AND(O23="",P23="",Q23="",R23="",S23="",T23=""),AND(O23="SI",P23="SI",Q23="SI",R23="SI",S23="SI",T23="SI")),"Sin Observaciones",$O$2&amp;CHAR(10)&amp;CHAR(10)&amp;IF(O23="No",'NO TOCAR'!O$4&amp;CHAR(10)&amp;CHAR(10),"")&amp;IF(P23="No",'NO TOCAR'!P$4&amp;CHAR(10)&amp;CHAR(10),"")&amp;IF(Q23="No",'NO TOCAR'!Q$4&amp;CHAR(10)&amp;CHAR(10),"")&amp;IF(R23="No",'NO TOCAR'!R$4&amp;CHAR(10)&amp;CHAR(10),"")&amp;IF(S23="No",'NO TOCAR'!S$4&amp;CHAR(10)&amp;CHAR(10),"")&amp;IF(T23="No",'NO TOCAR'!T$4&amp;CHAR(10)&amp;CHAR(10),""))</f>
        <v>Sin Observaciones</v>
      </c>
      <c r="CN23" s="29" t="str">
        <f>IF(OR(AND(U23="",V23="",W23="",X23="",Y23="",Z23="",AA23="",AB23="",AC23="",AD23="",AE23=""),AND(U23="SI",V23="SI",W23="SI",X23="SI",Y23="SI",Z23="SI",AA23="SI",AB23="SI",AC23="SI",AD23="SI",AE23="SI")),"Sin Observaciones",$U$2&amp;CHAR(10)&amp;CHAR(10)&amp;IF(U23="No",'NO TOCAR'!U$4&amp;CHAR(10)&amp;CHAR(10),"")&amp;IF(V23="No",'NO TOCAR'!V$4&amp;CHAR(10)&amp;CHAR(10),"")&amp;IF(W23="No",'NO TOCAR'!W$4&amp;CHAR(10)&amp;CHAR(10),"")&amp;IF(X23="No",'NO TOCAR'!X$4&amp;CHAR(10)&amp;CHAR(10),"")&amp;IF(Y23="No",'NO TOCAR'!Y$4&amp;CHAR(10)&amp;CHAR(10),"")&amp;IF(Z23="No",'NO TOCAR'!Z$4&amp;CHAR(10)&amp;CHAR(10),"")&amp;IF(AA23="No",'NO TOCAR'!AA$4&amp;CHAR(10)&amp;CHAR(10),"")&amp;IF(AB23="No",'NO TOCAR'!AB$4&amp;CHAR(10)&amp;CHAR(10),"")&amp;IF(AC23="No",'NO TOCAR'!AC$4&amp;CHAR(10)&amp;CHAR(10),"")&amp;IF(AD23="No",'NO TOCAR'!AD$4&amp;CHAR(10)&amp;CHAR(10),"")&amp;IF(AE23="No",'NO TOCAR'!AE$4&amp;CHAR(10)&amp;CHAR(10),""))</f>
        <v>Sin Observaciones</v>
      </c>
      <c r="CO23" s="29" t="str">
        <f>IF(OR(AND(AF23="",AG23="",AH23="",AI23="",AJ23="",AK23="",AL23="",AM23="",AN23=""),AND(AF23="SI",AG23="SI",AH23="SI",AI23="SI",AJ23="SI",AK23="SI",AL23="SI",AM23="SI",AN23="SI")),"Sin Observaciones",$AF$2&amp;CHAR(10)&amp;CHAR(10)&amp;IF(AF23="No",'NO TOCAR'!AF$4&amp;CHAR(10)&amp;CHAR(10),"")&amp;IF(AG23="No",'NO TOCAR'!AG$4&amp;CHAR(10)&amp;CHAR(10),"")&amp;IF(AH23="No",'NO TOCAR'!AH$4&amp;CHAR(10)&amp;CHAR(10),"")&amp;IF(AI23="No",'NO TOCAR'!AI$4&amp;CHAR(10)&amp;CHAR(10),"")&amp;IF(AJ23="No",'NO TOCAR'!AJ$4&amp;CHAR(10)&amp;CHAR(10),"")&amp;IF(AK23="No",'NO TOCAR'!AK$4&amp;CHAR(10)&amp;CHAR(10),"")&amp;IF(AL23="No",'NO TOCAR'!AL$4&amp;CHAR(10)&amp;CHAR(10),"")&amp;IF(AM23="No",'NO TOCAR'!AM$4&amp;CHAR(10)&amp;CHAR(10),"")&amp;IF(AN23="No",'NO TOCAR'!AN$4&amp;CHAR(10)&amp;CHAR(10),""))</f>
        <v>Sin Observaciones</v>
      </c>
      <c r="CP23" s="29" t="str">
        <f>IF(OR(AND(AO23="",AP23="",AQ23="",AR23="",AS23="",AT23=""),AND(AO23="SI",AP23="SI",AQ23="SI",AR23="SI",AS23="SI",AT23="SI")),"Sin Observaciones",$AO$2&amp;CHAR(10)&amp;CHAR(10)&amp;IF(AO23="No",'NO TOCAR'!AO$4&amp;CHAR(10)&amp;CHAR(10),"")&amp;IF(AP23="No",'NO TOCAR'!AP$4&amp;CHAR(10)&amp;CHAR(10),"")&amp;IF(AQ23="No",'NO TOCAR'!AQ$4&amp;CHAR(10)&amp;CHAR(10),"")&amp;IF(AR23="No",'NO TOCAR'!AR$4&amp;CHAR(10)&amp;CHAR(10),"")&amp;IF(AS23="No",'NO TOCAR'!AS$4&amp;CHAR(10)&amp;CHAR(10),"")&amp;IF(AT23="No",'NO TOCAR'!AT$4&amp;CHAR(10)&amp;CHAR(10),""))</f>
        <v>Sin Observaciones</v>
      </c>
      <c r="CQ23" s="29" t="str">
        <f>IF(OR(AND(AU23="",AV23="",AW23=""),AND(AU23="SI",AV23="SI",AW23="SI")),"Sin Observaciones",$AU$2&amp;CHAR(10)&amp;CHAR(10)&amp;IF(AU23="No",'NO TOCAR'!AU$4&amp;CHAR(10)&amp;CHAR(10),"")&amp;IF(AV23="No",'NO TOCAR'!AV$4&amp;CHAR(10)&amp;CHAR(10),"")&amp;IF(AW23="No",'NO TOCAR'!AW$4&amp;CHAR(10)&amp;CHAR(10),""))</f>
        <v>Sin Observaciones</v>
      </c>
      <c r="CR23" s="29" t="str">
        <f>IF(OR(AND(AX23="",AY23="",AZ23="",BA23="",BB23=""),AND(AX23="SI",AY23="SI",AZ23="SI",BA23="SI",BB23="SI")),"Sin Observaciones",$AX$2&amp;CHAR(10)&amp;CHAR(10)&amp;IF(AX23="No",'NO TOCAR'!AX$4&amp;CHAR(10)&amp;CHAR(10),"")&amp;IF(AY23="No",'NO TOCAR'!AY$4&amp;CHAR(10)&amp;CHAR(10),"")&amp;IF(AZ23="No",'NO TOCAR'!AZ$4&amp;CHAR(10)&amp;CHAR(10),"")&amp;IF(BA23="No",'NO TOCAR'!BA$4&amp;CHAR(10)&amp;CHAR(10),"")&amp;IF(BB23="No",'NO TOCAR'!BB$4&amp;CHAR(10)&amp;CHAR(10),""))</f>
        <v xml:space="preserve">GARANTÍA DE SERIEDAD
No envía la Póliza
La póliza no esta firmada por el tomador y/o la aseguradora
El valor asegurado es menor al 5% del valor total del proyecto
La vigencia de la póliza es menor al 4/02/2025
No cumple con la totalidad de los amparos indicados
</v>
      </c>
      <c r="CS23" s="29" t="str">
        <f>IF(OR(AND(BC23="",BD23="",BE23="",BF23="",BG23="",BH23="",BI23="",BJ23="",BK23="",BL23="",BM23="",BN23="",BO23=""),AND(BC23="SI",BD23="SI",BE23="SI",BF23="SI",BG23="SI",BH23="SI",BI23="SI",BJ23="SI",BK23="SI",BL23="SI",BM23="SI",BN23="SI",BO23="SI")),"Sin Observaciones",$BC$2&amp;CHAR(10)&amp;CHAR(10)&amp;IF(BC23="No",'NO TOCAR'!BC$4&amp;CHAR(10)&amp;CHAR(10),"")&amp;IF(BD23="No",'NO TOCAR'!BD$4&amp;CHAR(10)&amp;CHAR(10),"")&amp;IF(BE23="No",'NO TOCAR'!BE$4&amp;CHAR(10)&amp;CHAR(10),"")&amp;IF(BF23="No",'NO TOCAR'!BF$4&amp;CHAR(10)&amp;CHAR(10),"")&amp;IF(BG23="No",'NO TOCAR'!BG$4&amp;CHAR(10)&amp;CHAR(10),"")&amp;IF(BH23="No",'NO TOCAR'!BH$4&amp;CHAR(10)&amp;CHAR(10),"")&amp;IF(BI23="No",'NO TOCAR'!BI$4&amp;CHAR(10)&amp;CHAR(10),"")&amp;IF(BJ23="No",'NO TOCAR'!BJ$4&amp;CHAR(10)&amp;CHAR(10),"")&amp;IF(BK23="No",'NO TOCAR'!BK$4&amp;CHAR(10)&amp;CHAR(10),"")&amp;IF(BL23="No",'NO TOCAR'!BL$4&amp;CHAR(10)&amp;CHAR(10),"")&amp;IF(BM23="No",'NO TOCAR'!BM$4&amp;CHAR(10)&amp;CHAR(10),"")&amp;IF(BN23="No",'NO TOCAR'!BN$4&amp;CHAR(10)&amp;CHAR(10),"")&amp;IF(BO23="No",'NO TOCAR'!BO$4&amp;CHAR(10)&amp;CHAR(10),""))</f>
        <v xml:space="preserve">PRESUPUESTO Y ANÁLISIS DE COSTOS
El número de usuarios no coincide con el Anexo 1
</v>
      </c>
      <c r="CT23" s="29" t="str">
        <f>IF(OR(AND(BP23="",BQ23="",BR23="",BS23="",BU23="",BV23="",BW23="",BX23="",BY23="",BZ23="",CA23="",CB23="",CC23="",CD23="",BT23=""),AND(BP23="SI",BQ23="SI",BR23="SI",BS23="SI",BU23="SI",BV23="SI",BW23="SI",BX23="SI",BY23="SI",BZ23="SI",CA23="SI",CB23="SI",CC23="SI",CD23="SI",BT23="SI")),"Sin Observaciones",$BP$2&amp;CHAR(10)&amp;CHAR(10)&amp;IF(BP23="No",'NO TOCAR'!BP$4&amp;CHAR(10)&amp;CHAR(10),"")&amp;IF(BQ23="No",'NO TOCAR'!BQ$4&amp;CHAR(10)&amp;CHAR(10),"")&amp;IF(BR23="No",'NO TOCAR'!BR$4&amp;CHAR(10)&amp;CHAR(10),"")&amp;IF(BS23="No",'NO TOCAR'!BS$4&amp;CHAR(10)&amp;CHAR(10),"")&amp;IF(BT23="No",'NO TOCAR'!BT$4&amp;CHAR(10)&amp;CHAR(10),"")&amp;IF(BU23="No",'NO TOCAR'!BU$4&amp;CHAR(10)&amp;CHAR(10),"")&amp;IF(BV23="No",'NO TOCAR'!BV$4&amp;CHAR(10)&amp;CHAR(10),"")&amp;IF(BW23="No",'NO TOCAR'!BW$4&amp;CHAR(10)&amp;CHAR(10),"")&amp;IF(BX23="No",'NO TOCAR'!BX$4&amp;CHAR(10)&amp;CHAR(10),"")&amp;IF(BY23="No",'NO TOCAR'!BY$4&amp;CHAR(10)&amp;CHAR(10),"")&amp;IF(BZ23="No",'NO TOCAR'!BZ$4&amp;CHAR(10)&amp;CHAR(10),"")&amp;IF(CA23="No",'NO TOCAR'!CA$4&amp;CHAR(10)&amp;CHAR(10),"")&amp;IF(CB23="No",'NO TOCAR'!CB$4&amp;CHAR(10)&amp;CHAR(10),"")&amp;IF(CC23="No",'NO TOCAR'!CC$4&amp;CHAR(10)&amp;CHAR(10),"")&amp;IF(CD23="No",'NO TOCAR'!CD$4&amp;CHAR(10)&amp;CHAR(10),""))</f>
        <v xml:space="preserve">MEMORIAS DE CÁLCULO Y PLANOS ELÉCTRICOS
No cuenta con cuadro de cargas
El numero de usuarios totales por transformador NO es igual al numero total de usuarios del proyecto
</v>
      </c>
      <c r="CU23" s="29" t="str">
        <f>IF(OR(AND(CE23="",CF23="",CG23="",CH23="",CI23=""),AND(CE23="SI",CF23="SI",CG23="SI",CH23="SI",CI23="SI")),"Sin Observaciones",$CE$2&amp;CHAR(10)&amp;CHAR(10)&amp;IF(CE23="No",'NO TOCAR'!CE$4&amp;CHAR(10)&amp;CHAR(10),"")&amp;IF(CF23="No",'NO TOCAR'!CF$4&amp;CHAR(10)&amp;CHAR(10),"")&amp;IF(CG23="No",'NO TOCAR'!CG$4&amp;CHAR(10)&amp;CHAR(10),"")&amp;IF(CH23="No",'NO TOCAR'!CH$4&amp;CHAR(10)&amp;CHAR(10),"")&amp;IF(CI23="No",'NO TOCAR'!CI$4&amp;CHAR(10)&amp;CHAR(10),""))</f>
        <v xml:space="preserve">LISTADO DE USUARIOS
No envía el listado de usuarios y/o el numero de usuarios no concuerda con el numero de usuarios a beneficiar
No cuenta con los datos de nombre y/o apellido
No cuenta con información de pertenencia étnica
No contiene numero de contacto
No dispone de ubicación geográfica dada en latitud y longitud
</v>
      </c>
      <c r="CV23" s="30" t="str">
        <f t="shared" si="0"/>
        <v xml:space="preserve">
ANEXO 1
El Anexo 1 no está diligenciado completamente
La información de la pestaña "Formato de Validación" no coincide con el anexo 1
ANEXO 3
El Barrio/Municipio/Departamento diligenciado en el Anexo 3 no coincide con el Anexo 1
GARANTÍA DE SERIEDAD
No envía la Póliza
La póliza no esta firmada por el tomador y/o la aseguradora
El valor asegurado es menor al 5% del valor total del proyecto
La vigencia de la póliza es menor al 4/02/2025
No cumple con la totalidad de los amparos indicados
PRESUPUESTO Y ANÁLISIS DE COSTOS
El número de usuarios no coincide con el Anexo 1
MEMORIAS DE CÁLCULO Y PLANOS ELÉCTRICOS
No cuenta con cuadro de cargas
El numero de usuarios totales por transformador NO es igual al numero total de usuarios del proyecto
</v>
      </c>
      <c r="CW23" s="28"/>
    </row>
    <row r="24" spans="4:101">
      <c r="D24" s="26" t="str">
        <f>IF('Validación-Evaluación'!E24="","",'Validación-Evaluación'!E24)</f>
        <v>No</v>
      </c>
      <c r="E24" s="26" t="str">
        <f>IF('Validación-Evaluación'!F24="","",'Validación-Evaluación'!F24)</f>
        <v>No</v>
      </c>
      <c r="F24" s="26" t="str">
        <f>IF('Validación-Evaluación'!G24="","",'Validación-Evaluación'!G24)</f>
        <v>Si</v>
      </c>
      <c r="G24" s="26" t="str">
        <f>IF('Validación-Evaluación'!H24="","",'Validación-Evaluación'!H24)</f>
        <v>SI</v>
      </c>
      <c r="H24" s="26" t="str">
        <f>IF('Validación-Evaluación'!I24="","",'Validación-Evaluación'!I24)</f>
        <v>Si</v>
      </c>
      <c r="I24" s="26" t="str">
        <f>IF('Validación-Evaluación'!J24="","",'Validación-Evaluación'!J24)</f>
        <v>Si</v>
      </c>
      <c r="J24" s="26" t="str">
        <f>IF('Validación-Evaluación'!K24="","",'Validación-Evaluación'!K24)</f>
        <v>Si</v>
      </c>
      <c r="K24" s="26" t="str">
        <f>IF('Validación-Evaluación'!L25="","",'Validación-Evaluación'!L25)</f>
        <v>Si</v>
      </c>
      <c r="L24" s="26" t="str">
        <f>IF('Validación-Evaluación'!M24="","",'Validación-Evaluación'!M24)</f>
        <v>No</v>
      </c>
      <c r="M24" s="26" t="str">
        <f>IF('Validación-Evaluación'!N24="","",'Validación-Evaluación'!N24)</f>
        <v>Si</v>
      </c>
      <c r="N24" s="26" t="str">
        <f>IF('Validación-Evaluación'!O24="","",'Validación-Evaluación'!O24)</f>
        <v>Si</v>
      </c>
      <c r="O24" s="26" t="str">
        <f>IF('Validación-Evaluación'!P24="","",'Validación-Evaluación'!P24)</f>
        <v>Si</v>
      </c>
      <c r="P24" s="26" t="str">
        <f>IF('Validación-Evaluación'!Q24="","",'Validación-Evaluación'!Q24)</f>
        <v>Si</v>
      </c>
      <c r="Q24" s="26" t="str">
        <f>IF('Validación-Evaluación'!R24="","",'Validación-Evaluación'!R24)</f>
        <v>Si</v>
      </c>
      <c r="R24" s="26" t="str">
        <f>IF('Validación-Evaluación'!S24="","",'Validación-Evaluación'!S24)</f>
        <v>Si</v>
      </c>
      <c r="S24" s="26" t="str">
        <f>IF('Validación-Evaluación'!T24="","",'Validación-Evaluación'!T24)</f>
        <v>Si</v>
      </c>
      <c r="T24" s="26" t="str">
        <f>IF('Validación-Evaluación'!V24="","",'Validación-Evaluación'!V24)</f>
        <v>Si</v>
      </c>
      <c r="U24" s="26" t="str">
        <f>IF('Validación-Evaluación'!W24="","",'Validación-Evaluación'!W24)</f>
        <v>No</v>
      </c>
      <c r="V24" s="26" t="str">
        <f>IF('Validación-Evaluación'!X24="","",'Validación-Evaluación'!X24)</f>
        <v>No</v>
      </c>
      <c r="W24" s="26" t="str">
        <f>IF('Validación-Evaluación'!Y24="","",'Validación-Evaluación'!Y24)</f>
        <v>No</v>
      </c>
      <c r="X24" s="26" t="str">
        <f>IF('Validación-Evaluación'!Z24="","",'Validación-Evaluación'!Z24)</f>
        <v>No</v>
      </c>
      <c r="Y24" s="26" t="str">
        <f>IF('Validación-Evaluación'!AA24="","",'Validación-Evaluación'!AA24)</f>
        <v>No</v>
      </c>
      <c r="Z24" s="26" t="str">
        <f>IF('Validación-Evaluación'!AB24="","",'Validación-Evaluación'!AB24)</f>
        <v>No</v>
      </c>
      <c r="AA24" s="26" t="str">
        <f>IF('Validación-Evaluación'!AC24="","",'Validación-Evaluación'!AC24)</f>
        <v>No</v>
      </c>
      <c r="AB24" s="26" t="str">
        <f>IF('Validación-Evaluación'!AD24="","",'Validación-Evaluación'!AD24)</f>
        <v>No</v>
      </c>
      <c r="AC24" s="26" t="str">
        <f>IF('Validación-Evaluación'!AE24="","",'Validación-Evaluación'!AE24)</f>
        <v>No</v>
      </c>
      <c r="AD24" s="26" t="str">
        <f>IF('Validación-Evaluación'!AF24="","",'Validación-Evaluación'!AF24)</f>
        <v>No</v>
      </c>
      <c r="AE24" s="26" t="str">
        <f>IF('Validación-Evaluación'!AH24="","",'Validación-Evaluación'!AH24)</f>
        <v>No</v>
      </c>
      <c r="AF24" s="26" t="str">
        <f>IF('Validación-Evaluación'!AI24="","",'Validación-Evaluación'!AI24)</f>
        <v>Si</v>
      </c>
      <c r="AG24" s="26" t="str">
        <f>IF('Validación-Evaluación'!AJ24="","",'Validación-Evaluación'!AJ24)</f>
        <v>Si</v>
      </c>
      <c r="AH24" s="26" t="str">
        <f>IF('Validación-Evaluación'!AK24="","",'Validación-Evaluación'!AK24)</f>
        <v>SI</v>
      </c>
      <c r="AI24" s="26" t="str">
        <f>IF('Validación-Evaluación'!AL24="","",'Validación-Evaluación'!AL24)</f>
        <v>Si</v>
      </c>
      <c r="AJ24" s="26" t="str">
        <f>IF('Validación-Evaluación'!AM24="","",'Validación-Evaluación'!AM24)</f>
        <v>Si</v>
      </c>
      <c r="AK24" s="26" t="str">
        <f>IF('Validación-Evaluación'!AN24="","",'Validación-Evaluación'!AN24)</f>
        <v>Si</v>
      </c>
      <c r="AL24" s="26" t="str">
        <f>IF('Validación-Evaluación'!AO24="","",'Validación-Evaluación'!AO24)</f>
        <v>SI</v>
      </c>
      <c r="AM24" s="26" t="str">
        <f>IF('Validación-Evaluación'!AP24="","",'Validación-Evaluación'!AP24)</f>
        <v>Si</v>
      </c>
      <c r="AN24" s="26" t="str">
        <f>IF('Validación-Evaluación'!AQ24="","",'Validación-Evaluación'!AQ24)</f>
        <v>Si</v>
      </c>
      <c r="AO24" s="26" t="str">
        <f>IF('Validación-Evaluación'!AR24="","",'Validación-Evaluación'!AR24)</f>
        <v>Si</v>
      </c>
      <c r="AP24" s="26" t="str">
        <f>IF('Validación-Evaluación'!AS24="","",'Validación-Evaluación'!AS24)</f>
        <v>Si</v>
      </c>
      <c r="AQ24" s="26" t="str">
        <f>IF('Validación-Evaluación'!AT24="","",'Validación-Evaluación'!AT24)</f>
        <v>SI</v>
      </c>
      <c r="AR24" s="26" t="str">
        <f>IF('Validación-Evaluación'!AU24="","",'Validación-Evaluación'!AU24)</f>
        <v>Si</v>
      </c>
      <c r="AS24" s="26" t="str">
        <f>IF('Validación-Evaluación'!AV24="","",'Validación-Evaluación'!AV24)</f>
        <v>Si</v>
      </c>
      <c r="AT24" s="26" t="str">
        <f>IF('Validación-Evaluación'!AW24="","",'Validación-Evaluación'!AW24)</f>
        <v>SI</v>
      </c>
      <c r="AU24" s="26" t="str">
        <f>IF('Validación-Evaluación'!AX24="","",'Validación-Evaluación'!AX24)</f>
        <v>Si</v>
      </c>
      <c r="AV24" s="26" t="str">
        <f>IF('Validación-Evaluación'!AY24="","",'Validación-Evaluación'!AY24)</f>
        <v>Si</v>
      </c>
      <c r="AW24" s="26" t="str">
        <f>IF('Validación-Evaluación'!AZ24="","",'Validación-Evaluación'!AZ24)</f>
        <v>Si</v>
      </c>
      <c r="AX24" s="26" t="str">
        <f>IF('Validación-Evaluación'!BA24="","",'Validación-Evaluación'!BA24)</f>
        <v>No</v>
      </c>
      <c r="AY24" s="26" t="str">
        <f>IF('Validación-Evaluación'!BB24="","",'Validación-Evaluación'!BB24)</f>
        <v>No</v>
      </c>
      <c r="AZ24" s="26" t="str">
        <f>IF('Validación-Evaluación'!BC24="","",'Validación-Evaluación'!BC24)</f>
        <v>No</v>
      </c>
      <c r="BA24" s="26" t="str">
        <f>IF('Validación-Evaluación'!BD24="","",'Validación-Evaluación'!BD24)</f>
        <v>NO</v>
      </c>
      <c r="BB24" s="26" t="str">
        <f>IF('Validación-Evaluación'!BE24="","",'Validación-Evaluación'!BE24)</f>
        <v>No</v>
      </c>
      <c r="BC24" s="26" t="str">
        <f>IF('Validación-Evaluación'!BF24="","",'Validación-Evaluación'!BF24)</f>
        <v>Si</v>
      </c>
      <c r="BD24" s="26" t="str">
        <f>IF('Validación-Evaluación'!BG24="","",'Validación-Evaluación'!BG24)</f>
        <v>Si</v>
      </c>
      <c r="BE24" s="26" t="str">
        <f>IF('Validación-Evaluación'!BH24="","",'Validación-Evaluación'!BH24)</f>
        <v>Si</v>
      </c>
      <c r="BF24" s="26" t="str">
        <f>IF('Validación-Evaluación'!BI24="","",'Validación-Evaluación'!BI24)</f>
        <v>Si</v>
      </c>
      <c r="BG24" s="26" t="str">
        <f>IF('Validación-Evaluación'!BJ24="","",'Validación-Evaluación'!BJ24)</f>
        <v>SI</v>
      </c>
      <c r="BH24" s="26" t="str">
        <f>IF('Validación-Evaluación'!BK24="","",'Validación-Evaluación'!BK24)</f>
        <v>SI</v>
      </c>
      <c r="BI24" s="26" t="str">
        <f>IF('Validación-Evaluación'!BL24="","",'Validación-Evaluación'!BL24)</f>
        <v>Si</v>
      </c>
      <c r="BJ24" s="26" t="str">
        <f>IF('Validación-Evaluación'!BM24="","",'Validación-Evaluación'!BM24)</f>
        <v>Si</v>
      </c>
      <c r="BK24" s="26" t="str">
        <f>IF('Validación-Evaluación'!BN24="","",'Validación-Evaluación'!BN24)</f>
        <v>Si</v>
      </c>
      <c r="BL24" s="26" t="str">
        <f>IF('Validación-Evaluación'!BO24="","",'Validación-Evaluación'!BO24)</f>
        <v>Si</v>
      </c>
      <c r="BM24" s="26" t="str">
        <f>IF('Validación-Evaluación'!BP24="","",'Validación-Evaluación'!BP24)</f>
        <v>Si</v>
      </c>
      <c r="BN24" s="26" t="str">
        <f>IF('Validación-Evaluación'!BQ24="","",'Validación-Evaluación'!BQ24)</f>
        <v>Si</v>
      </c>
      <c r="BO24" s="26" t="str">
        <f>IF('Validación-Evaluación'!BR24="","",'Validación-Evaluación'!BR24)</f>
        <v>Si</v>
      </c>
      <c r="BP24" s="26" t="str">
        <f>IF('Validación-Evaluación'!BS24="","",'Validación-Evaluación'!BS24)</f>
        <v>Si</v>
      </c>
      <c r="BQ24" s="26" t="str">
        <f>IF('Validación-Evaluación'!BT24="","",'Validación-Evaluación'!BT24)</f>
        <v>No</v>
      </c>
      <c r="BR24" s="26" t="str">
        <f>IF('Validación-Evaluación'!BU24="","",'Validación-Evaluación'!BU24)</f>
        <v>Si</v>
      </c>
      <c r="BS24" s="26" t="str">
        <f>IF('Validación-Evaluación'!BV24="","",'Validación-Evaluación'!BV24)</f>
        <v>Si</v>
      </c>
      <c r="BT24" s="26" t="str">
        <f>IF('Validación-Evaluación'!BW24="","",'Validación-Evaluación'!BW24)</f>
        <v>Si</v>
      </c>
      <c r="BU24" s="26" t="str">
        <f>IF('Validación-Evaluación'!BX24="","",'Validación-Evaluación'!BX24)</f>
        <v>Si</v>
      </c>
      <c r="BV24" s="26" t="str">
        <f>IF('Validación-Evaluación'!BY24="","",'Validación-Evaluación'!BY24)</f>
        <v>Si</v>
      </c>
      <c r="BW24" s="26" t="str">
        <f>IF('Validación-Evaluación'!BZ24="","",'Validación-Evaluación'!BZ24)</f>
        <v>Si</v>
      </c>
      <c r="BX24" s="26" t="str">
        <f>IF('Validación-Evaluación'!CA24="","",'Validación-Evaluación'!CA24)</f>
        <v>Si</v>
      </c>
      <c r="BY24" s="26" t="str">
        <f>IF('Validación-Evaluación'!CB24="","",'Validación-Evaluación'!CB24)</f>
        <v>Si</v>
      </c>
      <c r="BZ24" s="26" t="str">
        <f>IF('Validación-Evaluación'!CC24="","",'Validación-Evaluación'!CC24)</f>
        <v>Si</v>
      </c>
      <c r="CA24" s="26" t="str">
        <f>IF('Validación-Evaluación'!CD24="","",'Validación-Evaluación'!CD24)</f>
        <v>Si</v>
      </c>
      <c r="CB24" s="26" t="str">
        <f>IF('Validación-Evaluación'!CE24="","",'Validación-Evaluación'!CE24)</f>
        <v>Si</v>
      </c>
      <c r="CC24" s="26" t="str">
        <f>IF('Validación-Evaluación'!CF24="","",'Validación-Evaluación'!CF24)</f>
        <v>Si</v>
      </c>
      <c r="CD24" s="26" t="str">
        <f>IF('Validación-Evaluación'!CG24="","",'Validación-Evaluación'!CG24)</f>
        <v>SI</v>
      </c>
      <c r="CE24" s="26" t="str">
        <f>IF('Validación-Evaluación'!CH24="","",'Validación-Evaluación'!CH24)</f>
        <v>No</v>
      </c>
      <c r="CF24" s="26" t="str">
        <f>IF('Validación-Evaluación'!CI24="","",'Validación-Evaluación'!CI24)</f>
        <v>No</v>
      </c>
      <c r="CG24" s="26" t="str">
        <f>IF('Validación-Evaluación'!CJ24="","",'Validación-Evaluación'!CJ24)</f>
        <v>No</v>
      </c>
      <c r="CH24" s="26" t="str">
        <f>IF('Validación-Evaluación'!CK24="","",'Validación-Evaluación'!CK24)</f>
        <v>No</v>
      </c>
      <c r="CI24" s="26" t="str">
        <f>IF('Validación-Evaluación'!CN24="","",'Validación-Evaluación'!CN24)</f>
        <v>No</v>
      </c>
      <c r="CJ24" s="29" t="str">
        <f>IF(OR(AND(D24="",E24="",F24="",G24=""),AND(D24="SI",E24="SI",F24="SI",G24="SI")),"Sin Observaciones",$D$2&amp;CHAR(10)&amp;CHAR(10)&amp;IF(D24="No",'NO TOCAR'!D$4&amp;CHAR(10)&amp;CHAR(10),"")&amp;IF(E24="No",'NO TOCAR'!E$4&amp;CHAR(10)&amp;CHAR(10),"")&amp;IF(F24="No",'NO TOCAR'!F$4&amp;CHAR(10)&amp;CHAR(10),"")&amp;IF(G24="No",'NO TOCAR'!G$4&amp;CHAR(10)&amp;CHAR(10),""))</f>
        <v xml:space="preserve">ANEXO 1
El Anexo 1 no está diligenciado completamente
La información de la pestaña "Formato de Validación" no coincide con el anexo 1
</v>
      </c>
      <c r="CK24" s="29" t="str">
        <f>IF(OR(AND(H24="",I24="",J24=""),AND(H24="SI",I24="SI",J24="SI")),"Sin Observaciones",$H$2&amp;CHAR(10)&amp;CHAR(10)&amp;IF(H24="No",'NO TOCAR'!H$4&amp;CHAR(10)&amp;CHAR(10),"")&amp;IF(I24="No",'NO TOCAR'!I$4&amp;CHAR(10)&amp;CHAR(10),"")&amp;IF(J24="No",'NO TOCAR'!J$4&amp;CHAR(10)&amp;CHAR(10),""))</f>
        <v>Sin Observaciones</v>
      </c>
      <c r="CL24" s="29" t="str">
        <f>IF(OR(AND(K24="",L24="",M24="",N24=""),AND(K24="SI",L24="SI",M24="SI",N24="SI")),"Sin Observaciones",$K$2&amp;CHAR(10)&amp;CHAR(10)&amp;IF(K24="No",'NO TOCAR'!K$4&amp;CHAR(10)&amp;CHAR(10),"")&amp;IF(L24="No",'NO TOCAR'!L$4&amp;CHAR(10)&amp;CHAR(10),"")&amp;IF(M24="No",'NO TOCAR'!M$4&amp;CHAR(10)&amp;CHAR(10),"")&amp;IF(N24="No",'NO TOCAR'!N$4&amp;CHAR(10)&amp;CHAR(10),""))</f>
        <v xml:space="preserve">ANEXO 3
El Barrio/Municipio/Departamento diligenciado en el Anexo 3 no coincide con el Anexo 1
</v>
      </c>
      <c r="CM24" s="29" t="str">
        <f>IF(OR(AND(O24="",P24="",Q24="",R24="",S24="",T24=""),AND(O24="SI",P24="SI",Q24="SI",R24="SI",S24="SI",T24="SI")),"Sin Observaciones",$O$2&amp;CHAR(10)&amp;CHAR(10)&amp;IF(O24="No",'NO TOCAR'!O$4&amp;CHAR(10)&amp;CHAR(10),"")&amp;IF(P24="No",'NO TOCAR'!P$4&amp;CHAR(10)&amp;CHAR(10),"")&amp;IF(Q24="No",'NO TOCAR'!Q$4&amp;CHAR(10)&amp;CHAR(10),"")&amp;IF(R24="No",'NO TOCAR'!R$4&amp;CHAR(10)&amp;CHAR(10),"")&amp;IF(S24="No",'NO TOCAR'!S$4&amp;CHAR(10)&amp;CHAR(10),"")&amp;IF(T24="No",'NO TOCAR'!T$4&amp;CHAR(10)&amp;CHAR(10),""))</f>
        <v>Sin Observaciones</v>
      </c>
      <c r="CN24" s="29" t="str">
        <f>IF(OR(AND(U24="",V24="",W24="",X24="",Y24="",Z24="",AA24="",AB24="",AC24="",AD24="",AE24=""),AND(U24="SI",V24="SI",W24="SI",X24="SI",Y24="SI",Z24="SI",AA24="SI",AB24="SI",AC24="SI",AD24="SI",AE24="SI")),"Sin Observaciones",$U$2&amp;CHAR(10)&amp;CHAR(10)&amp;IF(U24="No",'NO TOCAR'!U$4&amp;CHAR(10)&amp;CHAR(10),"")&amp;IF(V24="No",'NO TOCAR'!V$4&amp;CHAR(10)&amp;CHAR(10),"")&amp;IF(W24="No",'NO TOCAR'!W$4&amp;CHAR(10)&amp;CHAR(10),"")&amp;IF(X24="No",'NO TOCAR'!X$4&amp;CHAR(10)&amp;CHAR(10),"")&amp;IF(Y24="No",'NO TOCAR'!Y$4&amp;CHAR(10)&amp;CHAR(10),"")&amp;IF(Z24="No",'NO TOCAR'!Z$4&amp;CHAR(10)&amp;CHAR(10),"")&amp;IF(AA24="No",'NO TOCAR'!AA$4&amp;CHAR(10)&amp;CHAR(10),"")&amp;IF(AB24="No",'NO TOCAR'!AB$4&amp;CHAR(10)&amp;CHAR(10),"")&amp;IF(AC24="No",'NO TOCAR'!AC$4&amp;CHAR(10)&amp;CHAR(10),"")&amp;IF(AD24="No",'NO TOCAR'!AD$4&amp;CHAR(10)&amp;CHAR(10),"")&amp;IF(AE24="No",'NO TOCAR'!AE$4&amp;CHAR(10)&amp;CHAR(10),""))</f>
        <v xml:space="preserve">CERTIFICACIÓN DE LA ENTIDAD TERRITORIAL
No envía la Certificación de la Entidad Territorial firmada por el alcalde
El Barrio/Municipio/Departamento diligenciado en la certificación del la Entidad Territorial no coincide con el Anexo 1
No establece la estratificación actual del barrio a Normalizar
No establece la estratificación resultante después de la normalización de redes
No establece que el proyecto se encuentra incluido en el POT 
No establece el compromiso para gestionar los recursos de la infraestructura de alumbrado público
No establece que el barrio a normalizar no esté ubicado en una zona de alto riesgo.
No establece que no existen litigios por las propiedades de los terrenos en que se encuentra ubicado el barrio.
No establece que conoce y está de acuerdo con el tipo de medida a utilizar en los proyectos, especificando el tipo de medida.
No establece el no haber presentado el proyecto a otros fondos, ni se le han asignado recursos para su ejecución
No es expedida en la fecha actual de la convocatoria PRONE.
</v>
      </c>
      <c r="CO24" s="29" t="str">
        <f>IF(OR(AND(AF24="",AG24="",AH24="",AI24="",AJ24="",AK24="",AL24="",AM24="",AN24=""),AND(AF24="SI",AG24="SI",AH24="SI",AI24="SI",AJ24="SI",AK24="SI",AL24="SI",AM24="SI",AN24="SI")),"Sin Observaciones",$AF$2&amp;CHAR(10)&amp;CHAR(10)&amp;IF(AF24="No",'NO TOCAR'!AF$4&amp;CHAR(10)&amp;CHAR(10),"")&amp;IF(AG24="No",'NO TOCAR'!AG$4&amp;CHAR(10)&amp;CHAR(10),"")&amp;IF(AH24="No",'NO TOCAR'!AH$4&amp;CHAR(10)&amp;CHAR(10),"")&amp;IF(AI24="No",'NO TOCAR'!AI$4&amp;CHAR(10)&amp;CHAR(10),"")&amp;IF(AJ24="No",'NO TOCAR'!AJ$4&amp;CHAR(10)&amp;CHAR(10),"")&amp;IF(AK24="No",'NO TOCAR'!AK$4&amp;CHAR(10)&amp;CHAR(10),"")&amp;IF(AL24="No",'NO TOCAR'!AL$4&amp;CHAR(10)&amp;CHAR(10),"")&amp;IF(AM24="No",'NO TOCAR'!AM$4&amp;CHAR(10)&amp;CHAR(10),"")&amp;IF(AN24="No",'NO TOCAR'!AN$4&amp;CHAR(10)&amp;CHAR(10),""))</f>
        <v>Sin Observaciones</v>
      </c>
      <c r="CP24" s="29" t="str">
        <f>IF(OR(AND(AO24="",AP24="",AQ24="",AR24="",AS24="",AT24=""),AND(AO24="SI",AP24="SI",AQ24="SI",AR24="SI",AS24="SI",AT24="SI")),"Sin Observaciones",$AO$2&amp;CHAR(10)&amp;CHAR(10)&amp;IF(AO24="No",'NO TOCAR'!AO$4&amp;CHAR(10)&amp;CHAR(10),"")&amp;IF(AP24="No",'NO TOCAR'!AP$4&amp;CHAR(10)&amp;CHAR(10),"")&amp;IF(AQ24="No",'NO TOCAR'!AQ$4&amp;CHAR(10)&amp;CHAR(10),"")&amp;IF(AR24="No",'NO TOCAR'!AR$4&amp;CHAR(10)&amp;CHAR(10),"")&amp;IF(AS24="No",'NO TOCAR'!AS$4&amp;CHAR(10)&amp;CHAR(10),"")&amp;IF(AT24="No",'NO TOCAR'!AT$4&amp;CHAR(10)&amp;CHAR(10),""))</f>
        <v>Sin Observaciones</v>
      </c>
      <c r="CQ24" s="29" t="str">
        <f>IF(OR(AND(AU24="",AV24="",AW24=""),AND(AU24="SI",AV24="SI",AW24="SI")),"Sin Observaciones",$AU$2&amp;CHAR(10)&amp;CHAR(10)&amp;IF(AU24="No",'NO TOCAR'!AU$4&amp;CHAR(10)&amp;CHAR(10),"")&amp;IF(AV24="No",'NO TOCAR'!AV$4&amp;CHAR(10)&amp;CHAR(10),"")&amp;IF(AW24="No",'NO TOCAR'!AW$4&amp;CHAR(10)&amp;CHAR(10),""))</f>
        <v>Sin Observaciones</v>
      </c>
      <c r="CR24" s="29" t="str">
        <f>IF(OR(AND(AX24="",AY24="",AZ24="",BA24="",BB24=""),AND(AX24="SI",AY24="SI",AZ24="SI",BA24="SI",BB24="SI")),"Sin Observaciones",$AX$2&amp;CHAR(10)&amp;CHAR(10)&amp;IF(AX24="No",'NO TOCAR'!AX$4&amp;CHAR(10)&amp;CHAR(10),"")&amp;IF(AY24="No",'NO TOCAR'!AY$4&amp;CHAR(10)&amp;CHAR(10),"")&amp;IF(AZ24="No",'NO TOCAR'!AZ$4&amp;CHAR(10)&amp;CHAR(10),"")&amp;IF(BA24="No",'NO TOCAR'!BA$4&amp;CHAR(10)&amp;CHAR(10),"")&amp;IF(BB24="No",'NO TOCAR'!BB$4&amp;CHAR(10)&amp;CHAR(10),""))</f>
        <v xml:space="preserve">GARANTÍA DE SERIEDAD
No envía la Póliza
La póliza no esta firmada por el tomador y/o la aseguradora
El valor asegurado es menor al 5% del valor total del proyecto
La vigencia de la póliza es menor al 4/02/2025
No cumple con la totalidad de los amparos indicados
</v>
      </c>
      <c r="CS24" s="29" t="str">
        <f>IF(OR(AND(BC24="",BD24="",BE24="",BF24="",BG24="",BH24="",BI24="",BJ24="",BK24="",BL24="",BM24="",BN24="",BO24=""),AND(BC24="SI",BD24="SI",BE24="SI",BF24="SI",BG24="SI",BH24="SI",BI24="SI",BJ24="SI",BK24="SI",BL24="SI",BM24="SI",BN24="SI",BO24="SI")),"Sin Observaciones",$BC$2&amp;CHAR(10)&amp;CHAR(10)&amp;IF(BC24="No",'NO TOCAR'!BC$4&amp;CHAR(10)&amp;CHAR(10),"")&amp;IF(BD24="No",'NO TOCAR'!BD$4&amp;CHAR(10)&amp;CHAR(10),"")&amp;IF(BE24="No",'NO TOCAR'!BE$4&amp;CHAR(10)&amp;CHAR(10),"")&amp;IF(BF24="No",'NO TOCAR'!BF$4&amp;CHAR(10)&amp;CHAR(10),"")&amp;IF(BG24="No",'NO TOCAR'!BG$4&amp;CHAR(10)&amp;CHAR(10),"")&amp;IF(BH24="No",'NO TOCAR'!BH$4&amp;CHAR(10)&amp;CHAR(10),"")&amp;IF(BI24="No",'NO TOCAR'!BI$4&amp;CHAR(10)&amp;CHAR(10),"")&amp;IF(BJ24="No",'NO TOCAR'!BJ$4&amp;CHAR(10)&amp;CHAR(10),"")&amp;IF(BK24="No",'NO TOCAR'!BK$4&amp;CHAR(10)&amp;CHAR(10),"")&amp;IF(BL24="No",'NO TOCAR'!BL$4&amp;CHAR(10)&amp;CHAR(10),"")&amp;IF(BM24="No",'NO TOCAR'!BM$4&amp;CHAR(10)&amp;CHAR(10),"")&amp;IF(BN24="No",'NO TOCAR'!BN$4&amp;CHAR(10)&amp;CHAR(10),"")&amp;IF(BO24="No",'NO TOCAR'!BO$4&amp;CHAR(10)&amp;CHAR(10),""))</f>
        <v>Sin Observaciones</v>
      </c>
      <c r="CT24" s="29" t="str">
        <f>IF(OR(AND(BP24="",BQ24="",BR24="",BS24="",BU24="",BV24="",BW24="",BX24="",BY24="",BZ24="",CA24="",CB24="",CC24="",CD24="",BT24=""),AND(BP24="SI",BQ24="SI",BR24="SI",BS24="SI",BU24="SI",BV24="SI",BW24="SI",BX24="SI",BY24="SI",BZ24="SI",CA24="SI",CB24="SI",CC24="SI",CD24="SI",BT24="SI")),"Sin Observaciones",$BP$2&amp;CHAR(10)&amp;CHAR(10)&amp;IF(BP24="No",'NO TOCAR'!BP$4&amp;CHAR(10)&amp;CHAR(10),"")&amp;IF(BQ24="No",'NO TOCAR'!BQ$4&amp;CHAR(10)&amp;CHAR(10),"")&amp;IF(BR24="No",'NO TOCAR'!BR$4&amp;CHAR(10)&amp;CHAR(10),"")&amp;IF(BS24="No",'NO TOCAR'!BS$4&amp;CHAR(10)&amp;CHAR(10),"")&amp;IF(BT24="No",'NO TOCAR'!BT$4&amp;CHAR(10)&amp;CHAR(10),"")&amp;IF(BU24="No",'NO TOCAR'!BU$4&amp;CHAR(10)&amp;CHAR(10),"")&amp;IF(BV24="No",'NO TOCAR'!BV$4&amp;CHAR(10)&amp;CHAR(10),"")&amp;IF(BW24="No",'NO TOCAR'!BW$4&amp;CHAR(10)&amp;CHAR(10),"")&amp;IF(BX24="No",'NO TOCAR'!BX$4&amp;CHAR(10)&amp;CHAR(10),"")&amp;IF(BY24="No",'NO TOCAR'!BY$4&amp;CHAR(10)&amp;CHAR(10),"")&amp;IF(BZ24="No",'NO TOCAR'!BZ$4&amp;CHAR(10)&amp;CHAR(10),"")&amp;IF(CA24="No",'NO TOCAR'!CA$4&amp;CHAR(10)&amp;CHAR(10),"")&amp;IF(CB24="No",'NO TOCAR'!CB$4&amp;CHAR(10)&amp;CHAR(10),"")&amp;IF(CC24="No",'NO TOCAR'!CC$4&amp;CHAR(10)&amp;CHAR(10),"")&amp;IF(CD24="No",'NO TOCAR'!CD$4&amp;CHAR(10)&amp;CHAR(10),""))</f>
        <v xml:space="preserve">MEMORIAS DE CÁLCULO Y PLANOS ELÉCTRICOS
No cuenta con cuadro de cargas
</v>
      </c>
      <c r="CU24" s="29" t="str">
        <f>IF(OR(AND(CE24="",CF24="",CG24="",CH24="",CI24=""),AND(CE24="SI",CF24="SI",CG24="SI",CH24="SI",CI24="SI")),"Sin Observaciones",$CE$2&amp;CHAR(10)&amp;CHAR(10)&amp;IF(CE24="No",'NO TOCAR'!CE$4&amp;CHAR(10)&amp;CHAR(10),"")&amp;IF(CF24="No",'NO TOCAR'!CF$4&amp;CHAR(10)&amp;CHAR(10),"")&amp;IF(CG24="No",'NO TOCAR'!CG$4&amp;CHAR(10)&amp;CHAR(10),"")&amp;IF(CH24="No",'NO TOCAR'!CH$4&amp;CHAR(10)&amp;CHAR(10),"")&amp;IF(CI24="No",'NO TOCAR'!CI$4&amp;CHAR(10)&amp;CHAR(10),""))</f>
        <v xml:space="preserve">LISTADO DE USUARIOS
No envía el listado de usuarios y/o el numero de usuarios no concuerda con el numero de usuarios a beneficiar
No cuenta con los datos de nombre y/o apellido
No cuenta con información de pertenencia étnica
No contiene numero de contacto
No dispone de ubicación geográfica dada en latitud y longitud
</v>
      </c>
      <c r="CV24" s="30" t="str">
        <f t="shared" si="0"/>
        <v xml:space="preserve">
ANEXO 1
El Anexo 1 no está diligenciado completamente
La información de la pestaña "Formato de Validación" no coincide con el anexo 1
ANEXO 3
El Barrio/Municipio/Departamento diligenciado en el Anexo 3 no coincide con el Anexo 1
CERTIFICACIÓN DE LA ENTIDAD TERRITORIAL
No envía la Certificación de la Entidad Territorial firmada por el alcalde
El Barrio/Municipio/Departamento diligenciado en la certificación del la Entidad Territorial no coincide con el Anexo 1
No establece la estratificación actual del barrio a Normalizar
No establece la estratificación resultante después de la normalización de redes
No establece que el proyecto se encuentra incluido en el POT 
No establece el compromiso para gestionar los recursos de la infraestructura de alumbrado público
No establece que el barrio a normalizar no esté ubicado en una zona de alto riesgo.
No establece que no existen litigios por las propiedades de los terrenos en que se encuentra ubicado el barrio.
No establece que conoce y está de acuerdo con el tipo de medida a utilizar en los proyectos, especificando el tipo de medida.
No establece el no haber presentado el proyecto a otros fondos, ni se le han asignado recursos para su ejecución
No es expedida en la fecha actual de la convocatoria PRONE.
GARANTÍA DE SERIEDAD
No envía la Póliza
La póliza no esta firmada por el tomador y/o la aseguradora
El valor asegurado es menor al 5% del valor total del proyecto
La vigencia de la póliza es menor al 4/02/2025
No cumple con la totalidad de los amparos indicados
MEMORIAS DE CÁLCULO Y PLANOS ELÉCTRICOS
No cuenta con cuadro de cargas
</v>
      </c>
      <c r="CW24" s="28"/>
    </row>
    <row r="25" spans="4:101">
      <c r="D25" s="26" t="str">
        <f>IF('Validación-Evaluación'!E25="","",'Validación-Evaluación'!E25)</f>
        <v>No</v>
      </c>
      <c r="E25" s="26" t="str">
        <f>IF('Validación-Evaluación'!F25="","",'Validación-Evaluación'!F25)</f>
        <v>No</v>
      </c>
      <c r="F25" s="26" t="str">
        <f>IF('Validación-Evaluación'!G25="","",'Validación-Evaluación'!G25)</f>
        <v>Si</v>
      </c>
      <c r="G25" s="26" t="str">
        <f>IF('Validación-Evaluación'!H25="","",'Validación-Evaluación'!H25)</f>
        <v>SI</v>
      </c>
      <c r="H25" s="26" t="str">
        <f>IF('Validación-Evaluación'!I25="","",'Validación-Evaluación'!I25)</f>
        <v>Si</v>
      </c>
      <c r="I25" s="26" t="str">
        <f>IF('Validación-Evaluación'!J25="","",'Validación-Evaluación'!J25)</f>
        <v>Si</v>
      </c>
      <c r="J25" s="26" t="str">
        <f>IF('Validación-Evaluación'!K25="","",'Validación-Evaluación'!K25)</f>
        <v>Si</v>
      </c>
      <c r="K25" s="26" t="e">
        <f>IF('Validación-Evaluación'!#REF!="","",'Validación-Evaluación'!#REF!)</f>
        <v>#REF!</v>
      </c>
      <c r="L25" s="26" t="str">
        <f>IF('Validación-Evaluación'!M25="","",'Validación-Evaluación'!M25)</f>
        <v>No</v>
      </c>
      <c r="M25" s="26" t="str">
        <f>IF('Validación-Evaluación'!N25="","",'Validación-Evaluación'!N25)</f>
        <v>Si</v>
      </c>
      <c r="N25" s="26" t="str">
        <f>IF('Validación-Evaluación'!O25="","",'Validación-Evaluación'!O25)</f>
        <v>Si</v>
      </c>
      <c r="O25" s="26" t="str">
        <f>IF('Validación-Evaluación'!P25="","",'Validación-Evaluación'!P25)</f>
        <v>Si</v>
      </c>
      <c r="P25" s="26" t="str">
        <f>IF('Validación-Evaluación'!Q25="","",'Validación-Evaluación'!Q25)</f>
        <v>Si</v>
      </c>
      <c r="Q25" s="26" t="str">
        <f>IF('Validación-Evaluación'!R25="","",'Validación-Evaluación'!R25)</f>
        <v>Si</v>
      </c>
      <c r="R25" s="26" t="str">
        <f>IF('Validación-Evaluación'!S25="","",'Validación-Evaluación'!S25)</f>
        <v>Si</v>
      </c>
      <c r="S25" s="26" t="str">
        <f>IF('Validación-Evaluación'!T25="","",'Validación-Evaluación'!T25)</f>
        <v>Si</v>
      </c>
      <c r="T25" s="26" t="str">
        <f>IF('Validación-Evaluación'!V25="","",'Validación-Evaluación'!V25)</f>
        <v>Si</v>
      </c>
      <c r="U25" s="26" t="str">
        <f>IF('Validación-Evaluación'!W25="","",'Validación-Evaluación'!W25)</f>
        <v>No</v>
      </c>
      <c r="V25" s="26" t="str">
        <f>IF('Validación-Evaluación'!X25="","",'Validación-Evaluación'!X25)</f>
        <v/>
      </c>
      <c r="W25" s="26" t="str">
        <f>IF('Validación-Evaluación'!Y25="","",'Validación-Evaluación'!Y25)</f>
        <v/>
      </c>
      <c r="X25" s="26" t="str">
        <f>IF('Validación-Evaluación'!Z25="","",'Validación-Evaluación'!Z25)</f>
        <v/>
      </c>
      <c r="Y25" s="26" t="str">
        <f>IF('Validación-Evaluación'!AA25="","",'Validación-Evaluación'!AA25)</f>
        <v/>
      </c>
      <c r="Z25" s="26" t="str">
        <f>IF('Validación-Evaluación'!AB25="","",'Validación-Evaluación'!AB25)</f>
        <v/>
      </c>
      <c r="AA25" s="26" t="str">
        <f>IF('Validación-Evaluación'!AC25="","",'Validación-Evaluación'!AC25)</f>
        <v/>
      </c>
      <c r="AB25" s="26" t="str">
        <f>IF('Validación-Evaluación'!AD25="","",'Validación-Evaluación'!AD25)</f>
        <v/>
      </c>
      <c r="AC25" s="26" t="str">
        <f>IF('Validación-Evaluación'!AE25="","",'Validación-Evaluación'!AE25)</f>
        <v/>
      </c>
      <c r="AD25" s="26" t="str">
        <f>IF('Validación-Evaluación'!AF25="","",'Validación-Evaluación'!AF25)</f>
        <v/>
      </c>
      <c r="AE25" s="26" t="str">
        <f>IF('Validación-Evaluación'!AH25="","",'Validación-Evaluación'!AH25)</f>
        <v/>
      </c>
      <c r="AF25" s="26" t="str">
        <f>IF('Validación-Evaluación'!AI25="","",'Validación-Evaluación'!AI25)</f>
        <v>Si</v>
      </c>
      <c r="AG25" s="26" t="str">
        <f>IF('Validación-Evaluación'!AJ25="","",'Validación-Evaluación'!AJ25)</f>
        <v>Si</v>
      </c>
      <c r="AH25" s="26" t="str">
        <f>IF('Validación-Evaluación'!AK25="","",'Validación-Evaluación'!AK25)</f>
        <v>Si</v>
      </c>
      <c r="AI25" s="26" t="str">
        <f>IF('Validación-Evaluación'!AL25="","",'Validación-Evaluación'!AL25)</f>
        <v>Si</v>
      </c>
      <c r="AJ25" s="26" t="str">
        <f>IF('Validación-Evaluación'!AM25="","",'Validación-Evaluación'!AM25)</f>
        <v>Si</v>
      </c>
      <c r="AK25" s="26" t="str">
        <f>IF('Validación-Evaluación'!AN25="","",'Validación-Evaluación'!AN25)</f>
        <v>Si</v>
      </c>
      <c r="AL25" s="26" t="str">
        <f>IF('Validación-Evaluación'!AO25="","",'Validación-Evaluación'!AO25)</f>
        <v>Si</v>
      </c>
      <c r="AM25" s="26" t="str">
        <f>IF('Validación-Evaluación'!AP25="","",'Validación-Evaluación'!AP25)</f>
        <v>Si</v>
      </c>
      <c r="AN25" s="26" t="str">
        <f>IF('Validación-Evaluación'!AQ25="","",'Validación-Evaluación'!AQ25)</f>
        <v>Si</v>
      </c>
      <c r="AO25" s="26" t="str">
        <f>IF('Validación-Evaluación'!AR25="","",'Validación-Evaluación'!AR25)</f>
        <v>Si</v>
      </c>
      <c r="AP25" s="26" t="str">
        <f>IF('Validación-Evaluación'!AS25="","",'Validación-Evaluación'!AS25)</f>
        <v>Si</v>
      </c>
      <c r="AQ25" s="26" t="str">
        <f>IF('Validación-Evaluación'!AT25="","",'Validación-Evaluación'!AT25)</f>
        <v>SI</v>
      </c>
      <c r="AR25" s="26" t="str">
        <f>IF('Validación-Evaluación'!AU25="","",'Validación-Evaluación'!AU25)</f>
        <v>Si</v>
      </c>
      <c r="AS25" s="26" t="str">
        <f>IF('Validación-Evaluación'!AV25="","",'Validación-Evaluación'!AV25)</f>
        <v>Si</v>
      </c>
      <c r="AT25" s="26" t="str">
        <f>IF('Validación-Evaluación'!AW25="","",'Validación-Evaluación'!AW25)</f>
        <v>SI</v>
      </c>
      <c r="AU25" s="26" t="str">
        <f>IF('Validación-Evaluación'!AX25="","",'Validación-Evaluación'!AX25)</f>
        <v>Si</v>
      </c>
      <c r="AV25" s="26" t="str">
        <f>IF('Validación-Evaluación'!AY25="","",'Validación-Evaluación'!AY25)</f>
        <v>Si</v>
      </c>
      <c r="AW25" s="26" t="str">
        <f>IF('Validación-Evaluación'!AZ25="","",'Validación-Evaluación'!AZ25)</f>
        <v>Si</v>
      </c>
      <c r="AX25" s="26" t="str">
        <f>IF('Validación-Evaluación'!BA25="","",'Validación-Evaluación'!BA25)</f>
        <v>No</v>
      </c>
      <c r="AY25" s="26" t="str">
        <f>IF('Validación-Evaluación'!BB25="","",'Validación-Evaluación'!BB25)</f>
        <v/>
      </c>
      <c r="AZ25" s="26" t="str">
        <f>IF('Validación-Evaluación'!BC25="","",'Validación-Evaluación'!BC25)</f>
        <v/>
      </c>
      <c r="BA25" s="26" t="str">
        <f>IF('Validación-Evaluación'!BD25="","",'Validación-Evaluación'!BD25)</f>
        <v>NO</v>
      </c>
      <c r="BB25" s="26" t="str">
        <f>IF('Validación-Evaluación'!BE25="","",'Validación-Evaluación'!BE25)</f>
        <v/>
      </c>
      <c r="BC25" s="26" t="str">
        <f>IF('Validación-Evaluación'!BF25="","",'Validación-Evaluación'!BF25)</f>
        <v>Si</v>
      </c>
      <c r="BD25" s="26" t="str">
        <f>IF('Validación-Evaluación'!BG25="","",'Validación-Evaluación'!BG25)</f>
        <v>Si</v>
      </c>
      <c r="BE25" s="26" t="str">
        <f>IF('Validación-Evaluación'!BH25="","",'Validación-Evaluación'!BH25)</f>
        <v>Si</v>
      </c>
      <c r="BF25" s="26" t="str">
        <f>IF('Validación-Evaluación'!BI25="","",'Validación-Evaluación'!BI25)</f>
        <v>Si</v>
      </c>
      <c r="BG25" s="26" t="str">
        <f>IF('Validación-Evaluación'!BJ25="","",'Validación-Evaluación'!BJ25)</f>
        <v>SI</v>
      </c>
      <c r="BH25" s="26" t="str">
        <f>IF('Validación-Evaluación'!BK25="","",'Validación-Evaluación'!BK25)</f>
        <v>SI</v>
      </c>
      <c r="BI25" s="26" t="str">
        <f>IF('Validación-Evaluación'!BL25="","",'Validación-Evaluación'!BL25)</f>
        <v>Si</v>
      </c>
      <c r="BJ25" s="26" t="str">
        <f>IF('Validación-Evaluación'!BM25="","",'Validación-Evaluación'!BM25)</f>
        <v>Si</v>
      </c>
      <c r="BK25" s="26" t="str">
        <f>IF('Validación-Evaluación'!BN25="","",'Validación-Evaluación'!BN25)</f>
        <v>Si</v>
      </c>
      <c r="BL25" s="26" t="str">
        <f>IF('Validación-Evaluación'!BO25="","",'Validación-Evaluación'!BO25)</f>
        <v>Si</v>
      </c>
      <c r="BM25" s="26" t="str">
        <f>IF('Validación-Evaluación'!BP25="","",'Validación-Evaluación'!BP25)</f>
        <v>Si</v>
      </c>
      <c r="BN25" s="26" t="str">
        <f>IF('Validación-Evaluación'!BQ25="","",'Validación-Evaluación'!BQ25)</f>
        <v>Si</v>
      </c>
      <c r="BO25" s="26" t="str">
        <f>IF('Validación-Evaluación'!BR25="","",'Validación-Evaluación'!BR25)</f>
        <v>Si</v>
      </c>
      <c r="BP25" s="26" t="str">
        <f>IF('Validación-Evaluación'!BS25="","",'Validación-Evaluación'!BS25)</f>
        <v>Si</v>
      </c>
      <c r="BQ25" s="26" t="str">
        <f>IF('Validación-Evaluación'!BT25="","",'Validación-Evaluación'!BT25)</f>
        <v>Si</v>
      </c>
      <c r="BR25" s="26" t="str">
        <f>IF('Validación-Evaluación'!BU25="","",'Validación-Evaluación'!BU25)</f>
        <v>Si</v>
      </c>
      <c r="BS25" s="26" t="str">
        <f>IF('Validación-Evaluación'!BV25="","",'Validación-Evaluación'!BV25)</f>
        <v>Si</v>
      </c>
      <c r="BT25" s="26" t="str">
        <f>IF('Validación-Evaluación'!BW25="","",'Validación-Evaluación'!BW25)</f>
        <v>Si</v>
      </c>
      <c r="BU25" s="26" t="str">
        <f>IF('Validación-Evaluación'!BX25="","",'Validación-Evaluación'!BX25)</f>
        <v>Si</v>
      </c>
      <c r="BV25" s="26" t="str">
        <f>IF('Validación-Evaluación'!BY25="","",'Validación-Evaluación'!BY25)</f>
        <v>Si</v>
      </c>
      <c r="BW25" s="26" t="str">
        <f>IF('Validación-Evaluación'!BZ25="","",'Validación-Evaluación'!BZ25)</f>
        <v>Si</v>
      </c>
      <c r="BX25" s="26" t="str">
        <f>IF('Validación-Evaluación'!CA25="","",'Validación-Evaluación'!CA25)</f>
        <v>Si</v>
      </c>
      <c r="BY25" s="26" t="str">
        <f>IF('Validación-Evaluación'!CB25="","",'Validación-Evaluación'!CB25)</f>
        <v>Si</v>
      </c>
      <c r="BZ25" s="26" t="str">
        <f>IF('Validación-Evaluación'!CC25="","",'Validación-Evaluación'!CC25)</f>
        <v>No</v>
      </c>
      <c r="CA25" s="26" t="str">
        <f>IF('Validación-Evaluación'!CD25="","",'Validación-Evaluación'!CD25)</f>
        <v>Si</v>
      </c>
      <c r="CB25" s="26" t="str">
        <f>IF('Validación-Evaluación'!CE25="","",'Validación-Evaluación'!CE25)</f>
        <v>Si</v>
      </c>
      <c r="CC25" s="26" t="str">
        <f>IF('Validación-Evaluación'!CF25="","",'Validación-Evaluación'!CF25)</f>
        <v>Si</v>
      </c>
      <c r="CD25" s="26" t="str">
        <f>IF('Validación-Evaluación'!CG25="","",'Validación-Evaluación'!CG25)</f>
        <v>SI</v>
      </c>
      <c r="CE25" s="26" t="str">
        <f>IF('Validación-Evaluación'!CH25="","",'Validación-Evaluación'!CH25)</f>
        <v>Si</v>
      </c>
      <c r="CF25" s="26" t="str">
        <f>IF('Validación-Evaluación'!CI25="","",'Validación-Evaluación'!CI25)</f>
        <v>No</v>
      </c>
      <c r="CG25" s="26" t="str">
        <f>IF('Validación-Evaluación'!CJ25="","",'Validación-Evaluación'!CJ25)</f>
        <v>No</v>
      </c>
      <c r="CH25" s="26" t="str">
        <f>IF('Validación-Evaluación'!CK25="","",'Validación-Evaluación'!CK25)</f>
        <v>No</v>
      </c>
      <c r="CI25" s="26" t="str">
        <f>IF('Validación-Evaluación'!CN25="","",'Validación-Evaluación'!CN25)</f>
        <v>No</v>
      </c>
      <c r="CJ25" s="29" t="str">
        <f>IF(OR(AND(D25="",E25="",F25="",G25=""),AND(D25="SI",E25="SI",F25="SI",G25="SI")),"Sin Observaciones",$D$2&amp;CHAR(10)&amp;CHAR(10)&amp;IF(D25="No",'NO TOCAR'!D$4&amp;CHAR(10)&amp;CHAR(10),"")&amp;IF(E25="No",'NO TOCAR'!E$4&amp;CHAR(10)&amp;CHAR(10),"")&amp;IF(F25="No",'NO TOCAR'!F$4&amp;CHAR(10)&amp;CHAR(10),"")&amp;IF(G25="No",'NO TOCAR'!G$4&amp;CHAR(10)&amp;CHAR(10),""))</f>
        <v xml:space="preserve">ANEXO 1
El Anexo 1 no está diligenciado completamente
La información de la pestaña "Formato de Validación" no coincide con el anexo 1
</v>
      </c>
      <c r="CK25" s="29" t="str">
        <f>IF(OR(AND(H25="",I25="",J25=""),AND(H25="SI",I25="SI",J25="SI")),"Sin Observaciones",$H$2&amp;CHAR(10)&amp;CHAR(10)&amp;IF(H25="No",'NO TOCAR'!H$4&amp;CHAR(10)&amp;CHAR(10),"")&amp;IF(I25="No",'NO TOCAR'!I$4&amp;CHAR(10)&amp;CHAR(10),"")&amp;IF(J25="No",'NO TOCAR'!J$4&amp;CHAR(10)&amp;CHAR(10),""))</f>
        <v>Sin Observaciones</v>
      </c>
      <c r="CL25" s="29" t="e">
        <f>IF(OR(AND(K25="",L25="",M25="",N25=""),AND(K25="SI",L25="SI",M25="SI",N25="SI")),"Sin Observaciones",$K$2&amp;CHAR(10)&amp;CHAR(10)&amp;IF(K25="No",'NO TOCAR'!K$4&amp;CHAR(10)&amp;CHAR(10),"")&amp;IF(L25="No",'NO TOCAR'!L$4&amp;CHAR(10)&amp;CHAR(10),"")&amp;IF(M25="No",'NO TOCAR'!M$4&amp;CHAR(10)&amp;CHAR(10),"")&amp;IF(N25="No",'NO TOCAR'!N$4&amp;CHAR(10)&amp;CHAR(10),""))</f>
        <v>#REF!</v>
      </c>
      <c r="CM25" s="29" t="str">
        <f>IF(OR(AND(O25="",P25="",Q25="",R25="",S25="",T25=""),AND(O25="SI",P25="SI",Q25="SI",R25="SI",S25="SI",T25="SI")),"Sin Observaciones",$O$2&amp;CHAR(10)&amp;CHAR(10)&amp;IF(O25="No",'NO TOCAR'!O$4&amp;CHAR(10)&amp;CHAR(10),"")&amp;IF(P25="No",'NO TOCAR'!P$4&amp;CHAR(10)&amp;CHAR(10),"")&amp;IF(Q25="No",'NO TOCAR'!Q$4&amp;CHAR(10)&amp;CHAR(10),"")&amp;IF(R25="No",'NO TOCAR'!R$4&amp;CHAR(10)&amp;CHAR(10),"")&amp;IF(S25="No",'NO TOCAR'!S$4&amp;CHAR(10)&amp;CHAR(10),"")&amp;IF(T25="No",'NO TOCAR'!T$4&amp;CHAR(10)&amp;CHAR(10),""))</f>
        <v>Sin Observaciones</v>
      </c>
      <c r="CN25" s="29" t="str">
        <f>IF(OR(AND(U25="",V25="",W25="",X25="",Y25="",Z25="",AA25="",AB25="",AC25="",AD25="",AE25=""),AND(U25="SI",V25="SI",W25="SI",X25="SI",Y25="SI",Z25="SI",AA25="SI",AB25="SI",AC25="SI",AD25="SI",AE25="SI")),"Sin Observaciones",$U$2&amp;CHAR(10)&amp;CHAR(10)&amp;IF(U25="No",'NO TOCAR'!U$4&amp;CHAR(10)&amp;CHAR(10),"")&amp;IF(V25="No",'NO TOCAR'!V$4&amp;CHAR(10)&amp;CHAR(10),"")&amp;IF(W25="No",'NO TOCAR'!W$4&amp;CHAR(10)&amp;CHAR(10),"")&amp;IF(X25="No",'NO TOCAR'!X$4&amp;CHAR(10)&amp;CHAR(10),"")&amp;IF(Y25="No",'NO TOCAR'!Y$4&amp;CHAR(10)&amp;CHAR(10),"")&amp;IF(Z25="No",'NO TOCAR'!Z$4&amp;CHAR(10)&amp;CHAR(10),"")&amp;IF(AA25="No",'NO TOCAR'!AA$4&amp;CHAR(10)&amp;CHAR(10),"")&amp;IF(AB25="No",'NO TOCAR'!AB$4&amp;CHAR(10)&amp;CHAR(10),"")&amp;IF(AC25="No",'NO TOCAR'!AC$4&amp;CHAR(10)&amp;CHAR(10),"")&amp;IF(AD25="No",'NO TOCAR'!AD$4&amp;CHAR(10)&amp;CHAR(10),"")&amp;IF(AE25="No",'NO TOCAR'!AE$4&amp;CHAR(10)&amp;CHAR(10),""))</f>
        <v xml:space="preserve">CERTIFICACIÓN DE LA ENTIDAD TERRITORIAL
No envía la Certificación de la Entidad Territorial firmada por el alcalde
</v>
      </c>
      <c r="CO25" s="29" t="str">
        <f>IF(OR(AND(AF25="",AG25="",AH25="",AI25="",AJ25="",AK25="",AL25="",AM25="",AN25=""),AND(AF25="SI",AG25="SI",AH25="SI",AI25="SI",AJ25="SI",AK25="SI",AL25="SI",AM25="SI",AN25="SI")),"Sin Observaciones",$AF$2&amp;CHAR(10)&amp;CHAR(10)&amp;IF(AF25="No",'NO TOCAR'!AF$4&amp;CHAR(10)&amp;CHAR(10),"")&amp;IF(AG25="No",'NO TOCAR'!AG$4&amp;CHAR(10)&amp;CHAR(10),"")&amp;IF(AH25="No",'NO TOCAR'!AH$4&amp;CHAR(10)&amp;CHAR(10),"")&amp;IF(AI25="No",'NO TOCAR'!AI$4&amp;CHAR(10)&amp;CHAR(10),"")&amp;IF(AJ25="No",'NO TOCAR'!AJ$4&amp;CHAR(10)&amp;CHAR(10),"")&amp;IF(AK25="No",'NO TOCAR'!AK$4&amp;CHAR(10)&amp;CHAR(10),"")&amp;IF(AL25="No",'NO TOCAR'!AL$4&amp;CHAR(10)&amp;CHAR(10),"")&amp;IF(AM25="No",'NO TOCAR'!AM$4&amp;CHAR(10)&amp;CHAR(10),"")&amp;IF(AN25="No",'NO TOCAR'!AN$4&amp;CHAR(10)&amp;CHAR(10),""))</f>
        <v>Sin Observaciones</v>
      </c>
      <c r="CP25" s="29" t="str">
        <f>IF(OR(AND(AO25="",AP25="",AQ25="",AR25="",AS25="",AT25=""),AND(AO25="SI",AP25="SI",AQ25="SI",AR25="SI",AS25="SI",AT25="SI")),"Sin Observaciones",$AO$2&amp;CHAR(10)&amp;CHAR(10)&amp;IF(AO25="No",'NO TOCAR'!AO$4&amp;CHAR(10)&amp;CHAR(10),"")&amp;IF(AP25="No",'NO TOCAR'!AP$4&amp;CHAR(10)&amp;CHAR(10),"")&amp;IF(AQ25="No",'NO TOCAR'!AQ$4&amp;CHAR(10)&amp;CHAR(10),"")&amp;IF(AR25="No",'NO TOCAR'!AR$4&amp;CHAR(10)&amp;CHAR(10),"")&amp;IF(AS25="No",'NO TOCAR'!AS$4&amp;CHAR(10)&amp;CHAR(10),"")&amp;IF(AT25="No",'NO TOCAR'!AT$4&amp;CHAR(10)&amp;CHAR(10),""))</f>
        <v>Sin Observaciones</v>
      </c>
      <c r="CQ25" s="29" t="str">
        <f>IF(OR(AND(AU25="",AV25="",AW25=""),AND(AU25="SI",AV25="SI",AW25="SI")),"Sin Observaciones",$AU$2&amp;CHAR(10)&amp;CHAR(10)&amp;IF(AU25="No",'NO TOCAR'!AU$4&amp;CHAR(10)&amp;CHAR(10),"")&amp;IF(AV25="No",'NO TOCAR'!AV$4&amp;CHAR(10)&amp;CHAR(10),"")&amp;IF(AW25="No",'NO TOCAR'!AW$4&amp;CHAR(10)&amp;CHAR(10),""))</f>
        <v>Sin Observaciones</v>
      </c>
      <c r="CR25" s="29" t="str">
        <f>IF(OR(AND(AX25="",AY25="",AZ25="",BA25="",BB25=""),AND(AX25="SI",AY25="SI",AZ25="SI",BA25="SI",BB25="SI")),"Sin Observaciones",$AX$2&amp;CHAR(10)&amp;CHAR(10)&amp;IF(AX25="No",'NO TOCAR'!AX$4&amp;CHAR(10)&amp;CHAR(10),"")&amp;IF(AY25="No",'NO TOCAR'!AY$4&amp;CHAR(10)&amp;CHAR(10),"")&amp;IF(AZ25="No",'NO TOCAR'!AZ$4&amp;CHAR(10)&amp;CHAR(10),"")&amp;IF(BA25="No",'NO TOCAR'!BA$4&amp;CHAR(10)&amp;CHAR(10),"")&amp;IF(BB25="No",'NO TOCAR'!BB$4&amp;CHAR(10)&amp;CHAR(10),""))</f>
        <v xml:space="preserve">GARANTÍA DE SERIEDAD
No envía la Póliza
La vigencia de la póliza es menor al 4/02/2025
</v>
      </c>
      <c r="CS25" s="29" t="str">
        <f>IF(OR(AND(BC25="",BD25="",BE25="",BF25="",BG25="",BH25="",BI25="",BJ25="",BK25="",BL25="",BM25="",BN25="",BO25=""),AND(BC25="SI",BD25="SI",BE25="SI",BF25="SI",BG25="SI",BH25="SI",BI25="SI",BJ25="SI",BK25="SI",BL25="SI",BM25="SI",BN25="SI",BO25="SI")),"Sin Observaciones",$BC$2&amp;CHAR(10)&amp;CHAR(10)&amp;IF(BC25="No",'NO TOCAR'!BC$4&amp;CHAR(10)&amp;CHAR(10),"")&amp;IF(BD25="No",'NO TOCAR'!BD$4&amp;CHAR(10)&amp;CHAR(10),"")&amp;IF(BE25="No",'NO TOCAR'!BE$4&amp;CHAR(10)&amp;CHAR(10),"")&amp;IF(BF25="No",'NO TOCAR'!BF$4&amp;CHAR(10)&amp;CHAR(10),"")&amp;IF(BG25="No",'NO TOCAR'!BG$4&amp;CHAR(10)&amp;CHAR(10),"")&amp;IF(BH25="No",'NO TOCAR'!BH$4&amp;CHAR(10)&amp;CHAR(10),"")&amp;IF(BI25="No",'NO TOCAR'!BI$4&amp;CHAR(10)&amp;CHAR(10),"")&amp;IF(BJ25="No",'NO TOCAR'!BJ$4&amp;CHAR(10)&amp;CHAR(10),"")&amp;IF(BK25="No",'NO TOCAR'!BK$4&amp;CHAR(10)&amp;CHAR(10),"")&amp;IF(BL25="No",'NO TOCAR'!BL$4&amp;CHAR(10)&amp;CHAR(10),"")&amp;IF(BM25="No",'NO TOCAR'!BM$4&amp;CHAR(10)&amp;CHAR(10),"")&amp;IF(BN25="No",'NO TOCAR'!BN$4&amp;CHAR(10)&amp;CHAR(10),"")&amp;IF(BO25="No",'NO TOCAR'!BO$4&amp;CHAR(10)&amp;CHAR(10),""))</f>
        <v>Sin Observaciones</v>
      </c>
      <c r="CT25" s="29" t="str">
        <f>IF(OR(AND(BP25="",BQ25="",BR25="",BS25="",BU25="",BV25="",BW25="",BX25="",BY25="",BZ25="",CA25="",CB25="",CC25="",CD25="",BT25=""),AND(BP25="SI",BQ25="SI",BR25="SI",BS25="SI",BU25="SI",BV25="SI",BW25="SI",BX25="SI",BY25="SI",BZ25="SI",CA25="SI",CB25="SI",CC25="SI",CD25="SI",BT25="SI")),"Sin Observaciones",$BP$2&amp;CHAR(10)&amp;CHAR(10)&amp;IF(BP25="No",'NO TOCAR'!BP$4&amp;CHAR(10)&amp;CHAR(10),"")&amp;IF(BQ25="No",'NO TOCAR'!BQ$4&amp;CHAR(10)&amp;CHAR(10),"")&amp;IF(BR25="No",'NO TOCAR'!BR$4&amp;CHAR(10)&amp;CHAR(10),"")&amp;IF(BS25="No",'NO TOCAR'!BS$4&amp;CHAR(10)&amp;CHAR(10),"")&amp;IF(BT25="No",'NO TOCAR'!BT$4&amp;CHAR(10)&amp;CHAR(10),"")&amp;IF(BU25="No",'NO TOCAR'!BU$4&amp;CHAR(10)&amp;CHAR(10),"")&amp;IF(BV25="No",'NO TOCAR'!BV$4&amp;CHAR(10)&amp;CHAR(10),"")&amp;IF(BW25="No",'NO TOCAR'!BW$4&amp;CHAR(10)&amp;CHAR(10),"")&amp;IF(BX25="No",'NO TOCAR'!BX$4&amp;CHAR(10)&amp;CHAR(10),"")&amp;IF(BY25="No",'NO TOCAR'!BY$4&amp;CHAR(10)&amp;CHAR(10),"")&amp;IF(BZ25="No",'NO TOCAR'!BZ$4&amp;CHAR(10)&amp;CHAR(10),"")&amp;IF(CA25="No",'NO TOCAR'!CA$4&amp;CHAR(10)&amp;CHAR(10),"")&amp;IF(CB25="No",'NO TOCAR'!CB$4&amp;CHAR(10)&amp;CHAR(10),"")&amp;IF(CC25="No",'NO TOCAR'!CC$4&amp;CHAR(10)&amp;CHAR(10),"")&amp;IF(CD25="No",'NO TOCAR'!CD$4&amp;CHAR(10)&amp;CHAR(10),""))</f>
        <v xml:space="preserve">MEMORIAS DE CÁLCULO Y PLANOS ELÉCTRICOS
Los datos (nombre,  km de red, # trafos) del proyecto dado en las memorias de cálculo no coinciden con el anexo 1
</v>
      </c>
      <c r="CU25" s="29" t="str">
        <f>IF(OR(AND(CE25="",CF25="",CG25="",CH25="",CI25=""),AND(CE25="SI",CF25="SI",CG25="SI",CH25="SI",CI25="SI")),"Sin Observaciones",$CE$2&amp;CHAR(10)&amp;CHAR(10)&amp;IF(CE25="No",'NO TOCAR'!CE$4&amp;CHAR(10)&amp;CHAR(10),"")&amp;IF(CF25="No",'NO TOCAR'!CF$4&amp;CHAR(10)&amp;CHAR(10),"")&amp;IF(CG25="No",'NO TOCAR'!CG$4&amp;CHAR(10)&amp;CHAR(10),"")&amp;IF(CH25="No",'NO TOCAR'!CH$4&amp;CHAR(10)&amp;CHAR(10),"")&amp;IF(CI25="No",'NO TOCAR'!CI$4&amp;CHAR(10)&amp;CHAR(10),""))</f>
        <v xml:space="preserve">LISTADO DE USUARIOS
No cuenta con los datos de nombre y/o apellido
No cuenta con información de pertenencia étnica
No contiene numero de contacto
No dispone de ubicación geográfica dada en latitud y longitud
</v>
      </c>
      <c r="CV25" s="30" t="e">
        <f t="shared" si="0"/>
        <v>#REF!</v>
      </c>
      <c r="CW25" s="28"/>
    </row>
    <row r="26" spans="4:101">
      <c r="D26" s="26" t="str">
        <f>IF('Validación-Evaluación'!E26="","",'Validación-Evaluación'!E26)</f>
        <v>No</v>
      </c>
      <c r="E26" s="26" t="str">
        <f>IF('Validación-Evaluación'!F26="","",'Validación-Evaluación'!F26)</f>
        <v>No</v>
      </c>
      <c r="F26" s="26" t="str">
        <f>IF('Validación-Evaluación'!G26="","",'Validación-Evaluación'!G26)</f>
        <v>Si</v>
      </c>
      <c r="G26" s="26" t="str">
        <f>IF('Validación-Evaluación'!H26="","",'Validación-Evaluación'!H26)</f>
        <v>SI</v>
      </c>
      <c r="H26" s="26" t="str">
        <f>IF('Validación-Evaluación'!I26="","",'Validación-Evaluación'!I26)</f>
        <v>Si</v>
      </c>
      <c r="I26" s="26" t="str">
        <f>IF('Validación-Evaluación'!J26="","",'Validación-Evaluación'!J26)</f>
        <v>Si</v>
      </c>
      <c r="J26" s="26" t="str">
        <f>IF('Validación-Evaluación'!K26="","",'Validación-Evaluación'!K26)</f>
        <v>Si</v>
      </c>
      <c r="K26" s="26" t="str">
        <f>IF('Validación-Evaluación'!L26="","",'Validación-Evaluación'!L26)</f>
        <v>Si</v>
      </c>
      <c r="L26" s="26" t="str">
        <f>IF('Validación-Evaluación'!M26="","",'Validación-Evaluación'!M26)</f>
        <v>No</v>
      </c>
      <c r="M26" s="26" t="str">
        <f>IF('Validación-Evaluación'!N26="","",'Validación-Evaluación'!N26)</f>
        <v>Si</v>
      </c>
      <c r="N26" s="26" t="str">
        <f>IF('Validación-Evaluación'!O26="","",'Validación-Evaluación'!O26)</f>
        <v>Si</v>
      </c>
      <c r="O26" s="26" t="str">
        <f>IF('Validación-Evaluación'!P26="","",'Validación-Evaluación'!P26)</f>
        <v>Si</v>
      </c>
      <c r="P26" s="26" t="str">
        <f>IF('Validación-Evaluación'!Q26="","",'Validación-Evaluación'!Q26)</f>
        <v>Si</v>
      </c>
      <c r="Q26" s="26" t="str">
        <f>IF('Validación-Evaluación'!R26="","",'Validación-Evaluación'!R26)</f>
        <v>Si</v>
      </c>
      <c r="R26" s="26" t="str">
        <f>IF('Validación-Evaluación'!S26="","",'Validación-Evaluación'!S26)</f>
        <v>Si</v>
      </c>
      <c r="S26" s="26" t="str">
        <f>IF('Validación-Evaluación'!T26="","",'Validación-Evaluación'!T26)</f>
        <v>Si</v>
      </c>
      <c r="T26" s="26" t="str">
        <f>IF('Validación-Evaluación'!V26="","",'Validación-Evaluación'!V26)</f>
        <v>Si</v>
      </c>
      <c r="U26" s="26" t="str">
        <f>IF('Validación-Evaluación'!W26="","",'Validación-Evaluación'!W26)</f>
        <v>No</v>
      </c>
      <c r="V26" s="26" t="str">
        <f>IF('Validación-Evaluación'!X26="","",'Validación-Evaluación'!X26)</f>
        <v/>
      </c>
      <c r="W26" s="26" t="str">
        <f>IF('Validación-Evaluación'!Y26="","",'Validación-Evaluación'!Y26)</f>
        <v/>
      </c>
      <c r="X26" s="26" t="str">
        <f>IF('Validación-Evaluación'!Z26="","",'Validación-Evaluación'!Z26)</f>
        <v/>
      </c>
      <c r="Y26" s="26" t="str">
        <f>IF('Validación-Evaluación'!AA26="","",'Validación-Evaluación'!AA26)</f>
        <v/>
      </c>
      <c r="Z26" s="26" t="str">
        <f>IF('Validación-Evaluación'!AB26="","",'Validación-Evaluación'!AB26)</f>
        <v/>
      </c>
      <c r="AA26" s="26" t="str">
        <f>IF('Validación-Evaluación'!AC26="","",'Validación-Evaluación'!AC26)</f>
        <v/>
      </c>
      <c r="AB26" s="26" t="str">
        <f>IF('Validación-Evaluación'!AD26="","",'Validación-Evaluación'!AD26)</f>
        <v/>
      </c>
      <c r="AC26" s="26" t="str">
        <f>IF('Validación-Evaluación'!AE26="","",'Validación-Evaluación'!AE26)</f>
        <v/>
      </c>
      <c r="AD26" s="26" t="str">
        <f>IF('Validación-Evaluación'!AF26="","",'Validación-Evaluación'!AF26)</f>
        <v/>
      </c>
      <c r="AE26" s="26" t="str">
        <f>IF('Validación-Evaluación'!AH26="","",'Validación-Evaluación'!AH26)</f>
        <v/>
      </c>
      <c r="AF26" s="26" t="str">
        <f>IF('Validación-Evaluación'!AI26="","",'Validación-Evaluación'!AI26)</f>
        <v>Si</v>
      </c>
      <c r="AG26" s="26" t="str">
        <f>IF('Validación-Evaluación'!AJ26="","",'Validación-Evaluación'!AJ26)</f>
        <v>Si</v>
      </c>
      <c r="AH26" s="26" t="str">
        <f>IF('Validación-Evaluación'!AK26="","",'Validación-Evaluación'!AK26)</f>
        <v>Si</v>
      </c>
      <c r="AI26" s="26" t="str">
        <f>IF('Validación-Evaluación'!AL26="","",'Validación-Evaluación'!AL26)</f>
        <v>Si</v>
      </c>
      <c r="AJ26" s="26" t="str">
        <f>IF('Validación-Evaluación'!AM26="","",'Validación-Evaluación'!AM26)</f>
        <v>Si</v>
      </c>
      <c r="AK26" s="26" t="str">
        <f>IF('Validación-Evaluación'!AN26="","",'Validación-Evaluación'!AN26)</f>
        <v>Si</v>
      </c>
      <c r="AL26" s="26" t="str">
        <f>IF('Validación-Evaluación'!AO26="","",'Validación-Evaluación'!AO26)</f>
        <v>Si</v>
      </c>
      <c r="AM26" s="26" t="str">
        <f>IF('Validación-Evaluación'!AP26="","",'Validación-Evaluación'!AP26)</f>
        <v>Si</v>
      </c>
      <c r="AN26" s="26" t="str">
        <f>IF('Validación-Evaluación'!AQ26="","",'Validación-Evaluación'!AQ26)</f>
        <v>Si</v>
      </c>
      <c r="AO26" s="26" t="str">
        <f>IF('Validación-Evaluación'!AR26="","",'Validación-Evaluación'!AR26)</f>
        <v>Si</v>
      </c>
      <c r="AP26" s="26" t="str">
        <f>IF('Validación-Evaluación'!AS26="","",'Validación-Evaluación'!AS26)</f>
        <v>Si</v>
      </c>
      <c r="AQ26" s="26" t="str">
        <f>IF('Validación-Evaluación'!AT26="","",'Validación-Evaluación'!AT26)</f>
        <v>SI</v>
      </c>
      <c r="AR26" s="26" t="str">
        <f>IF('Validación-Evaluación'!AU26="","",'Validación-Evaluación'!AU26)</f>
        <v>Si</v>
      </c>
      <c r="AS26" s="26" t="str">
        <f>IF('Validación-Evaluación'!AV26="","",'Validación-Evaluación'!AV26)</f>
        <v>Si</v>
      </c>
      <c r="AT26" s="26" t="str">
        <f>IF('Validación-Evaluación'!AW26="","",'Validación-Evaluación'!AW26)</f>
        <v>SI</v>
      </c>
      <c r="AU26" s="26" t="str">
        <f>IF('Validación-Evaluación'!AX26="","",'Validación-Evaluación'!AX26)</f>
        <v>Si</v>
      </c>
      <c r="AV26" s="26" t="str">
        <f>IF('Validación-Evaluación'!AY26="","",'Validación-Evaluación'!AY26)</f>
        <v>Si</v>
      </c>
      <c r="AW26" s="26" t="str">
        <f>IF('Validación-Evaluación'!AZ26="","",'Validación-Evaluación'!AZ26)</f>
        <v>Si</v>
      </c>
      <c r="AX26" s="26" t="str">
        <f>IF('Validación-Evaluación'!BA26="","",'Validación-Evaluación'!BA26)</f>
        <v>No</v>
      </c>
      <c r="AY26" s="26" t="str">
        <f>IF('Validación-Evaluación'!BB26="","",'Validación-Evaluación'!BB26)</f>
        <v/>
      </c>
      <c r="AZ26" s="26" t="str">
        <f>IF('Validación-Evaluación'!BC26="","",'Validación-Evaluación'!BC26)</f>
        <v/>
      </c>
      <c r="BA26" s="26" t="str">
        <f>IF('Validación-Evaluación'!BD26="","",'Validación-Evaluación'!BD26)</f>
        <v>NO</v>
      </c>
      <c r="BB26" s="26" t="str">
        <f>IF('Validación-Evaluación'!BE26="","",'Validación-Evaluación'!BE26)</f>
        <v/>
      </c>
      <c r="BC26" s="26" t="str">
        <f>IF('Validación-Evaluación'!BF26="","",'Validación-Evaluación'!BF26)</f>
        <v>Si</v>
      </c>
      <c r="BD26" s="26" t="str">
        <f>IF('Validación-Evaluación'!BG26="","",'Validación-Evaluación'!BG26)</f>
        <v>Si</v>
      </c>
      <c r="BE26" s="26" t="str">
        <f>IF('Validación-Evaluación'!BH26="","",'Validación-Evaluación'!BH26)</f>
        <v>Si</v>
      </c>
      <c r="BF26" s="26" t="str">
        <f>IF('Validación-Evaluación'!BI26="","",'Validación-Evaluación'!BI26)</f>
        <v>Si</v>
      </c>
      <c r="BG26" s="26" t="str">
        <f>IF('Validación-Evaluación'!BJ26="","",'Validación-Evaluación'!BJ26)</f>
        <v>SI</v>
      </c>
      <c r="BH26" s="26" t="str">
        <f>IF('Validación-Evaluación'!BK26="","",'Validación-Evaluación'!BK26)</f>
        <v>SI</v>
      </c>
      <c r="BI26" s="26" t="str">
        <f>IF('Validación-Evaluación'!BL26="","",'Validación-Evaluación'!BL26)</f>
        <v>Si</v>
      </c>
      <c r="BJ26" s="26" t="str">
        <f>IF('Validación-Evaluación'!BM26="","",'Validación-Evaluación'!BM26)</f>
        <v>Si</v>
      </c>
      <c r="BK26" s="26" t="str">
        <f>IF('Validación-Evaluación'!BN26="","",'Validación-Evaluación'!BN26)</f>
        <v>Si</v>
      </c>
      <c r="BL26" s="26" t="str">
        <f>IF('Validación-Evaluación'!BO26="","",'Validación-Evaluación'!BO26)</f>
        <v>Si</v>
      </c>
      <c r="BM26" s="26" t="str">
        <f>IF('Validación-Evaluación'!BP26="","",'Validación-Evaluación'!BP26)</f>
        <v>Si</v>
      </c>
      <c r="BN26" s="26" t="str">
        <f>IF('Validación-Evaluación'!BQ26="","",'Validación-Evaluación'!BQ26)</f>
        <v>Si</v>
      </c>
      <c r="BO26" s="26" t="str">
        <f>IF('Validación-Evaluación'!BR26="","",'Validación-Evaluación'!BR26)</f>
        <v>Si</v>
      </c>
      <c r="BP26" s="26" t="str">
        <f>IF('Validación-Evaluación'!BS26="","",'Validación-Evaluación'!BS26)</f>
        <v>Si</v>
      </c>
      <c r="BQ26" s="26" t="str">
        <f>IF('Validación-Evaluación'!BT26="","",'Validación-Evaluación'!BT26)</f>
        <v>Si</v>
      </c>
      <c r="BR26" s="26" t="str">
        <f>IF('Validación-Evaluación'!BU26="","",'Validación-Evaluación'!BU26)</f>
        <v>Si</v>
      </c>
      <c r="BS26" s="26" t="str">
        <f>IF('Validación-Evaluación'!BV26="","",'Validación-Evaluación'!BV26)</f>
        <v>Si</v>
      </c>
      <c r="BT26" s="26" t="str">
        <f>IF('Validación-Evaluación'!BW26="","",'Validación-Evaluación'!BW26)</f>
        <v>Si</v>
      </c>
      <c r="BU26" s="26" t="str">
        <f>IF('Validación-Evaluación'!BX26="","",'Validación-Evaluación'!BX26)</f>
        <v>Si</v>
      </c>
      <c r="BV26" s="26" t="str">
        <f>IF('Validación-Evaluación'!BY26="","",'Validación-Evaluación'!BY26)</f>
        <v>Si</v>
      </c>
      <c r="BW26" s="26" t="str">
        <f>IF('Validación-Evaluación'!BZ26="","",'Validación-Evaluación'!BZ26)</f>
        <v>Si</v>
      </c>
      <c r="BX26" s="26" t="str">
        <f>IF('Validación-Evaluación'!CA26="","",'Validación-Evaluación'!CA26)</f>
        <v>Si</v>
      </c>
      <c r="BY26" s="26" t="str">
        <f>IF('Validación-Evaluación'!CB26="","",'Validación-Evaluación'!CB26)</f>
        <v>Si</v>
      </c>
      <c r="BZ26" s="26" t="str">
        <f>IF('Validación-Evaluación'!CC26="","",'Validación-Evaluación'!CC26)</f>
        <v>No</v>
      </c>
      <c r="CA26" s="26" t="str">
        <f>IF('Validación-Evaluación'!CD26="","",'Validación-Evaluación'!CD26)</f>
        <v>Si</v>
      </c>
      <c r="CB26" s="26" t="str">
        <f>IF('Validación-Evaluación'!CE26="","",'Validación-Evaluación'!CE26)</f>
        <v>Si</v>
      </c>
      <c r="CC26" s="26" t="str">
        <f>IF('Validación-Evaluación'!CF26="","",'Validación-Evaluación'!CF26)</f>
        <v>Si</v>
      </c>
      <c r="CD26" s="26" t="str">
        <f>IF('Validación-Evaluación'!CG26="","",'Validación-Evaluación'!CG26)</f>
        <v>SI</v>
      </c>
      <c r="CE26" s="26" t="str">
        <f>IF('Validación-Evaluación'!CH26="","",'Validación-Evaluación'!CH26)</f>
        <v>Si</v>
      </c>
      <c r="CF26" s="26" t="str">
        <f>IF('Validación-Evaluación'!CI26="","",'Validación-Evaluación'!CI26)</f>
        <v>No</v>
      </c>
      <c r="CG26" s="26" t="str">
        <f>IF('Validación-Evaluación'!CJ26="","",'Validación-Evaluación'!CJ26)</f>
        <v>No</v>
      </c>
      <c r="CH26" s="26" t="str">
        <f>IF('Validación-Evaluación'!CK26="","",'Validación-Evaluación'!CK26)</f>
        <v>No</v>
      </c>
      <c r="CI26" s="26" t="str">
        <f>IF('Validación-Evaluación'!CN26="","",'Validación-Evaluación'!CN26)</f>
        <v>No</v>
      </c>
      <c r="CJ26" s="29" t="str">
        <f>IF(OR(AND(D26="",E26="",F26="",G26=""),AND(D26="SI",E26="SI",F26="SI",G26="SI")),"Sin Observaciones",$D$2&amp;CHAR(10)&amp;CHAR(10)&amp;IF(D26="No",'NO TOCAR'!D$4&amp;CHAR(10)&amp;CHAR(10),"")&amp;IF(E26="No",'NO TOCAR'!E$4&amp;CHAR(10)&amp;CHAR(10),"")&amp;IF(F26="No",'NO TOCAR'!F$4&amp;CHAR(10)&amp;CHAR(10),"")&amp;IF(G26="No",'NO TOCAR'!G$4&amp;CHAR(10)&amp;CHAR(10),""))</f>
        <v xml:space="preserve">ANEXO 1
El Anexo 1 no está diligenciado completamente
La información de la pestaña "Formato de Validación" no coincide con el anexo 1
</v>
      </c>
      <c r="CK26" s="29" t="str">
        <f>IF(OR(AND(H26="",I26="",J26=""),AND(H26="SI",I26="SI",J26="SI")),"Sin Observaciones",$H$2&amp;CHAR(10)&amp;CHAR(10)&amp;IF(H26="No",'NO TOCAR'!H$4&amp;CHAR(10)&amp;CHAR(10),"")&amp;IF(I26="No",'NO TOCAR'!I$4&amp;CHAR(10)&amp;CHAR(10),"")&amp;IF(J26="No",'NO TOCAR'!J$4&amp;CHAR(10)&amp;CHAR(10),""))</f>
        <v>Sin Observaciones</v>
      </c>
      <c r="CL26" s="29" t="str">
        <f>IF(OR(AND(K26="",L26="",M26="",N26=""),AND(K26="SI",L26="SI",M26="SI",N26="SI")),"Sin Observaciones",$K$2&amp;CHAR(10)&amp;CHAR(10)&amp;IF(K26="No",'NO TOCAR'!K$4&amp;CHAR(10)&amp;CHAR(10),"")&amp;IF(L26="No",'NO TOCAR'!L$4&amp;CHAR(10)&amp;CHAR(10),"")&amp;IF(M26="No",'NO TOCAR'!M$4&amp;CHAR(10)&amp;CHAR(10),"")&amp;IF(N26="No",'NO TOCAR'!N$4&amp;CHAR(10)&amp;CHAR(10),""))</f>
        <v xml:space="preserve">ANEXO 3
El Barrio/Municipio/Departamento diligenciado en el Anexo 3 no coincide con el Anexo 1
</v>
      </c>
      <c r="CM26" s="29" t="str">
        <f>IF(OR(AND(O26="",P26="",Q26="",R26="",S26="",T26=""),AND(O26="SI",P26="SI",Q26="SI",R26="SI",S26="SI",T26="SI")),"Sin Observaciones",$O$2&amp;CHAR(10)&amp;CHAR(10)&amp;IF(O26="No",'NO TOCAR'!O$4&amp;CHAR(10)&amp;CHAR(10),"")&amp;IF(P26="No",'NO TOCAR'!P$4&amp;CHAR(10)&amp;CHAR(10),"")&amp;IF(Q26="No",'NO TOCAR'!Q$4&amp;CHAR(10)&amp;CHAR(10),"")&amp;IF(R26="No",'NO TOCAR'!R$4&amp;CHAR(10)&amp;CHAR(10),"")&amp;IF(S26="No",'NO TOCAR'!S$4&amp;CHAR(10)&amp;CHAR(10),"")&amp;IF(T26="No",'NO TOCAR'!T$4&amp;CHAR(10)&amp;CHAR(10),""))</f>
        <v>Sin Observaciones</v>
      </c>
      <c r="CN26" s="29" t="str">
        <f>IF(OR(AND(U26="",V26="",W26="",X26="",Y26="",Z26="",AA26="",AB26="",AC26="",AD26="",AE26=""),AND(U26="SI",V26="SI",W26="SI",X26="SI",Y26="SI",Z26="SI",AA26="SI",AB26="SI",AC26="SI",AD26="SI",AE26="SI")),"Sin Observaciones",$U$2&amp;CHAR(10)&amp;CHAR(10)&amp;IF(U26="No",'NO TOCAR'!U$4&amp;CHAR(10)&amp;CHAR(10),"")&amp;IF(V26="No",'NO TOCAR'!V$4&amp;CHAR(10)&amp;CHAR(10),"")&amp;IF(W26="No",'NO TOCAR'!W$4&amp;CHAR(10)&amp;CHAR(10),"")&amp;IF(X26="No",'NO TOCAR'!X$4&amp;CHAR(10)&amp;CHAR(10),"")&amp;IF(Y26="No",'NO TOCAR'!Y$4&amp;CHAR(10)&amp;CHAR(10),"")&amp;IF(Z26="No",'NO TOCAR'!Z$4&amp;CHAR(10)&amp;CHAR(10),"")&amp;IF(AA26="No",'NO TOCAR'!AA$4&amp;CHAR(10)&amp;CHAR(10),"")&amp;IF(AB26="No",'NO TOCAR'!AB$4&amp;CHAR(10)&amp;CHAR(10),"")&amp;IF(AC26="No",'NO TOCAR'!AC$4&amp;CHAR(10)&amp;CHAR(10),"")&amp;IF(AD26="No",'NO TOCAR'!AD$4&amp;CHAR(10)&amp;CHAR(10),"")&amp;IF(AE26="No",'NO TOCAR'!AE$4&amp;CHAR(10)&amp;CHAR(10),""))</f>
        <v xml:space="preserve">CERTIFICACIÓN DE LA ENTIDAD TERRITORIAL
No envía la Certificación de la Entidad Territorial firmada por el alcalde
</v>
      </c>
      <c r="CO26" s="29" t="str">
        <f>IF(OR(AND(AF26="",AG26="",AH26="",AI26="",AJ26="",AK26="",AL26="",AM26="",AN26=""),AND(AF26="SI",AG26="SI",AH26="SI",AI26="SI",AJ26="SI",AK26="SI",AL26="SI",AM26="SI",AN26="SI")),"Sin Observaciones",$AF$2&amp;CHAR(10)&amp;CHAR(10)&amp;IF(AF26="No",'NO TOCAR'!AF$4&amp;CHAR(10)&amp;CHAR(10),"")&amp;IF(AG26="No",'NO TOCAR'!AG$4&amp;CHAR(10)&amp;CHAR(10),"")&amp;IF(AH26="No",'NO TOCAR'!AH$4&amp;CHAR(10)&amp;CHAR(10),"")&amp;IF(AI26="No",'NO TOCAR'!AI$4&amp;CHAR(10)&amp;CHAR(10),"")&amp;IF(AJ26="No",'NO TOCAR'!AJ$4&amp;CHAR(10)&amp;CHAR(10),"")&amp;IF(AK26="No",'NO TOCAR'!AK$4&amp;CHAR(10)&amp;CHAR(10),"")&amp;IF(AL26="No",'NO TOCAR'!AL$4&amp;CHAR(10)&amp;CHAR(10),"")&amp;IF(AM26="No",'NO TOCAR'!AM$4&amp;CHAR(10)&amp;CHAR(10),"")&amp;IF(AN26="No",'NO TOCAR'!AN$4&amp;CHAR(10)&amp;CHAR(10),""))</f>
        <v>Sin Observaciones</v>
      </c>
      <c r="CP26" s="29" t="str">
        <f>IF(OR(AND(AO26="",AP26="",AQ26="",AR26="",AS26="",AT26=""),AND(AO26="SI",AP26="SI",AQ26="SI",AR26="SI",AS26="SI",AT26="SI")),"Sin Observaciones",$AO$2&amp;CHAR(10)&amp;CHAR(10)&amp;IF(AO26="No",'NO TOCAR'!AO$4&amp;CHAR(10)&amp;CHAR(10),"")&amp;IF(AP26="No",'NO TOCAR'!AP$4&amp;CHAR(10)&amp;CHAR(10),"")&amp;IF(AQ26="No",'NO TOCAR'!AQ$4&amp;CHAR(10)&amp;CHAR(10),"")&amp;IF(AR26="No",'NO TOCAR'!AR$4&amp;CHAR(10)&amp;CHAR(10),"")&amp;IF(AS26="No",'NO TOCAR'!AS$4&amp;CHAR(10)&amp;CHAR(10),"")&amp;IF(AT26="No",'NO TOCAR'!AT$4&amp;CHAR(10)&amp;CHAR(10),""))</f>
        <v>Sin Observaciones</v>
      </c>
      <c r="CQ26" s="29" t="str">
        <f>IF(OR(AND(AU26="",AV26="",AW26=""),AND(AU26="SI",AV26="SI",AW26="SI")),"Sin Observaciones",$AU$2&amp;CHAR(10)&amp;CHAR(10)&amp;IF(AU26="No",'NO TOCAR'!AU$4&amp;CHAR(10)&amp;CHAR(10),"")&amp;IF(AV26="No",'NO TOCAR'!AV$4&amp;CHAR(10)&amp;CHAR(10),"")&amp;IF(AW26="No",'NO TOCAR'!AW$4&amp;CHAR(10)&amp;CHAR(10),""))</f>
        <v>Sin Observaciones</v>
      </c>
      <c r="CR26" s="29" t="str">
        <f>IF(OR(AND(AX26="",AY26="",AZ26="",BA26="",BB26=""),AND(AX26="SI",AY26="SI",AZ26="SI",BA26="SI",BB26="SI")),"Sin Observaciones",$AX$2&amp;CHAR(10)&amp;CHAR(10)&amp;IF(AX26="No",'NO TOCAR'!AX$4&amp;CHAR(10)&amp;CHAR(10),"")&amp;IF(AY26="No",'NO TOCAR'!AY$4&amp;CHAR(10)&amp;CHAR(10),"")&amp;IF(AZ26="No",'NO TOCAR'!AZ$4&amp;CHAR(10)&amp;CHAR(10),"")&amp;IF(BA26="No",'NO TOCAR'!BA$4&amp;CHAR(10)&amp;CHAR(10),"")&amp;IF(BB26="No",'NO TOCAR'!BB$4&amp;CHAR(10)&amp;CHAR(10),""))</f>
        <v xml:space="preserve">GARANTÍA DE SERIEDAD
No envía la Póliza
La vigencia de la póliza es menor al 4/02/2025
</v>
      </c>
      <c r="CS26" s="29" t="str">
        <f>IF(OR(AND(BC26="",BD26="",BE26="",BF26="",BG26="",BH26="",BI26="",BJ26="",BK26="",BL26="",BM26="",BN26="",BO26=""),AND(BC26="SI",BD26="SI",BE26="SI",BF26="SI",BG26="SI",BH26="SI",BI26="SI",BJ26="SI",BK26="SI",BL26="SI",BM26="SI",BN26="SI",BO26="SI")),"Sin Observaciones",$BC$2&amp;CHAR(10)&amp;CHAR(10)&amp;IF(BC26="No",'NO TOCAR'!BC$4&amp;CHAR(10)&amp;CHAR(10),"")&amp;IF(BD26="No",'NO TOCAR'!BD$4&amp;CHAR(10)&amp;CHAR(10),"")&amp;IF(BE26="No",'NO TOCAR'!BE$4&amp;CHAR(10)&amp;CHAR(10),"")&amp;IF(BF26="No",'NO TOCAR'!BF$4&amp;CHAR(10)&amp;CHAR(10),"")&amp;IF(BG26="No",'NO TOCAR'!BG$4&amp;CHAR(10)&amp;CHAR(10),"")&amp;IF(BH26="No",'NO TOCAR'!BH$4&amp;CHAR(10)&amp;CHAR(10),"")&amp;IF(BI26="No",'NO TOCAR'!BI$4&amp;CHAR(10)&amp;CHAR(10),"")&amp;IF(BJ26="No",'NO TOCAR'!BJ$4&amp;CHAR(10)&amp;CHAR(10),"")&amp;IF(BK26="No",'NO TOCAR'!BK$4&amp;CHAR(10)&amp;CHAR(10),"")&amp;IF(BL26="No",'NO TOCAR'!BL$4&amp;CHAR(10)&amp;CHAR(10),"")&amp;IF(BM26="No",'NO TOCAR'!BM$4&amp;CHAR(10)&amp;CHAR(10),"")&amp;IF(BN26="No",'NO TOCAR'!BN$4&amp;CHAR(10)&amp;CHAR(10),"")&amp;IF(BO26="No",'NO TOCAR'!BO$4&amp;CHAR(10)&amp;CHAR(10),""))</f>
        <v>Sin Observaciones</v>
      </c>
      <c r="CT26" s="29" t="str">
        <f>IF(OR(AND(BP26="",BQ26="",BR26="",BS26="",BU26="",BV26="",BW26="",BX26="",BY26="",BZ26="",CA26="",CB26="",CC26="",CD26="",BT26=""),AND(BP26="SI",BQ26="SI",BR26="SI",BS26="SI",BU26="SI",BV26="SI",BW26="SI",BX26="SI",BY26="SI",BZ26="SI",CA26="SI",CB26="SI",CC26="SI",CD26="SI",BT26="SI")),"Sin Observaciones",$BP$2&amp;CHAR(10)&amp;CHAR(10)&amp;IF(BP26="No",'NO TOCAR'!BP$4&amp;CHAR(10)&amp;CHAR(10),"")&amp;IF(BQ26="No",'NO TOCAR'!BQ$4&amp;CHAR(10)&amp;CHAR(10),"")&amp;IF(BR26="No",'NO TOCAR'!BR$4&amp;CHAR(10)&amp;CHAR(10),"")&amp;IF(BS26="No",'NO TOCAR'!BS$4&amp;CHAR(10)&amp;CHAR(10),"")&amp;IF(BT26="No",'NO TOCAR'!BT$4&amp;CHAR(10)&amp;CHAR(10),"")&amp;IF(BU26="No",'NO TOCAR'!BU$4&amp;CHAR(10)&amp;CHAR(10),"")&amp;IF(BV26="No",'NO TOCAR'!BV$4&amp;CHAR(10)&amp;CHAR(10),"")&amp;IF(BW26="No",'NO TOCAR'!BW$4&amp;CHAR(10)&amp;CHAR(10),"")&amp;IF(BX26="No",'NO TOCAR'!BX$4&amp;CHAR(10)&amp;CHAR(10),"")&amp;IF(BY26="No",'NO TOCAR'!BY$4&amp;CHAR(10)&amp;CHAR(10),"")&amp;IF(BZ26="No",'NO TOCAR'!BZ$4&amp;CHAR(10)&amp;CHAR(10),"")&amp;IF(CA26="No",'NO TOCAR'!CA$4&amp;CHAR(10)&amp;CHAR(10),"")&amp;IF(CB26="No",'NO TOCAR'!CB$4&amp;CHAR(10)&amp;CHAR(10),"")&amp;IF(CC26="No",'NO TOCAR'!CC$4&amp;CHAR(10)&amp;CHAR(10),"")&amp;IF(CD26="No",'NO TOCAR'!CD$4&amp;CHAR(10)&amp;CHAR(10),""))</f>
        <v xml:space="preserve">MEMORIAS DE CÁLCULO Y PLANOS ELÉCTRICOS
Los datos (nombre,  km de red, # trafos) del proyecto dado en las memorias de cálculo no coinciden con el anexo 1
</v>
      </c>
      <c r="CU26" s="29" t="str">
        <f>IF(OR(AND(CE26="",CF26="",CG26="",CH26="",CI26=""),AND(CE26="SI",CF26="SI",CG26="SI",CH26="SI",CI26="SI")),"Sin Observaciones",$CE$2&amp;CHAR(10)&amp;CHAR(10)&amp;IF(CE26="No",'NO TOCAR'!CE$4&amp;CHAR(10)&amp;CHAR(10),"")&amp;IF(CF26="No",'NO TOCAR'!CF$4&amp;CHAR(10)&amp;CHAR(10),"")&amp;IF(CG26="No",'NO TOCAR'!CG$4&amp;CHAR(10)&amp;CHAR(10),"")&amp;IF(CH26="No",'NO TOCAR'!CH$4&amp;CHAR(10)&amp;CHAR(10),"")&amp;IF(CI26="No",'NO TOCAR'!CI$4&amp;CHAR(10)&amp;CHAR(10),""))</f>
        <v xml:space="preserve">LISTADO DE USUARIOS
No cuenta con los datos de nombre y/o apellido
No cuenta con información de pertenencia étnica
No contiene numero de contacto
No dispone de ubicación geográfica dada en latitud y longitud
</v>
      </c>
      <c r="CV26" s="30" t="str">
        <f t="shared" si="0"/>
        <v xml:space="preserve">
ANEXO 1
El Anexo 1 no está diligenciado completamente
La información de la pestaña "Formato de Validación" no coincide con el anexo 1
ANEXO 3
El Barrio/Municipio/Departamento diligenciado en el Anexo 3 no coincide con el Anexo 1
CERTIFICACIÓN DE LA ENTIDAD TERRITORIAL
No envía la Certificación de la Entidad Territorial firmada por el alcalde
GARANTÍA DE SERIEDAD
No envía la Póliza
La vigencia de la póliza es menor al 4/02/2025
MEMORIAS DE CÁLCULO Y PLANOS ELÉCTRICOS
Los datos (nombre,  km de red, # trafos) del proyecto dado en las memorias de cálculo no coinciden con el anexo 1
</v>
      </c>
      <c r="CW26" s="28"/>
    </row>
    <row r="27" spans="4:101">
      <c r="D27" s="26" t="str">
        <f>IF('Validación-Evaluación'!E27="","",'Validación-Evaluación'!E27)</f>
        <v>No</v>
      </c>
      <c r="E27" s="26" t="str">
        <f>IF('Validación-Evaluación'!F27="","",'Validación-Evaluación'!F27)</f>
        <v>No</v>
      </c>
      <c r="F27" s="26" t="str">
        <f>IF('Validación-Evaluación'!G27="","",'Validación-Evaluación'!G27)</f>
        <v>Si</v>
      </c>
      <c r="G27" s="26" t="str">
        <f>IF('Validación-Evaluación'!H27="","",'Validación-Evaluación'!H27)</f>
        <v>SI</v>
      </c>
      <c r="H27" s="26" t="str">
        <f>IF('Validación-Evaluación'!I27="","",'Validación-Evaluación'!I27)</f>
        <v>Si</v>
      </c>
      <c r="I27" s="26" t="str">
        <f>IF('Validación-Evaluación'!J27="","",'Validación-Evaluación'!J27)</f>
        <v>Si</v>
      </c>
      <c r="J27" s="26" t="str">
        <f>IF('Validación-Evaluación'!K27="","",'Validación-Evaluación'!K27)</f>
        <v>Si</v>
      </c>
      <c r="K27" s="26" t="str">
        <f>IF('Validación-Evaluación'!L27="","",'Validación-Evaluación'!L27)</f>
        <v>Si</v>
      </c>
      <c r="L27" s="26" t="str">
        <f>IF('Validación-Evaluación'!M27="","",'Validación-Evaluación'!M27)</f>
        <v>No</v>
      </c>
      <c r="M27" s="26" t="str">
        <f>IF('Validación-Evaluación'!N27="","",'Validación-Evaluación'!N27)</f>
        <v>Si</v>
      </c>
      <c r="N27" s="26" t="str">
        <f>IF('Validación-Evaluación'!O27="","",'Validación-Evaluación'!O27)</f>
        <v>Si</v>
      </c>
      <c r="O27" s="26" t="str">
        <f>IF('Validación-Evaluación'!P27="","",'Validación-Evaluación'!P27)</f>
        <v>Si</v>
      </c>
      <c r="P27" s="26" t="str">
        <f>IF('Validación-Evaluación'!Q27="","",'Validación-Evaluación'!Q27)</f>
        <v>Si</v>
      </c>
      <c r="Q27" s="26" t="str">
        <f>IF('Validación-Evaluación'!R27="","",'Validación-Evaluación'!R27)</f>
        <v>Si</v>
      </c>
      <c r="R27" s="26" t="str">
        <f>IF('Validación-Evaluación'!S27="","",'Validación-Evaluación'!S27)</f>
        <v>Si</v>
      </c>
      <c r="S27" s="26" t="str">
        <f>IF('Validación-Evaluación'!T27="","",'Validación-Evaluación'!T27)</f>
        <v>Si</v>
      </c>
      <c r="T27" s="26" t="str">
        <f>IF('Validación-Evaluación'!V27="","",'Validación-Evaluación'!V27)</f>
        <v>Si</v>
      </c>
      <c r="U27" s="26" t="str">
        <f>IF('Validación-Evaluación'!W27="","",'Validación-Evaluación'!W27)</f>
        <v>Si</v>
      </c>
      <c r="V27" s="26" t="str">
        <f>IF('Validación-Evaluación'!X27="","",'Validación-Evaluación'!X27)</f>
        <v>Si</v>
      </c>
      <c r="W27" s="26" t="str">
        <f>IF('Validación-Evaluación'!Y27="","",'Validación-Evaluación'!Y27)</f>
        <v>Si</v>
      </c>
      <c r="X27" s="26" t="str">
        <f>IF('Validación-Evaluación'!Z27="","",'Validación-Evaluación'!Z27)</f>
        <v>Si</v>
      </c>
      <c r="Y27" s="26" t="str">
        <f>IF('Validación-Evaluación'!AA27="","",'Validación-Evaluación'!AA27)</f>
        <v>Si</v>
      </c>
      <c r="Z27" s="26" t="str">
        <f>IF('Validación-Evaluación'!AB27="","",'Validación-Evaluación'!AB27)</f>
        <v>Si</v>
      </c>
      <c r="AA27" s="26" t="str">
        <f>IF('Validación-Evaluación'!AC27="","",'Validación-Evaluación'!AC27)</f>
        <v>Si</v>
      </c>
      <c r="AB27" s="26" t="str">
        <f>IF('Validación-Evaluación'!AD27="","",'Validación-Evaluación'!AD27)</f>
        <v>Si</v>
      </c>
      <c r="AC27" s="26" t="str">
        <f>IF('Validación-Evaluación'!AE27="","",'Validación-Evaluación'!AE27)</f>
        <v>Si</v>
      </c>
      <c r="AD27" s="26" t="str">
        <f>IF('Validación-Evaluación'!AF27="","",'Validación-Evaluación'!AF27)</f>
        <v>Si</v>
      </c>
      <c r="AE27" s="26" t="str">
        <f>IF('Validación-Evaluación'!AH27="","",'Validación-Evaluación'!AH27)</f>
        <v>Si</v>
      </c>
      <c r="AF27" s="26" t="str">
        <f>IF('Validación-Evaluación'!AI27="","",'Validación-Evaluación'!AI27)</f>
        <v>Si</v>
      </c>
      <c r="AG27" s="26" t="str">
        <f>IF('Validación-Evaluación'!AJ27="","",'Validación-Evaluación'!AJ27)</f>
        <v>Si</v>
      </c>
      <c r="AH27" s="26" t="str">
        <f>IF('Validación-Evaluación'!AK27="","",'Validación-Evaluación'!AK27)</f>
        <v>Si</v>
      </c>
      <c r="AI27" s="26" t="str">
        <f>IF('Validación-Evaluación'!AL27="","",'Validación-Evaluación'!AL27)</f>
        <v>Si</v>
      </c>
      <c r="AJ27" s="26" t="str">
        <f>IF('Validación-Evaluación'!AM27="","",'Validación-Evaluación'!AM27)</f>
        <v>Si</v>
      </c>
      <c r="AK27" s="26" t="str">
        <f>IF('Validación-Evaluación'!AN27="","",'Validación-Evaluación'!AN27)</f>
        <v>Si</v>
      </c>
      <c r="AL27" s="26" t="str">
        <f>IF('Validación-Evaluación'!AO27="","",'Validación-Evaluación'!AO27)</f>
        <v>Si</v>
      </c>
      <c r="AM27" s="26" t="str">
        <f>IF('Validación-Evaluación'!AP27="","",'Validación-Evaluación'!AP27)</f>
        <v>Si</v>
      </c>
      <c r="AN27" s="26" t="str">
        <f>IF('Validación-Evaluación'!AQ27="","",'Validación-Evaluación'!AQ27)</f>
        <v>Si</v>
      </c>
      <c r="AO27" s="26" t="str">
        <f>IF('Validación-Evaluación'!AR27="","",'Validación-Evaluación'!AR27)</f>
        <v>Si</v>
      </c>
      <c r="AP27" s="26" t="str">
        <f>IF('Validación-Evaluación'!AS27="","",'Validación-Evaluación'!AS27)</f>
        <v>Si</v>
      </c>
      <c r="AQ27" s="26" t="str">
        <f>IF('Validación-Evaluación'!AT27="","",'Validación-Evaluación'!AT27)</f>
        <v>SI</v>
      </c>
      <c r="AR27" s="26" t="str">
        <f>IF('Validación-Evaluación'!AU27="","",'Validación-Evaluación'!AU27)</f>
        <v>Si</v>
      </c>
      <c r="AS27" s="26" t="str">
        <f>IF('Validación-Evaluación'!AV27="","",'Validación-Evaluación'!AV27)</f>
        <v>Si</v>
      </c>
      <c r="AT27" s="26" t="str">
        <f>IF('Validación-Evaluación'!AW27="","",'Validación-Evaluación'!AW27)</f>
        <v>SI</v>
      </c>
      <c r="AU27" s="26" t="str">
        <f>IF('Validación-Evaluación'!AX27="","",'Validación-Evaluación'!AX27)</f>
        <v>Si</v>
      </c>
      <c r="AV27" s="26" t="str">
        <f>IF('Validación-Evaluación'!AY27="","",'Validación-Evaluación'!AY27)</f>
        <v>Si</v>
      </c>
      <c r="AW27" s="26" t="str">
        <f>IF('Validación-Evaluación'!AZ27="","",'Validación-Evaluación'!AZ27)</f>
        <v>Si</v>
      </c>
      <c r="AX27" s="26" t="str">
        <f>IF('Validación-Evaluación'!BA27="","",'Validación-Evaluación'!BA27)</f>
        <v>No</v>
      </c>
      <c r="AY27" s="26" t="str">
        <f>IF('Validación-Evaluación'!BB27="","",'Validación-Evaluación'!BB27)</f>
        <v/>
      </c>
      <c r="AZ27" s="26" t="str">
        <f>IF('Validación-Evaluación'!BC27="","",'Validación-Evaluación'!BC27)</f>
        <v/>
      </c>
      <c r="BA27" s="26" t="str">
        <f>IF('Validación-Evaluación'!BD27="","",'Validación-Evaluación'!BD27)</f>
        <v>NO</v>
      </c>
      <c r="BB27" s="26" t="str">
        <f>IF('Validación-Evaluación'!BE27="","",'Validación-Evaluación'!BE27)</f>
        <v/>
      </c>
      <c r="BC27" s="26" t="str">
        <f>IF('Validación-Evaluación'!BF27="","",'Validación-Evaluación'!BF27)</f>
        <v>Si</v>
      </c>
      <c r="BD27" s="26" t="str">
        <f>IF('Validación-Evaluación'!BG27="","",'Validación-Evaluación'!BG27)</f>
        <v>Si</v>
      </c>
      <c r="BE27" s="26" t="str">
        <f>IF('Validación-Evaluación'!BH27="","",'Validación-Evaluación'!BH27)</f>
        <v>Si</v>
      </c>
      <c r="BF27" s="26" t="str">
        <f>IF('Validación-Evaluación'!BI27="","",'Validación-Evaluación'!BI27)</f>
        <v>Si</v>
      </c>
      <c r="BG27" s="26" t="str">
        <f>IF('Validación-Evaluación'!BJ27="","",'Validación-Evaluación'!BJ27)</f>
        <v>SI</v>
      </c>
      <c r="BH27" s="26" t="str">
        <f>IF('Validación-Evaluación'!BK27="","",'Validación-Evaluación'!BK27)</f>
        <v>SI</v>
      </c>
      <c r="BI27" s="26" t="str">
        <f>IF('Validación-Evaluación'!BL27="","",'Validación-Evaluación'!BL27)</f>
        <v>Si</v>
      </c>
      <c r="BJ27" s="26" t="str">
        <f>IF('Validación-Evaluación'!BM27="","",'Validación-Evaluación'!BM27)</f>
        <v>Si</v>
      </c>
      <c r="BK27" s="26" t="str">
        <f>IF('Validación-Evaluación'!BN27="","",'Validación-Evaluación'!BN27)</f>
        <v>Si</v>
      </c>
      <c r="BL27" s="26" t="str">
        <f>IF('Validación-Evaluación'!BO27="","",'Validación-Evaluación'!BO27)</f>
        <v>Si</v>
      </c>
      <c r="BM27" s="26" t="str">
        <f>IF('Validación-Evaluación'!BP27="","",'Validación-Evaluación'!BP27)</f>
        <v>Si</v>
      </c>
      <c r="BN27" s="26" t="str">
        <f>IF('Validación-Evaluación'!BQ27="","",'Validación-Evaluación'!BQ27)</f>
        <v>Si</v>
      </c>
      <c r="BO27" s="26" t="str">
        <f>IF('Validación-Evaluación'!BR27="","",'Validación-Evaluación'!BR27)</f>
        <v>Si</v>
      </c>
      <c r="BP27" s="26" t="str">
        <f>IF('Validación-Evaluación'!BS27="","",'Validación-Evaluación'!BS27)</f>
        <v>Si</v>
      </c>
      <c r="BQ27" s="26" t="str">
        <f>IF('Validación-Evaluación'!BT27="","",'Validación-Evaluación'!BT27)</f>
        <v>Si</v>
      </c>
      <c r="BR27" s="26" t="str">
        <f>IF('Validación-Evaluación'!BU27="","",'Validación-Evaluación'!BU27)</f>
        <v>Si</v>
      </c>
      <c r="BS27" s="26" t="str">
        <f>IF('Validación-Evaluación'!BV27="","",'Validación-Evaluación'!BV27)</f>
        <v>Si</v>
      </c>
      <c r="BT27" s="26" t="str">
        <f>IF('Validación-Evaluación'!BW27="","",'Validación-Evaluación'!BW27)</f>
        <v>Si</v>
      </c>
      <c r="BU27" s="26" t="str">
        <f>IF('Validación-Evaluación'!BX27="","",'Validación-Evaluación'!BX27)</f>
        <v>Si</v>
      </c>
      <c r="BV27" s="26" t="str">
        <f>IF('Validación-Evaluación'!BY27="","",'Validación-Evaluación'!BY27)</f>
        <v>Si</v>
      </c>
      <c r="BW27" s="26" t="str">
        <f>IF('Validación-Evaluación'!BZ27="","",'Validación-Evaluación'!BZ27)</f>
        <v>Si</v>
      </c>
      <c r="BX27" s="26" t="str">
        <f>IF('Validación-Evaluación'!CA27="","",'Validación-Evaluación'!CA27)</f>
        <v>Si</v>
      </c>
      <c r="BY27" s="26" t="str">
        <f>IF('Validación-Evaluación'!CB27="","",'Validación-Evaluación'!CB27)</f>
        <v>Si</v>
      </c>
      <c r="BZ27" s="26" t="str">
        <f>IF('Validación-Evaluación'!CC27="","",'Validación-Evaluación'!CC27)</f>
        <v>No</v>
      </c>
      <c r="CA27" s="26" t="str">
        <f>IF('Validación-Evaluación'!CD27="","",'Validación-Evaluación'!CD27)</f>
        <v>Si</v>
      </c>
      <c r="CB27" s="26" t="str">
        <f>IF('Validación-Evaluación'!CE27="","",'Validación-Evaluación'!CE27)</f>
        <v>Si</v>
      </c>
      <c r="CC27" s="26" t="str">
        <f>IF('Validación-Evaluación'!CF27="","",'Validación-Evaluación'!CF27)</f>
        <v>Si</v>
      </c>
      <c r="CD27" s="26" t="str">
        <f>IF('Validación-Evaluación'!CG27="","",'Validación-Evaluación'!CG27)</f>
        <v>SI</v>
      </c>
      <c r="CE27" s="26" t="str">
        <f>IF('Validación-Evaluación'!CH27="","",'Validación-Evaluación'!CH27)</f>
        <v>Si</v>
      </c>
      <c r="CF27" s="26" t="str">
        <f>IF('Validación-Evaluación'!CI27="","",'Validación-Evaluación'!CI27)</f>
        <v>No</v>
      </c>
      <c r="CG27" s="26" t="str">
        <f>IF('Validación-Evaluación'!CJ27="","",'Validación-Evaluación'!CJ27)</f>
        <v>No</v>
      </c>
      <c r="CH27" s="26" t="str">
        <f>IF('Validación-Evaluación'!CK27="","",'Validación-Evaluación'!CK27)</f>
        <v>No</v>
      </c>
      <c r="CI27" s="26" t="str">
        <f>IF('Validación-Evaluación'!CN27="","",'Validación-Evaluación'!CN27)</f>
        <v>No</v>
      </c>
      <c r="CJ27" s="29" t="str">
        <f>IF(OR(AND(D27="",E27="",F27="",G27=""),AND(D27="SI",E27="SI",F27="SI",G27="SI")),"Sin Observaciones",$D$2&amp;CHAR(10)&amp;CHAR(10)&amp;IF(D27="No",'NO TOCAR'!D$4&amp;CHAR(10)&amp;CHAR(10),"")&amp;IF(E27="No",'NO TOCAR'!E$4&amp;CHAR(10)&amp;CHAR(10),"")&amp;IF(F27="No",'NO TOCAR'!F$4&amp;CHAR(10)&amp;CHAR(10),"")&amp;IF(G27="No",'NO TOCAR'!G$4&amp;CHAR(10)&amp;CHAR(10),""))</f>
        <v xml:space="preserve">ANEXO 1
El Anexo 1 no está diligenciado completamente
La información de la pestaña "Formato de Validación" no coincide con el anexo 1
</v>
      </c>
      <c r="CK27" s="29" t="str">
        <f>IF(OR(AND(H27="",I27="",J27=""),AND(H27="SI",I27="SI",J27="SI")),"Sin Observaciones",$H$2&amp;CHAR(10)&amp;CHAR(10)&amp;IF(H27="No",'NO TOCAR'!H$4&amp;CHAR(10)&amp;CHAR(10),"")&amp;IF(I27="No",'NO TOCAR'!I$4&amp;CHAR(10)&amp;CHAR(10),"")&amp;IF(J27="No",'NO TOCAR'!J$4&amp;CHAR(10)&amp;CHAR(10),""))</f>
        <v>Sin Observaciones</v>
      </c>
      <c r="CL27" s="29" t="str">
        <f>IF(OR(AND(K27="",L27="",M27="",N27=""),AND(K27="SI",L27="SI",M27="SI",N27="SI")),"Sin Observaciones",$K$2&amp;CHAR(10)&amp;CHAR(10)&amp;IF(K27="No",'NO TOCAR'!K$4&amp;CHAR(10)&amp;CHAR(10),"")&amp;IF(L27="No",'NO TOCAR'!L$4&amp;CHAR(10)&amp;CHAR(10),"")&amp;IF(M27="No",'NO TOCAR'!M$4&amp;CHAR(10)&amp;CHAR(10),"")&amp;IF(N27="No",'NO TOCAR'!N$4&amp;CHAR(10)&amp;CHAR(10),""))</f>
        <v xml:space="preserve">ANEXO 3
El Barrio/Municipio/Departamento diligenciado en el Anexo 3 no coincide con el Anexo 1
</v>
      </c>
      <c r="CM27" s="29" t="str">
        <f>IF(OR(AND(O27="",P27="",Q27="",R27="",S27="",T27=""),AND(O27="SI",P27="SI",Q27="SI",R27="SI",S27="SI",T27="SI")),"Sin Observaciones",$O$2&amp;CHAR(10)&amp;CHAR(10)&amp;IF(O27="No",'NO TOCAR'!O$4&amp;CHAR(10)&amp;CHAR(10),"")&amp;IF(P27="No",'NO TOCAR'!P$4&amp;CHAR(10)&amp;CHAR(10),"")&amp;IF(Q27="No",'NO TOCAR'!Q$4&amp;CHAR(10)&amp;CHAR(10),"")&amp;IF(R27="No",'NO TOCAR'!R$4&amp;CHAR(10)&amp;CHAR(10),"")&amp;IF(S27="No",'NO TOCAR'!S$4&amp;CHAR(10)&amp;CHAR(10),"")&amp;IF(T27="No",'NO TOCAR'!T$4&amp;CHAR(10)&amp;CHAR(10),""))</f>
        <v>Sin Observaciones</v>
      </c>
      <c r="CN27" s="29" t="str">
        <f>IF(OR(AND(U27="",V27="",W27="",X27="",Y27="",Z27="",AA27="",AB27="",AC27="",AD27="",AE27=""),AND(U27="SI",V27="SI",W27="SI",X27="SI",Y27="SI",Z27="SI",AA27="SI",AB27="SI",AC27="SI",AD27="SI",AE27="SI")),"Sin Observaciones",$U$2&amp;CHAR(10)&amp;CHAR(10)&amp;IF(U27="No",'NO TOCAR'!U$4&amp;CHAR(10)&amp;CHAR(10),"")&amp;IF(V27="No",'NO TOCAR'!V$4&amp;CHAR(10)&amp;CHAR(10),"")&amp;IF(W27="No",'NO TOCAR'!W$4&amp;CHAR(10)&amp;CHAR(10),"")&amp;IF(X27="No",'NO TOCAR'!X$4&amp;CHAR(10)&amp;CHAR(10),"")&amp;IF(Y27="No",'NO TOCAR'!Y$4&amp;CHAR(10)&amp;CHAR(10),"")&amp;IF(Z27="No",'NO TOCAR'!Z$4&amp;CHAR(10)&amp;CHAR(10),"")&amp;IF(AA27="No",'NO TOCAR'!AA$4&amp;CHAR(10)&amp;CHAR(10),"")&amp;IF(AB27="No",'NO TOCAR'!AB$4&amp;CHAR(10)&amp;CHAR(10),"")&amp;IF(AC27="No",'NO TOCAR'!AC$4&amp;CHAR(10)&amp;CHAR(10),"")&amp;IF(AD27="No",'NO TOCAR'!AD$4&amp;CHAR(10)&amp;CHAR(10),"")&amp;IF(AE27="No",'NO TOCAR'!AE$4&amp;CHAR(10)&amp;CHAR(10),""))</f>
        <v>Sin Observaciones</v>
      </c>
      <c r="CO27" s="29" t="str">
        <f>IF(OR(AND(AF27="",AG27="",AH27="",AI27="",AJ27="",AK27="",AL27="",AM27="",AN27=""),AND(AF27="SI",AG27="SI",AH27="SI",AI27="SI",AJ27="SI",AK27="SI",AL27="SI",AM27="SI",AN27="SI")),"Sin Observaciones",$AF$2&amp;CHAR(10)&amp;CHAR(10)&amp;IF(AF27="No",'NO TOCAR'!AF$4&amp;CHAR(10)&amp;CHAR(10),"")&amp;IF(AG27="No",'NO TOCAR'!AG$4&amp;CHAR(10)&amp;CHAR(10),"")&amp;IF(AH27="No",'NO TOCAR'!AH$4&amp;CHAR(10)&amp;CHAR(10),"")&amp;IF(AI27="No",'NO TOCAR'!AI$4&amp;CHAR(10)&amp;CHAR(10),"")&amp;IF(AJ27="No",'NO TOCAR'!AJ$4&amp;CHAR(10)&amp;CHAR(10),"")&amp;IF(AK27="No",'NO TOCAR'!AK$4&amp;CHAR(10)&amp;CHAR(10),"")&amp;IF(AL27="No",'NO TOCAR'!AL$4&amp;CHAR(10)&amp;CHAR(10),"")&amp;IF(AM27="No",'NO TOCAR'!AM$4&amp;CHAR(10)&amp;CHAR(10),"")&amp;IF(AN27="No",'NO TOCAR'!AN$4&amp;CHAR(10)&amp;CHAR(10),""))</f>
        <v>Sin Observaciones</v>
      </c>
      <c r="CP27" s="29" t="str">
        <f>IF(OR(AND(AO27="",AP27="",AQ27="",AR27="",AS27="",AT27=""),AND(AO27="SI",AP27="SI",AQ27="SI",AR27="SI",AS27="SI",AT27="SI")),"Sin Observaciones",$AO$2&amp;CHAR(10)&amp;CHAR(10)&amp;IF(AO27="No",'NO TOCAR'!AO$4&amp;CHAR(10)&amp;CHAR(10),"")&amp;IF(AP27="No",'NO TOCAR'!AP$4&amp;CHAR(10)&amp;CHAR(10),"")&amp;IF(AQ27="No",'NO TOCAR'!AQ$4&amp;CHAR(10)&amp;CHAR(10),"")&amp;IF(AR27="No",'NO TOCAR'!AR$4&amp;CHAR(10)&amp;CHAR(10),"")&amp;IF(AS27="No",'NO TOCAR'!AS$4&amp;CHAR(10)&amp;CHAR(10),"")&amp;IF(AT27="No",'NO TOCAR'!AT$4&amp;CHAR(10)&amp;CHAR(10),""))</f>
        <v>Sin Observaciones</v>
      </c>
      <c r="CQ27" s="29" t="str">
        <f>IF(OR(AND(AU27="",AV27="",AW27=""),AND(AU27="SI",AV27="SI",AW27="SI")),"Sin Observaciones",$AU$2&amp;CHAR(10)&amp;CHAR(10)&amp;IF(AU27="No",'NO TOCAR'!AU$4&amp;CHAR(10)&amp;CHAR(10),"")&amp;IF(AV27="No",'NO TOCAR'!AV$4&amp;CHAR(10)&amp;CHAR(10),"")&amp;IF(AW27="No",'NO TOCAR'!AW$4&amp;CHAR(10)&amp;CHAR(10),""))</f>
        <v>Sin Observaciones</v>
      </c>
      <c r="CR27" s="29" t="str">
        <f>IF(OR(AND(AX27="",AY27="",AZ27="",BA27="",BB27=""),AND(AX27="SI",AY27="SI",AZ27="SI",BA27="SI",BB27="SI")),"Sin Observaciones",$AX$2&amp;CHAR(10)&amp;CHAR(10)&amp;IF(AX27="No",'NO TOCAR'!AX$4&amp;CHAR(10)&amp;CHAR(10),"")&amp;IF(AY27="No",'NO TOCAR'!AY$4&amp;CHAR(10)&amp;CHAR(10),"")&amp;IF(AZ27="No",'NO TOCAR'!AZ$4&amp;CHAR(10)&amp;CHAR(10),"")&amp;IF(BA27="No",'NO TOCAR'!BA$4&amp;CHAR(10)&amp;CHAR(10),"")&amp;IF(BB27="No",'NO TOCAR'!BB$4&amp;CHAR(10)&amp;CHAR(10),""))</f>
        <v xml:space="preserve">GARANTÍA DE SERIEDAD
No envía la Póliza
La vigencia de la póliza es menor al 4/02/2025
</v>
      </c>
      <c r="CS27" s="29" t="str">
        <f>IF(OR(AND(BC27="",BD27="",BE27="",BF27="",BG27="",BH27="",BI27="",BJ27="",BK27="",BL27="",BM27="",BN27="",BO27=""),AND(BC27="SI",BD27="SI",BE27="SI",BF27="SI",BG27="SI",BH27="SI",BI27="SI",BJ27="SI",BK27="SI",BL27="SI",BM27="SI",BN27="SI",BO27="SI")),"Sin Observaciones",$BC$2&amp;CHAR(10)&amp;CHAR(10)&amp;IF(BC27="No",'NO TOCAR'!BC$4&amp;CHAR(10)&amp;CHAR(10),"")&amp;IF(BD27="No",'NO TOCAR'!BD$4&amp;CHAR(10)&amp;CHAR(10),"")&amp;IF(BE27="No",'NO TOCAR'!BE$4&amp;CHAR(10)&amp;CHAR(10),"")&amp;IF(BF27="No",'NO TOCAR'!BF$4&amp;CHAR(10)&amp;CHAR(10),"")&amp;IF(BG27="No",'NO TOCAR'!BG$4&amp;CHAR(10)&amp;CHAR(10),"")&amp;IF(BH27="No",'NO TOCAR'!BH$4&amp;CHAR(10)&amp;CHAR(10),"")&amp;IF(BI27="No",'NO TOCAR'!BI$4&amp;CHAR(10)&amp;CHAR(10),"")&amp;IF(BJ27="No",'NO TOCAR'!BJ$4&amp;CHAR(10)&amp;CHAR(10),"")&amp;IF(BK27="No",'NO TOCAR'!BK$4&amp;CHAR(10)&amp;CHAR(10),"")&amp;IF(BL27="No",'NO TOCAR'!BL$4&amp;CHAR(10)&amp;CHAR(10),"")&amp;IF(BM27="No",'NO TOCAR'!BM$4&amp;CHAR(10)&amp;CHAR(10),"")&amp;IF(BN27="No",'NO TOCAR'!BN$4&amp;CHAR(10)&amp;CHAR(10),"")&amp;IF(BO27="No",'NO TOCAR'!BO$4&amp;CHAR(10)&amp;CHAR(10),""))</f>
        <v>Sin Observaciones</v>
      </c>
      <c r="CT27" s="29" t="str">
        <f>IF(OR(AND(BP27="",BQ27="",BR27="",BS27="",BU27="",BV27="",BW27="",BX27="",BY27="",BZ27="",CA27="",CB27="",CC27="",CD27="",BT27=""),AND(BP27="SI",BQ27="SI",BR27="SI",BS27="SI",BU27="SI",BV27="SI",BW27="SI",BX27="SI",BY27="SI",BZ27="SI",CA27="SI",CB27="SI",CC27="SI",CD27="SI",BT27="SI")),"Sin Observaciones",$BP$2&amp;CHAR(10)&amp;CHAR(10)&amp;IF(BP27="No",'NO TOCAR'!BP$4&amp;CHAR(10)&amp;CHAR(10),"")&amp;IF(BQ27="No",'NO TOCAR'!BQ$4&amp;CHAR(10)&amp;CHAR(10),"")&amp;IF(BR27="No",'NO TOCAR'!BR$4&amp;CHAR(10)&amp;CHAR(10),"")&amp;IF(BS27="No",'NO TOCAR'!BS$4&amp;CHAR(10)&amp;CHAR(10),"")&amp;IF(BT27="No",'NO TOCAR'!BT$4&amp;CHAR(10)&amp;CHAR(10),"")&amp;IF(BU27="No",'NO TOCAR'!BU$4&amp;CHAR(10)&amp;CHAR(10),"")&amp;IF(BV27="No",'NO TOCAR'!BV$4&amp;CHAR(10)&amp;CHAR(10),"")&amp;IF(BW27="No",'NO TOCAR'!BW$4&amp;CHAR(10)&amp;CHAR(10),"")&amp;IF(BX27="No",'NO TOCAR'!BX$4&amp;CHAR(10)&amp;CHAR(10),"")&amp;IF(BY27="No",'NO TOCAR'!BY$4&amp;CHAR(10)&amp;CHAR(10),"")&amp;IF(BZ27="No",'NO TOCAR'!BZ$4&amp;CHAR(10)&amp;CHAR(10),"")&amp;IF(CA27="No",'NO TOCAR'!CA$4&amp;CHAR(10)&amp;CHAR(10),"")&amp;IF(CB27="No",'NO TOCAR'!CB$4&amp;CHAR(10)&amp;CHAR(10),"")&amp;IF(CC27="No",'NO TOCAR'!CC$4&amp;CHAR(10)&amp;CHAR(10),"")&amp;IF(CD27="No",'NO TOCAR'!CD$4&amp;CHAR(10)&amp;CHAR(10),""))</f>
        <v xml:space="preserve">MEMORIAS DE CÁLCULO Y PLANOS ELÉCTRICOS
Los datos (nombre,  km de red, # trafos) del proyecto dado en las memorias de cálculo no coinciden con el anexo 1
</v>
      </c>
      <c r="CU27" s="29" t="str">
        <f>IF(OR(AND(CE27="",CF27="",CG27="",CH27="",CI27=""),AND(CE27="SI",CF27="SI",CG27="SI",CH27="SI",CI27="SI")),"Sin Observaciones",$CE$2&amp;CHAR(10)&amp;CHAR(10)&amp;IF(CE27="No",'NO TOCAR'!CE$4&amp;CHAR(10)&amp;CHAR(10),"")&amp;IF(CF27="No",'NO TOCAR'!CF$4&amp;CHAR(10)&amp;CHAR(10),"")&amp;IF(CG27="No",'NO TOCAR'!CG$4&amp;CHAR(10)&amp;CHAR(10),"")&amp;IF(CH27="No",'NO TOCAR'!CH$4&amp;CHAR(10)&amp;CHAR(10),"")&amp;IF(CI27="No",'NO TOCAR'!CI$4&amp;CHAR(10)&amp;CHAR(10),""))</f>
        <v xml:space="preserve">LISTADO DE USUARIOS
No cuenta con los datos de nombre y/o apellido
No cuenta con información de pertenencia étnica
No contiene numero de contacto
No dispone de ubicación geográfica dada en latitud y longitud
</v>
      </c>
      <c r="CV27" s="30" t="str">
        <f t="shared" si="0"/>
        <v xml:space="preserve">
ANEXO 1
El Anexo 1 no está diligenciado completamente
La información de la pestaña "Formato de Validación" no coincide con el anexo 1
ANEXO 3
El Barrio/Municipio/Departamento diligenciado en el Anexo 3 no coincide con el Anexo 1
GARANTÍA DE SERIEDAD
No envía la Póliza
La vigencia de la póliza es menor al 4/02/2025
MEMORIAS DE CÁLCULO Y PLANOS ELÉCTRICOS
Los datos (nombre,  km de red, # trafos) del proyecto dado en las memorias de cálculo no coinciden con el anexo 1
</v>
      </c>
      <c r="CW27" s="28"/>
    </row>
    <row r="28" spans="4:101">
      <c r="D28" s="26" t="str">
        <f>IF('Validación-Evaluación'!E28="","",'Validación-Evaluación'!E28)</f>
        <v>Si</v>
      </c>
      <c r="E28" s="26" t="str">
        <f>IF('Validación-Evaluación'!F28="","",'Validación-Evaluación'!F28)</f>
        <v>No</v>
      </c>
      <c r="F28" s="26" t="str">
        <f>IF('Validación-Evaluación'!G28="","",'Validación-Evaluación'!G28)</f>
        <v>Si</v>
      </c>
      <c r="G28" s="26" t="str">
        <f>IF('Validación-Evaluación'!H28="","",'Validación-Evaluación'!H28)</f>
        <v>SI</v>
      </c>
      <c r="H28" s="26" t="str">
        <f>IF('Validación-Evaluación'!I28="","",'Validación-Evaluación'!I28)</f>
        <v>Si</v>
      </c>
      <c r="I28" s="26" t="str">
        <f>IF('Validación-Evaluación'!J28="","",'Validación-Evaluación'!J28)</f>
        <v>Si</v>
      </c>
      <c r="J28" s="26" t="str">
        <f>IF('Validación-Evaluación'!K28="","",'Validación-Evaluación'!K28)</f>
        <v>Si</v>
      </c>
      <c r="K28" s="26" t="str">
        <f>IF('Validación-Evaluación'!L28="","",'Validación-Evaluación'!L28)</f>
        <v>Si</v>
      </c>
      <c r="L28" s="26" t="str">
        <f>IF('Validación-Evaluación'!M28="","",'Validación-Evaluación'!M28)</f>
        <v>Si</v>
      </c>
      <c r="M28" s="26" t="str">
        <f>IF('Validación-Evaluación'!N28="","",'Validación-Evaluación'!N28)</f>
        <v>Si</v>
      </c>
      <c r="N28" s="26" t="str">
        <f>IF('Validación-Evaluación'!O28="","",'Validación-Evaluación'!O28)</f>
        <v>Si</v>
      </c>
      <c r="O28" s="26" t="str">
        <f>IF('Validación-Evaluación'!P28="","",'Validación-Evaluación'!P28)</f>
        <v>Si</v>
      </c>
      <c r="P28" s="26" t="str">
        <f>IF('Validación-Evaluación'!Q28="","",'Validación-Evaluación'!Q28)</f>
        <v>Si</v>
      </c>
      <c r="Q28" s="26" t="str">
        <f>IF('Validación-Evaluación'!R28="","",'Validación-Evaluación'!R28)</f>
        <v>Si</v>
      </c>
      <c r="R28" s="26" t="str">
        <f>IF('Validación-Evaluación'!S28="","",'Validación-Evaluación'!S28)</f>
        <v>Si</v>
      </c>
      <c r="S28" s="26" t="str">
        <f>IF('Validación-Evaluación'!T28="","",'Validación-Evaluación'!T28)</f>
        <v>Si</v>
      </c>
      <c r="T28" s="26" t="str">
        <f>IF('Validación-Evaluación'!V28="","",'Validación-Evaluación'!V28)</f>
        <v>Si</v>
      </c>
      <c r="U28" s="26" t="str">
        <f>IF('Validación-Evaluación'!W28="","",'Validación-Evaluación'!W28)</f>
        <v>Si</v>
      </c>
      <c r="V28" s="26" t="str">
        <f>IF('Validación-Evaluación'!X28="","",'Validación-Evaluación'!X28)</f>
        <v>Si</v>
      </c>
      <c r="W28" s="26" t="str">
        <f>IF('Validación-Evaluación'!Y28="","",'Validación-Evaluación'!Y28)</f>
        <v>Si</v>
      </c>
      <c r="X28" s="26" t="str">
        <f>IF('Validación-Evaluación'!Z28="","",'Validación-Evaluación'!Z28)</f>
        <v>Si</v>
      </c>
      <c r="Y28" s="26" t="str">
        <f>IF('Validación-Evaluación'!AA28="","",'Validación-Evaluación'!AA28)</f>
        <v>No</v>
      </c>
      <c r="Z28" s="26" t="str">
        <f>IF('Validación-Evaluación'!AB28="","",'Validación-Evaluación'!AB28)</f>
        <v>Si</v>
      </c>
      <c r="AA28" s="26" t="str">
        <f>IF('Validación-Evaluación'!AC28="","",'Validación-Evaluación'!AC28)</f>
        <v>No</v>
      </c>
      <c r="AB28" s="26" t="str">
        <f>IF('Validación-Evaluación'!AD28="","",'Validación-Evaluación'!AD28)</f>
        <v>No</v>
      </c>
      <c r="AC28" s="26" t="str">
        <f>IF('Validación-Evaluación'!AE28="","",'Validación-Evaluación'!AE28)</f>
        <v>Si</v>
      </c>
      <c r="AD28" s="26" t="str">
        <f>IF('Validación-Evaluación'!AF28="","",'Validación-Evaluación'!AF28)</f>
        <v>Si</v>
      </c>
      <c r="AE28" s="26" t="str">
        <f>IF('Validación-Evaluación'!AH28="","",'Validación-Evaluación'!AH28)</f>
        <v>Si</v>
      </c>
      <c r="AF28" s="26" t="str">
        <f>IF('Validación-Evaluación'!AI28="","",'Validación-Evaluación'!AI28)</f>
        <v>Si</v>
      </c>
      <c r="AG28" s="26" t="str">
        <f>IF('Validación-Evaluación'!AJ28="","",'Validación-Evaluación'!AJ28)</f>
        <v>Si</v>
      </c>
      <c r="AH28" s="26" t="str">
        <f>IF('Validación-Evaluación'!AK28="","",'Validación-Evaluación'!AK28)</f>
        <v>Si</v>
      </c>
      <c r="AI28" s="26" t="str">
        <f>IF('Validación-Evaluación'!AL28="","",'Validación-Evaluación'!AL28)</f>
        <v>Si</v>
      </c>
      <c r="AJ28" s="26" t="str">
        <f>IF('Validación-Evaluación'!AM28="","",'Validación-Evaluación'!AM28)</f>
        <v>Si</v>
      </c>
      <c r="AK28" s="26" t="str">
        <f>IF('Validación-Evaluación'!AN28="","",'Validación-Evaluación'!AN28)</f>
        <v>Si</v>
      </c>
      <c r="AL28" s="26" t="str">
        <f>IF('Validación-Evaluación'!AO28="","",'Validación-Evaluación'!AO28)</f>
        <v>Si</v>
      </c>
      <c r="AM28" s="26" t="str">
        <f>IF('Validación-Evaluación'!AP28="","",'Validación-Evaluación'!AP28)</f>
        <v>Si</v>
      </c>
      <c r="AN28" s="26" t="str">
        <f>IF('Validación-Evaluación'!AQ28="","",'Validación-Evaluación'!AQ28)</f>
        <v>Si</v>
      </c>
      <c r="AO28" s="26" t="str">
        <f>IF('Validación-Evaluación'!AR28="","",'Validación-Evaluación'!AR28)</f>
        <v>No</v>
      </c>
      <c r="AP28" s="26" t="str">
        <f>IF('Validación-Evaluación'!AS28="","",'Validación-Evaluación'!AS28)</f>
        <v/>
      </c>
      <c r="AQ28" s="26" t="str">
        <f>IF('Validación-Evaluación'!AT28="","",'Validación-Evaluación'!AT28)</f>
        <v>SI</v>
      </c>
      <c r="AR28" s="26" t="str">
        <f>IF('Validación-Evaluación'!AU28="","",'Validación-Evaluación'!AU28)</f>
        <v/>
      </c>
      <c r="AS28" s="26" t="str">
        <f>IF('Validación-Evaluación'!AV28="","",'Validación-Evaluación'!AV28)</f>
        <v/>
      </c>
      <c r="AT28" s="26" t="str">
        <f>IF('Validación-Evaluación'!AW28="","",'Validación-Evaluación'!AW28)</f>
        <v>SI</v>
      </c>
      <c r="AU28" s="26" t="str">
        <f>IF('Validación-Evaluación'!AX28="","",'Validación-Evaluación'!AX28)</f>
        <v>Si</v>
      </c>
      <c r="AV28" s="26" t="str">
        <f>IF('Validación-Evaluación'!AY28="","",'Validación-Evaluación'!AY28)</f>
        <v>Si</v>
      </c>
      <c r="AW28" s="26" t="str">
        <f>IF('Validación-Evaluación'!AZ28="","",'Validación-Evaluación'!AZ28)</f>
        <v>Si</v>
      </c>
      <c r="AX28" s="26" t="str">
        <f>IF('Validación-Evaluación'!BA28="","",'Validación-Evaluación'!BA28)</f>
        <v>Si</v>
      </c>
      <c r="AY28" s="26" t="str">
        <f>IF('Validación-Evaluación'!BB28="","",'Validación-Evaluación'!BB28)</f>
        <v>No</v>
      </c>
      <c r="AZ28" s="26" t="str">
        <f>IF('Validación-Evaluación'!BC28="","",'Validación-Evaluación'!BC28)</f>
        <v>Si</v>
      </c>
      <c r="BA28" s="26" t="str">
        <f>IF('Validación-Evaluación'!BD28="","",'Validación-Evaluación'!BD28)</f>
        <v>SI</v>
      </c>
      <c r="BB28" s="26" t="str">
        <f>IF('Validación-Evaluación'!BE28="","",'Validación-Evaluación'!BE28)</f>
        <v>No</v>
      </c>
      <c r="BC28" s="26" t="str">
        <f>IF('Validación-Evaluación'!BF28="","",'Validación-Evaluación'!BF28)</f>
        <v>Si</v>
      </c>
      <c r="BD28" s="26" t="str">
        <f>IF('Validación-Evaluación'!BG28="","",'Validación-Evaluación'!BG28)</f>
        <v>Si</v>
      </c>
      <c r="BE28" s="26" t="str">
        <f>IF('Validación-Evaluación'!BH28="","",'Validación-Evaluación'!BH28)</f>
        <v>Si</v>
      </c>
      <c r="BF28" s="26" t="str">
        <f>IF('Validación-Evaluación'!BI28="","",'Validación-Evaluación'!BI28)</f>
        <v>Si</v>
      </c>
      <c r="BG28" s="26" t="str">
        <f>IF('Validación-Evaluación'!BJ28="","",'Validación-Evaluación'!BJ28)</f>
        <v>SI</v>
      </c>
      <c r="BH28" s="26" t="str">
        <f>IF('Validación-Evaluación'!BK28="","",'Validación-Evaluación'!BK28)</f>
        <v>SI</v>
      </c>
      <c r="BI28" s="26" t="str">
        <f>IF('Validación-Evaluación'!BL28="","",'Validación-Evaluación'!BL28)</f>
        <v>Si</v>
      </c>
      <c r="BJ28" s="26" t="str">
        <f>IF('Validación-Evaluación'!BM28="","",'Validación-Evaluación'!BM28)</f>
        <v>Si</v>
      </c>
      <c r="BK28" s="26" t="str">
        <f>IF('Validación-Evaluación'!BN28="","",'Validación-Evaluación'!BN28)</f>
        <v>Si</v>
      </c>
      <c r="BL28" s="26" t="str">
        <f>IF('Validación-Evaluación'!BO28="","",'Validación-Evaluación'!BO28)</f>
        <v>Si</v>
      </c>
      <c r="BM28" s="26" t="str">
        <f>IF('Validación-Evaluación'!BP28="","",'Validación-Evaluación'!BP28)</f>
        <v>Si</v>
      </c>
      <c r="BN28" s="26" t="str">
        <f>IF('Validación-Evaluación'!BQ28="","",'Validación-Evaluación'!BQ28)</f>
        <v>Si</v>
      </c>
      <c r="BO28" s="26" t="str">
        <f>IF('Validación-Evaluación'!BR28="","",'Validación-Evaluación'!BR28)</f>
        <v>Si</v>
      </c>
      <c r="BP28" s="26" t="str">
        <f>IF('Validación-Evaluación'!BS28="","",'Validación-Evaluación'!BS28)</f>
        <v>Si</v>
      </c>
      <c r="BQ28" s="26" t="str">
        <f>IF('Validación-Evaluación'!BT28="","",'Validación-Evaluación'!BT28)</f>
        <v>Si</v>
      </c>
      <c r="BR28" s="26" t="str">
        <f>IF('Validación-Evaluación'!BU28="","",'Validación-Evaluación'!BU28)</f>
        <v>Si</v>
      </c>
      <c r="BS28" s="26" t="str">
        <f>IF('Validación-Evaluación'!BV28="","",'Validación-Evaluación'!BV28)</f>
        <v>Si</v>
      </c>
      <c r="BT28" s="26" t="str">
        <f>IF('Validación-Evaluación'!BW28="","",'Validación-Evaluación'!BW28)</f>
        <v>Si</v>
      </c>
      <c r="BU28" s="26" t="str">
        <f>IF('Validación-Evaluación'!BX28="","",'Validación-Evaluación'!BX28)</f>
        <v>Si</v>
      </c>
      <c r="BV28" s="26" t="str">
        <f>IF('Validación-Evaluación'!BY28="","",'Validación-Evaluación'!BY28)</f>
        <v>Si</v>
      </c>
      <c r="BW28" s="26" t="str">
        <f>IF('Validación-Evaluación'!BZ28="","",'Validación-Evaluación'!BZ28)</f>
        <v>Si</v>
      </c>
      <c r="BX28" s="26" t="str">
        <f>IF('Validación-Evaluación'!CA28="","",'Validación-Evaluación'!CA28)</f>
        <v>Si</v>
      </c>
      <c r="BY28" s="26" t="str">
        <f>IF('Validación-Evaluación'!CB28="","",'Validación-Evaluación'!CB28)</f>
        <v>Si</v>
      </c>
      <c r="BZ28" s="26" t="str">
        <f>IF('Validación-Evaluación'!CC28="","",'Validación-Evaluación'!CC28)</f>
        <v>Si</v>
      </c>
      <c r="CA28" s="26" t="str">
        <f>IF('Validación-Evaluación'!CD28="","",'Validación-Evaluación'!CD28)</f>
        <v>Si</v>
      </c>
      <c r="CB28" s="26" t="str">
        <f>IF('Validación-Evaluación'!CE28="","",'Validación-Evaluación'!CE28)</f>
        <v>Si</v>
      </c>
      <c r="CC28" s="26" t="str">
        <f>IF('Validación-Evaluación'!CF28="","",'Validación-Evaluación'!CF28)</f>
        <v>Si</v>
      </c>
      <c r="CD28" s="26" t="str">
        <f>IF('Validación-Evaluación'!CG28="","",'Validación-Evaluación'!CG28)</f>
        <v>SI</v>
      </c>
      <c r="CE28" s="26" t="str">
        <f>IF('Validación-Evaluación'!CH28="","",'Validación-Evaluación'!CH28)</f>
        <v>No</v>
      </c>
      <c r="CF28" s="26" t="str">
        <f>IF('Validación-Evaluación'!CI28="","",'Validación-Evaluación'!CI28)</f>
        <v/>
      </c>
      <c r="CG28" s="26" t="str">
        <f>IF('Validación-Evaluación'!CJ28="","",'Validación-Evaluación'!CJ28)</f>
        <v/>
      </c>
      <c r="CH28" s="26" t="str">
        <f>IF('Validación-Evaluación'!CK28="","",'Validación-Evaluación'!CK28)</f>
        <v/>
      </c>
      <c r="CI28" s="26" t="str">
        <f>IF('Validación-Evaluación'!CN28="","",'Validación-Evaluación'!CN28)</f>
        <v/>
      </c>
      <c r="CJ28" s="29" t="str">
        <f>IF(OR(AND(D28="",E28="",F28="",G28=""),AND(D28="SI",E28="SI",F28="SI",G28="SI")),"Sin Observaciones",$D$2&amp;CHAR(10)&amp;CHAR(10)&amp;IF(D28="No",'NO TOCAR'!D$4&amp;CHAR(10)&amp;CHAR(10),"")&amp;IF(E28="No",'NO TOCAR'!E$4&amp;CHAR(10)&amp;CHAR(10),"")&amp;IF(F28="No",'NO TOCAR'!F$4&amp;CHAR(10)&amp;CHAR(10),"")&amp;IF(G28="No",'NO TOCAR'!G$4&amp;CHAR(10)&amp;CHAR(10),""))</f>
        <v xml:space="preserve">ANEXO 1
La información de la pestaña "Formato de Validación" no coincide con el anexo 1
</v>
      </c>
      <c r="CK28" s="29" t="str">
        <f>IF(OR(AND(H28="",I28="",J28=""),AND(H28="SI",I28="SI",J28="SI")),"Sin Observaciones",$H$2&amp;CHAR(10)&amp;CHAR(10)&amp;IF(H28="No",'NO TOCAR'!H$4&amp;CHAR(10)&amp;CHAR(10),"")&amp;IF(I28="No",'NO TOCAR'!I$4&amp;CHAR(10)&amp;CHAR(10),"")&amp;IF(J28="No",'NO TOCAR'!J$4&amp;CHAR(10)&amp;CHAR(10),""))</f>
        <v>Sin Observaciones</v>
      </c>
      <c r="CL28" s="29" t="str">
        <f>IF(OR(AND(K28="",L28="",M28="",N28=""),AND(K28="SI",L28="SI",M28="SI",N28="SI")),"Sin Observaciones",$K$2&amp;CHAR(10)&amp;CHAR(10)&amp;IF(K28="No",'NO TOCAR'!K$4&amp;CHAR(10)&amp;CHAR(10),"")&amp;IF(L28="No",'NO TOCAR'!L$4&amp;CHAR(10)&amp;CHAR(10),"")&amp;IF(M28="No",'NO TOCAR'!M$4&amp;CHAR(10)&amp;CHAR(10),"")&amp;IF(N28="No",'NO TOCAR'!N$4&amp;CHAR(10)&amp;CHAR(10),""))</f>
        <v>Sin Observaciones</v>
      </c>
      <c r="CM28" s="29" t="str">
        <f>IF(OR(AND(O28="",P28="",Q28="",R28="",S28="",T28=""),AND(O28="SI",P28="SI",Q28="SI",R28="SI",S28="SI",T28="SI")),"Sin Observaciones",$O$2&amp;CHAR(10)&amp;CHAR(10)&amp;IF(O28="No",'NO TOCAR'!O$4&amp;CHAR(10)&amp;CHAR(10),"")&amp;IF(P28="No",'NO TOCAR'!P$4&amp;CHAR(10)&amp;CHAR(10),"")&amp;IF(Q28="No",'NO TOCAR'!Q$4&amp;CHAR(10)&amp;CHAR(10),"")&amp;IF(R28="No",'NO TOCAR'!R$4&amp;CHAR(10)&amp;CHAR(10),"")&amp;IF(S28="No",'NO TOCAR'!S$4&amp;CHAR(10)&amp;CHAR(10),"")&amp;IF(T28="No",'NO TOCAR'!T$4&amp;CHAR(10)&amp;CHAR(10),""))</f>
        <v>Sin Observaciones</v>
      </c>
      <c r="CN28" s="29" t="str">
        <f>IF(OR(AND(U28="",V28="",W28="",X28="",Y28="",Z28="",AA28="",AB28="",AC28="",AD28="",AE28=""),AND(U28="SI",V28="SI",W28="SI",X28="SI",Y28="SI",Z28="SI",AA28="SI",AB28="SI",AC28="SI",AD28="SI",AE28="SI")),"Sin Observaciones",$U$2&amp;CHAR(10)&amp;CHAR(10)&amp;IF(U28="No",'NO TOCAR'!U$4&amp;CHAR(10)&amp;CHAR(10),"")&amp;IF(V28="No",'NO TOCAR'!V$4&amp;CHAR(10)&amp;CHAR(10),"")&amp;IF(W28="No",'NO TOCAR'!W$4&amp;CHAR(10)&amp;CHAR(10),"")&amp;IF(X28="No",'NO TOCAR'!X$4&amp;CHAR(10)&amp;CHAR(10),"")&amp;IF(Y28="No",'NO TOCAR'!Y$4&amp;CHAR(10)&amp;CHAR(10),"")&amp;IF(Z28="No",'NO TOCAR'!Z$4&amp;CHAR(10)&amp;CHAR(10),"")&amp;IF(AA28="No",'NO TOCAR'!AA$4&amp;CHAR(10)&amp;CHAR(10),"")&amp;IF(AB28="No",'NO TOCAR'!AB$4&amp;CHAR(10)&amp;CHAR(10),"")&amp;IF(AC28="No",'NO TOCAR'!AC$4&amp;CHAR(10)&amp;CHAR(10),"")&amp;IF(AD28="No",'NO TOCAR'!AD$4&amp;CHAR(10)&amp;CHAR(10),"")&amp;IF(AE28="No",'NO TOCAR'!AE$4&amp;CHAR(10)&amp;CHAR(10),""))</f>
        <v xml:space="preserve">CERTIFICACIÓN DE LA ENTIDAD TERRITORIAL
No establece que el proyecto se encuentra incluido en el POT 
No establece que el barrio a normalizar no esté ubicado en una zona de alto riesgo.
No establece que no existen litigios por las propiedades de los terrenos en que se encuentra ubicado el barrio.
</v>
      </c>
      <c r="CO28" s="29" t="str">
        <f>IF(OR(AND(AF28="",AG28="",AH28="",AI28="",AJ28="",AK28="",AL28="",AM28="",AN28=""),AND(AF28="SI",AG28="SI",AH28="SI",AI28="SI",AJ28="SI",AK28="SI",AL28="SI",AM28="SI",AN28="SI")),"Sin Observaciones",$AF$2&amp;CHAR(10)&amp;CHAR(10)&amp;IF(AF28="No",'NO TOCAR'!AF$4&amp;CHAR(10)&amp;CHAR(10),"")&amp;IF(AG28="No",'NO TOCAR'!AG$4&amp;CHAR(10)&amp;CHAR(10),"")&amp;IF(AH28="No",'NO TOCAR'!AH$4&amp;CHAR(10)&amp;CHAR(10),"")&amp;IF(AI28="No",'NO TOCAR'!AI$4&amp;CHAR(10)&amp;CHAR(10),"")&amp;IF(AJ28="No",'NO TOCAR'!AJ$4&amp;CHAR(10)&amp;CHAR(10),"")&amp;IF(AK28="No",'NO TOCAR'!AK$4&amp;CHAR(10)&amp;CHAR(10),"")&amp;IF(AL28="No",'NO TOCAR'!AL$4&amp;CHAR(10)&amp;CHAR(10),"")&amp;IF(AM28="No",'NO TOCAR'!AM$4&amp;CHAR(10)&amp;CHAR(10),"")&amp;IF(AN28="No",'NO TOCAR'!AN$4&amp;CHAR(10)&amp;CHAR(10),""))</f>
        <v>Sin Observaciones</v>
      </c>
      <c r="CP28" s="29" t="str">
        <f>IF(OR(AND(AO28="",AP28="",AQ28="",AR28="",AS28="",AT28=""),AND(AO28="SI",AP28="SI",AQ28="SI",AR28="SI",AS28="SI",AT28="SI")),"Sin Observaciones",$AO$2&amp;CHAR(10)&amp;CHAR(10)&amp;IF(AO28="No",'NO TOCAR'!AO$4&amp;CHAR(10)&amp;CHAR(10),"")&amp;IF(AP28="No",'NO TOCAR'!AP$4&amp;CHAR(10)&amp;CHAR(10),"")&amp;IF(AQ28="No",'NO TOCAR'!AQ$4&amp;CHAR(10)&amp;CHAR(10),"")&amp;IF(AR28="No",'NO TOCAR'!AR$4&amp;CHAR(10)&amp;CHAR(10),"")&amp;IF(AS28="No",'NO TOCAR'!AS$4&amp;CHAR(10)&amp;CHAR(10),"")&amp;IF(AT28="No",'NO TOCAR'!AT$4&amp;CHAR(10)&amp;CHAR(10),""))</f>
        <v xml:space="preserve">CERTIFICADO REGISTRO SUI
No envía el Certificado del Registro SUI
</v>
      </c>
      <c r="CQ28" s="29" t="str">
        <f>IF(OR(AND(AU28="",AV28="",AW28=""),AND(AU28="SI",AV28="SI",AW28="SI")),"Sin Observaciones",$AU$2&amp;CHAR(10)&amp;CHAR(10)&amp;IF(AU28="No",'NO TOCAR'!AU$4&amp;CHAR(10)&amp;CHAR(10),"")&amp;IF(AV28="No",'NO TOCAR'!AV$4&amp;CHAR(10)&amp;CHAR(10),"")&amp;IF(AW28="No",'NO TOCAR'!AW$4&amp;CHAR(10)&amp;CHAR(10),""))</f>
        <v>Sin Observaciones</v>
      </c>
      <c r="CR28" s="29" t="str">
        <f>IF(OR(AND(AX28="",AY28="",AZ28="",BA28="",BB28=""),AND(AX28="SI",AY28="SI",AZ28="SI",BA28="SI",BB28="SI")),"Sin Observaciones",$AX$2&amp;CHAR(10)&amp;CHAR(10)&amp;IF(AX28="No",'NO TOCAR'!AX$4&amp;CHAR(10)&amp;CHAR(10),"")&amp;IF(AY28="No",'NO TOCAR'!AY$4&amp;CHAR(10)&amp;CHAR(10),"")&amp;IF(AZ28="No",'NO TOCAR'!AZ$4&amp;CHAR(10)&amp;CHAR(10),"")&amp;IF(BA28="No",'NO TOCAR'!BA$4&amp;CHAR(10)&amp;CHAR(10),"")&amp;IF(BB28="No",'NO TOCAR'!BB$4&amp;CHAR(10)&amp;CHAR(10),""))</f>
        <v xml:space="preserve">GARANTÍA DE SERIEDAD
La póliza no esta firmada por el tomador y/o la aseguradora
No cumple con la totalidad de los amparos indicados
</v>
      </c>
      <c r="CS28" s="29" t="str">
        <f>IF(OR(AND(BC28="",BD28="",BE28="",BF28="",BG28="",BH28="",BI28="",BJ28="",BK28="",BL28="",BM28="",BN28="",BO28=""),AND(BC28="SI",BD28="SI",BE28="SI",BF28="SI",BG28="SI",BH28="SI",BI28="SI",BJ28="SI",BK28="SI",BL28="SI",BM28="SI",BN28="SI",BO28="SI")),"Sin Observaciones",$BC$2&amp;CHAR(10)&amp;CHAR(10)&amp;IF(BC28="No",'NO TOCAR'!BC$4&amp;CHAR(10)&amp;CHAR(10),"")&amp;IF(BD28="No",'NO TOCAR'!BD$4&amp;CHAR(10)&amp;CHAR(10),"")&amp;IF(BE28="No",'NO TOCAR'!BE$4&amp;CHAR(10)&amp;CHAR(10),"")&amp;IF(BF28="No",'NO TOCAR'!BF$4&amp;CHAR(10)&amp;CHAR(10),"")&amp;IF(BG28="No",'NO TOCAR'!BG$4&amp;CHAR(10)&amp;CHAR(10),"")&amp;IF(BH28="No",'NO TOCAR'!BH$4&amp;CHAR(10)&amp;CHAR(10),"")&amp;IF(BI28="No",'NO TOCAR'!BI$4&amp;CHAR(10)&amp;CHAR(10),"")&amp;IF(BJ28="No",'NO TOCAR'!BJ$4&amp;CHAR(10)&amp;CHAR(10),"")&amp;IF(BK28="No",'NO TOCAR'!BK$4&amp;CHAR(10)&amp;CHAR(10),"")&amp;IF(BL28="No",'NO TOCAR'!BL$4&amp;CHAR(10)&amp;CHAR(10),"")&amp;IF(BM28="No",'NO TOCAR'!BM$4&amp;CHAR(10)&amp;CHAR(10),"")&amp;IF(BN28="No",'NO TOCAR'!BN$4&amp;CHAR(10)&amp;CHAR(10),"")&amp;IF(BO28="No",'NO TOCAR'!BO$4&amp;CHAR(10)&amp;CHAR(10),""))</f>
        <v>Sin Observaciones</v>
      </c>
      <c r="CT28" s="29" t="str">
        <f>IF(OR(AND(BP28="",BQ28="",BR28="",BS28="",BU28="",BV28="",BW28="",BX28="",BY28="",BZ28="",CA28="",CB28="",CC28="",CD28="",BT28=""),AND(BP28="SI",BQ28="SI",BR28="SI",BS28="SI",BU28="SI",BV28="SI",BW28="SI",BX28="SI",BY28="SI",BZ28="SI",CA28="SI",CB28="SI",CC28="SI",CD28="SI",BT28="SI")),"Sin Observaciones",$BP$2&amp;CHAR(10)&amp;CHAR(10)&amp;IF(BP28="No",'NO TOCAR'!BP$4&amp;CHAR(10)&amp;CHAR(10),"")&amp;IF(BQ28="No",'NO TOCAR'!BQ$4&amp;CHAR(10)&amp;CHAR(10),"")&amp;IF(BR28="No",'NO TOCAR'!BR$4&amp;CHAR(10)&amp;CHAR(10),"")&amp;IF(BS28="No",'NO TOCAR'!BS$4&amp;CHAR(10)&amp;CHAR(10),"")&amp;IF(BT28="No",'NO TOCAR'!BT$4&amp;CHAR(10)&amp;CHAR(10),"")&amp;IF(BU28="No",'NO TOCAR'!BU$4&amp;CHAR(10)&amp;CHAR(10),"")&amp;IF(BV28="No",'NO TOCAR'!BV$4&amp;CHAR(10)&amp;CHAR(10),"")&amp;IF(BW28="No",'NO TOCAR'!BW$4&amp;CHAR(10)&amp;CHAR(10),"")&amp;IF(BX28="No",'NO TOCAR'!BX$4&amp;CHAR(10)&amp;CHAR(10),"")&amp;IF(BY28="No",'NO TOCAR'!BY$4&amp;CHAR(10)&amp;CHAR(10),"")&amp;IF(BZ28="No",'NO TOCAR'!BZ$4&amp;CHAR(10)&amp;CHAR(10),"")&amp;IF(CA28="No",'NO TOCAR'!CA$4&amp;CHAR(10)&amp;CHAR(10),"")&amp;IF(CB28="No",'NO TOCAR'!CB$4&amp;CHAR(10)&amp;CHAR(10),"")&amp;IF(CC28="No",'NO TOCAR'!CC$4&amp;CHAR(10)&amp;CHAR(10),"")&amp;IF(CD28="No",'NO TOCAR'!CD$4&amp;CHAR(10)&amp;CHAR(10),""))</f>
        <v>Sin Observaciones</v>
      </c>
      <c r="CU28" s="29" t="str">
        <f>IF(OR(AND(CE28="",CF28="",CG28="",CH28="",CI28=""),AND(CE28="SI",CF28="SI",CG28="SI",CH28="SI",CI28="SI")),"Sin Observaciones",$CE$2&amp;CHAR(10)&amp;CHAR(10)&amp;IF(CE28="No",'NO TOCAR'!CE$4&amp;CHAR(10)&amp;CHAR(10),"")&amp;IF(CF28="No",'NO TOCAR'!CF$4&amp;CHAR(10)&amp;CHAR(10),"")&amp;IF(CG28="No",'NO TOCAR'!CG$4&amp;CHAR(10)&amp;CHAR(10),"")&amp;IF(CH28="No",'NO TOCAR'!CH$4&amp;CHAR(10)&amp;CHAR(10),"")&amp;IF(CI28="No",'NO TOCAR'!CI$4&amp;CHAR(10)&amp;CHAR(10),""))</f>
        <v xml:space="preserve">LISTADO DE USUARIOS
No envía el listado de usuarios y/o el numero de usuarios no concuerda con el numero de usuarios a beneficiar
</v>
      </c>
      <c r="CV28" s="30" t="str">
        <f t="shared" si="0"/>
        <v xml:space="preserve">
ANEXO 1
La información de la pestaña "Formato de Validación" no coincide con el anexo 1
CERTIFICACIÓN DE LA ENTIDAD TERRITORIAL
No establece que el proyecto se encuentra incluido en el POT 
No establece que el barrio a normalizar no esté ubicado en una zona de alto riesgo.
No establece que no existen litigios por las propiedades de los terrenos en que se encuentra ubicado el barrio.
CERTIFICADO REGISTRO SUI
No envía el Certificado del Registro SUI
GARANTÍA DE SERIEDAD
La póliza no esta firmada por el tomador y/o la aseguradora
No cumple con la totalidad de los amparos indicados
</v>
      </c>
      <c r="CW28" s="28"/>
    </row>
    <row r="29" spans="4:101">
      <c r="D29" s="26" t="str">
        <f>IF('Validación-Evaluación'!E29="","",'Validación-Evaluación'!E29)</f>
        <v>Si</v>
      </c>
      <c r="E29" s="26" t="str">
        <f>IF('Validación-Evaluación'!F29="","",'Validación-Evaluación'!F29)</f>
        <v>No</v>
      </c>
      <c r="F29" s="26" t="str">
        <f>IF('Validación-Evaluación'!G29="","",'Validación-Evaluación'!G29)</f>
        <v>Si</v>
      </c>
      <c r="G29" s="26" t="str">
        <f>IF('Validación-Evaluación'!H29="","",'Validación-Evaluación'!H29)</f>
        <v>SI</v>
      </c>
      <c r="H29" s="26" t="str">
        <f>IF('Validación-Evaluación'!I29="","",'Validación-Evaluación'!I29)</f>
        <v>Si</v>
      </c>
      <c r="I29" s="26" t="str">
        <f>IF('Validación-Evaluación'!J29="","",'Validación-Evaluación'!J29)</f>
        <v>Si</v>
      </c>
      <c r="J29" s="26" t="str">
        <f>IF('Validación-Evaluación'!K29="","",'Validación-Evaluación'!K29)</f>
        <v>Si</v>
      </c>
      <c r="K29" s="26" t="str">
        <f>IF('Validación-Evaluación'!L29="","",'Validación-Evaluación'!L29)</f>
        <v>Si</v>
      </c>
      <c r="L29" s="26" t="str">
        <f>IF('Validación-Evaluación'!M29="","",'Validación-Evaluación'!M29)</f>
        <v>Si</v>
      </c>
      <c r="M29" s="26" t="str">
        <f>IF('Validación-Evaluación'!N29="","",'Validación-Evaluación'!N29)</f>
        <v>Si</v>
      </c>
      <c r="N29" s="26" t="str">
        <f>IF('Validación-Evaluación'!O29="","",'Validación-Evaluación'!O29)</f>
        <v>Si</v>
      </c>
      <c r="O29" s="26" t="str">
        <f>IF('Validación-Evaluación'!P29="","",'Validación-Evaluación'!P29)</f>
        <v>Si</v>
      </c>
      <c r="P29" s="26" t="str">
        <f>IF('Validación-Evaluación'!Q29="","",'Validación-Evaluación'!Q29)</f>
        <v>Si</v>
      </c>
      <c r="Q29" s="26" t="str">
        <f>IF('Validación-Evaluación'!R29="","",'Validación-Evaluación'!R29)</f>
        <v>Si</v>
      </c>
      <c r="R29" s="26" t="str">
        <f>IF('Validación-Evaluación'!S29="","",'Validación-Evaluación'!S29)</f>
        <v>Si</v>
      </c>
      <c r="S29" s="26" t="str">
        <f>IF('Validación-Evaluación'!T29="","",'Validación-Evaluación'!T29)</f>
        <v>Si</v>
      </c>
      <c r="T29" s="26" t="str">
        <f>IF('Validación-Evaluación'!V29="","",'Validación-Evaluación'!V29)</f>
        <v>Si</v>
      </c>
      <c r="U29" s="26" t="str">
        <f>IF('Validación-Evaluación'!W29="","",'Validación-Evaluación'!W29)</f>
        <v>Si</v>
      </c>
      <c r="V29" s="26" t="str">
        <f>IF('Validación-Evaluación'!X29="","",'Validación-Evaluación'!X29)</f>
        <v>Si</v>
      </c>
      <c r="W29" s="26" t="str">
        <f>IF('Validación-Evaluación'!Y29="","",'Validación-Evaluación'!Y29)</f>
        <v>Si</v>
      </c>
      <c r="X29" s="26" t="str">
        <f>IF('Validación-Evaluación'!Z29="","",'Validación-Evaluación'!Z29)</f>
        <v>Si</v>
      </c>
      <c r="Y29" s="26" t="str">
        <f>IF('Validación-Evaluación'!AA29="","",'Validación-Evaluación'!AA29)</f>
        <v>Si</v>
      </c>
      <c r="Z29" s="26" t="str">
        <f>IF('Validación-Evaluación'!AB29="","",'Validación-Evaluación'!AB29)</f>
        <v>Si</v>
      </c>
      <c r="AA29" s="26" t="str">
        <f>IF('Validación-Evaluación'!AC29="","",'Validación-Evaluación'!AC29)</f>
        <v>Si</v>
      </c>
      <c r="AB29" s="26" t="str">
        <f>IF('Validación-Evaluación'!AD29="","",'Validación-Evaluación'!AD29)</f>
        <v>Si</v>
      </c>
      <c r="AC29" s="26" t="str">
        <f>IF('Validación-Evaluación'!AE29="","",'Validación-Evaluación'!AE29)</f>
        <v>Si</v>
      </c>
      <c r="AD29" s="26" t="str">
        <f>IF('Validación-Evaluación'!AF29="","",'Validación-Evaluación'!AF29)</f>
        <v>Si</v>
      </c>
      <c r="AE29" s="26" t="str">
        <f>IF('Validación-Evaluación'!AH29="","",'Validación-Evaluación'!AH29)</f>
        <v>Si</v>
      </c>
      <c r="AF29" s="26" t="str">
        <f>IF('Validación-Evaluación'!AI29="","",'Validación-Evaluación'!AI29)</f>
        <v>Si</v>
      </c>
      <c r="AG29" s="26" t="str">
        <f>IF('Validación-Evaluación'!AJ29="","",'Validación-Evaluación'!AJ29)</f>
        <v>Si</v>
      </c>
      <c r="AH29" s="26" t="str">
        <f>IF('Validación-Evaluación'!AK29="","",'Validación-Evaluación'!AK29)</f>
        <v>Si</v>
      </c>
      <c r="AI29" s="26" t="str">
        <f>IF('Validación-Evaluación'!AL29="","",'Validación-Evaluación'!AL29)</f>
        <v>Si</v>
      </c>
      <c r="AJ29" s="26" t="str">
        <f>IF('Validación-Evaluación'!AM29="","",'Validación-Evaluación'!AM29)</f>
        <v>Si</v>
      </c>
      <c r="AK29" s="26" t="str">
        <f>IF('Validación-Evaluación'!AN29="","",'Validación-Evaluación'!AN29)</f>
        <v>Si</v>
      </c>
      <c r="AL29" s="26" t="str">
        <f>IF('Validación-Evaluación'!AO29="","",'Validación-Evaluación'!AO29)</f>
        <v>Si</v>
      </c>
      <c r="AM29" s="26" t="str">
        <f>IF('Validación-Evaluación'!AP29="","",'Validación-Evaluación'!AP29)</f>
        <v>Si</v>
      </c>
      <c r="AN29" s="26" t="str">
        <f>IF('Validación-Evaluación'!AQ29="","",'Validación-Evaluación'!AQ29)</f>
        <v>Si</v>
      </c>
      <c r="AO29" s="26" t="str">
        <f>IF('Validación-Evaluación'!AR29="","",'Validación-Evaluación'!AR29)</f>
        <v>No</v>
      </c>
      <c r="AP29" s="26" t="str">
        <f>IF('Validación-Evaluación'!AS29="","",'Validación-Evaluación'!AS29)</f>
        <v/>
      </c>
      <c r="AQ29" s="26" t="str">
        <f>IF('Validación-Evaluación'!AT29="","",'Validación-Evaluación'!AT29)</f>
        <v>SI</v>
      </c>
      <c r="AR29" s="26" t="str">
        <f>IF('Validación-Evaluación'!AU29="","",'Validación-Evaluación'!AU29)</f>
        <v/>
      </c>
      <c r="AS29" s="26" t="str">
        <f>IF('Validación-Evaluación'!AV29="","",'Validación-Evaluación'!AV29)</f>
        <v/>
      </c>
      <c r="AT29" s="26" t="str">
        <f>IF('Validación-Evaluación'!AW29="","",'Validación-Evaluación'!AW29)</f>
        <v>SI</v>
      </c>
      <c r="AU29" s="26" t="str">
        <f>IF('Validación-Evaluación'!AX29="","",'Validación-Evaluación'!AX29)</f>
        <v>Si</v>
      </c>
      <c r="AV29" s="26" t="str">
        <f>IF('Validación-Evaluación'!AY29="","",'Validación-Evaluación'!AY29)</f>
        <v>Si</v>
      </c>
      <c r="AW29" s="26" t="str">
        <f>IF('Validación-Evaluación'!AZ29="","",'Validación-Evaluación'!AZ29)</f>
        <v>Si</v>
      </c>
      <c r="AX29" s="26" t="str">
        <f>IF('Validación-Evaluación'!BA29="","",'Validación-Evaluación'!BA29)</f>
        <v>Si</v>
      </c>
      <c r="AY29" s="26" t="str">
        <f>IF('Validación-Evaluación'!BB29="","",'Validación-Evaluación'!BB29)</f>
        <v>No</v>
      </c>
      <c r="AZ29" s="26" t="str">
        <f>IF('Validación-Evaluación'!BC29="","",'Validación-Evaluación'!BC29)</f>
        <v>Si</v>
      </c>
      <c r="BA29" s="26" t="str">
        <f>IF('Validación-Evaluación'!BD29="","",'Validación-Evaluación'!BD29)</f>
        <v>SI</v>
      </c>
      <c r="BB29" s="26" t="str">
        <f>IF('Validación-Evaluación'!BE29="","",'Validación-Evaluación'!BE29)</f>
        <v>No</v>
      </c>
      <c r="BC29" s="26" t="str">
        <f>IF('Validación-Evaluación'!BF29="","",'Validación-Evaluación'!BF29)</f>
        <v>Si</v>
      </c>
      <c r="BD29" s="26" t="str">
        <f>IF('Validación-Evaluación'!BG29="","",'Validación-Evaluación'!BG29)</f>
        <v>Si</v>
      </c>
      <c r="BE29" s="26" t="str">
        <f>IF('Validación-Evaluación'!BH29="","",'Validación-Evaluación'!BH29)</f>
        <v>Si</v>
      </c>
      <c r="BF29" s="26" t="str">
        <f>IF('Validación-Evaluación'!BI29="","",'Validación-Evaluación'!BI29)</f>
        <v>Si</v>
      </c>
      <c r="BG29" s="26" t="str">
        <f>IF('Validación-Evaluación'!BJ29="","",'Validación-Evaluación'!BJ29)</f>
        <v>SI</v>
      </c>
      <c r="BH29" s="26" t="str">
        <f>IF('Validación-Evaluación'!BK29="","",'Validación-Evaluación'!BK29)</f>
        <v>SI</v>
      </c>
      <c r="BI29" s="26" t="str">
        <f>IF('Validación-Evaluación'!BL29="","",'Validación-Evaluación'!BL29)</f>
        <v>Si</v>
      </c>
      <c r="BJ29" s="26" t="str">
        <f>IF('Validación-Evaluación'!BM29="","",'Validación-Evaluación'!BM29)</f>
        <v>Si</v>
      </c>
      <c r="BK29" s="26" t="str">
        <f>IF('Validación-Evaluación'!BN29="","",'Validación-Evaluación'!BN29)</f>
        <v>Si</v>
      </c>
      <c r="BL29" s="26" t="str">
        <f>IF('Validación-Evaluación'!BO29="","",'Validación-Evaluación'!BO29)</f>
        <v>Si</v>
      </c>
      <c r="BM29" s="26" t="str">
        <f>IF('Validación-Evaluación'!BP29="","",'Validación-Evaluación'!BP29)</f>
        <v>Si</v>
      </c>
      <c r="BN29" s="26" t="str">
        <f>IF('Validación-Evaluación'!BQ29="","",'Validación-Evaluación'!BQ29)</f>
        <v>Si</v>
      </c>
      <c r="BO29" s="26" t="str">
        <f>IF('Validación-Evaluación'!BR29="","",'Validación-Evaluación'!BR29)</f>
        <v>Si</v>
      </c>
      <c r="BP29" s="26" t="str">
        <f>IF('Validación-Evaluación'!BS29="","",'Validación-Evaluación'!BS29)</f>
        <v>Si</v>
      </c>
      <c r="BQ29" s="26" t="str">
        <f>IF('Validación-Evaluación'!BT29="","",'Validación-Evaluación'!BT29)</f>
        <v>Si</v>
      </c>
      <c r="BR29" s="26" t="str">
        <f>IF('Validación-Evaluación'!BU29="","",'Validación-Evaluación'!BU29)</f>
        <v>Si</v>
      </c>
      <c r="BS29" s="26" t="str">
        <f>IF('Validación-Evaluación'!BV29="","",'Validación-Evaluación'!BV29)</f>
        <v>Si</v>
      </c>
      <c r="BT29" s="26" t="str">
        <f>IF('Validación-Evaluación'!BW29="","",'Validación-Evaluación'!BW29)</f>
        <v>Si</v>
      </c>
      <c r="BU29" s="26" t="str">
        <f>IF('Validación-Evaluación'!BX29="","",'Validación-Evaluación'!BX29)</f>
        <v>Si</v>
      </c>
      <c r="BV29" s="26" t="str">
        <f>IF('Validación-Evaluación'!BY29="","",'Validación-Evaluación'!BY29)</f>
        <v>Si</v>
      </c>
      <c r="BW29" s="26" t="str">
        <f>IF('Validación-Evaluación'!BZ29="","",'Validación-Evaluación'!BZ29)</f>
        <v>Si</v>
      </c>
      <c r="BX29" s="26" t="str">
        <f>IF('Validación-Evaluación'!CA29="","",'Validación-Evaluación'!CA29)</f>
        <v>Si</v>
      </c>
      <c r="BY29" s="26" t="str">
        <f>IF('Validación-Evaluación'!CB29="","",'Validación-Evaluación'!CB29)</f>
        <v>Si</v>
      </c>
      <c r="BZ29" s="26" t="str">
        <f>IF('Validación-Evaluación'!CC29="","",'Validación-Evaluación'!CC29)</f>
        <v>Si</v>
      </c>
      <c r="CA29" s="26" t="str">
        <f>IF('Validación-Evaluación'!CD29="","",'Validación-Evaluación'!CD29)</f>
        <v>Si</v>
      </c>
      <c r="CB29" s="26" t="str">
        <f>IF('Validación-Evaluación'!CE29="","",'Validación-Evaluación'!CE29)</f>
        <v>Si</v>
      </c>
      <c r="CC29" s="26" t="str">
        <f>IF('Validación-Evaluación'!CF29="","",'Validación-Evaluación'!CF29)</f>
        <v>Si</v>
      </c>
      <c r="CD29" s="26" t="str">
        <f>IF('Validación-Evaluación'!CG29="","",'Validación-Evaluación'!CG29)</f>
        <v>SI</v>
      </c>
      <c r="CE29" s="26" t="str">
        <f>IF('Validación-Evaluación'!CH29="","",'Validación-Evaluación'!CH29)</f>
        <v>No</v>
      </c>
      <c r="CF29" s="26" t="str">
        <f>IF('Validación-Evaluación'!CI29="","",'Validación-Evaluación'!CI29)</f>
        <v/>
      </c>
      <c r="CG29" s="26" t="str">
        <f>IF('Validación-Evaluación'!CJ29="","",'Validación-Evaluación'!CJ29)</f>
        <v/>
      </c>
      <c r="CH29" s="26" t="str">
        <f>IF('Validación-Evaluación'!CK29="","",'Validación-Evaluación'!CK29)</f>
        <v/>
      </c>
      <c r="CI29" s="26" t="str">
        <f>IF('Validación-Evaluación'!CN29="","",'Validación-Evaluación'!CN29)</f>
        <v/>
      </c>
      <c r="CJ29" s="29" t="str">
        <f>IF(OR(AND(D29="",E29="",F29="",G29=""),AND(D29="SI",E29="SI",F29="SI",G29="SI")),"Sin Observaciones",$D$2&amp;CHAR(10)&amp;CHAR(10)&amp;IF(D29="No",'NO TOCAR'!D$4&amp;CHAR(10)&amp;CHAR(10),"")&amp;IF(E29="No",'NO TOCAR'!E$4&amp;CHAR(10)&amp;CHAR(10),"")&amp;IF(F29="No",'NO TOCAR'!F$4&amp;CHAR(10)&amp;CHAR(10),"")&amp;IF(G29="No",'NO TOCAR'!G$4&amp;CHAR(10)&amp;CHAR(10),""))</f>
        <v xml:space="preserve">ANEXO 1
La información de la pestaña "Formato de Validación" no coincide con el anexo 1
</v>
      </c>
      <c r="CK29" s="29" t="str">
        <f>IF(OR(AND(H29="",I29="",J29=""),AND(H29="SI",I29="SI",J29="SI")),"Sin Observaciones",$H$2&amp;CHAR(10)&amp;CHAR(10)&amp;IF(H29="No",'NO TOCAR'!H$4&amp;CHAR(10)&amp;CHAR(10),"")&amp;IF(I29="No",'NO TOCAR'!I$4&amp;CHAR(10)&amp;CHAR(10),"")&amp;IF(J29="No",'NO TOCAR'!J$4&amp;CHAR(10)&amp;CHAR(10),""))</f>
        <v>Sin Observaciones</v>
      </c>
      <c r="CL29" s="29" t="str">
        <f>IF(OR(AND(K29="",L29="",M29="",N29=""),AND(K29="SI",L29="SI",M29="SI",N29="SI")),"Sin Observaciones",$K$2&amp;CHAR(10)&amp;CHAR(10)&amp;IF(K29="No",'NO TOCAR'!K$4&amp;CHAR(10)&amp;CHAR(10),"")&amp;IF(L29="No",'NO TOCAR'!L$4&amp;CHAR(10)&amp;CHAR(10),"")&amp;IF(M29="No",'NO TOCAR'!M$4&amp;CHAR(10)&amp;CHAR(10),"")&amp;IF(N29="No",'NO TOCAR'!N$4&amp;CHAR(10)&amp;CHAR(10),""))</f>
        <v>Sin Observaciones</v>
      </c>
      <c r="CM29" s="29" t="str">
        <f>IF(OR(AND(O29="",P29="",Q29="",R29="",S29="",T29=""),AND(O29="SI",P29="SI",Q29="SI",R29="SI",S29="SI",T29="SI")),"Sin Observaciones",$O$2&amp;CHAR(10)&amp;CHAR(10)&amp;IF(O29="No",'NO TOCAR'!O$4&amp;CHAR(10)&amp;CHAR(10),"")&amp;IF(P29="No",'NO TOCAR'!P$4&amp;CHAR(10)&amp;CHAR(10),"")&amp;IF(Q29="No",'NO TOCAR'!Q$4&amp;CHAR(10)&amp;CHAR(10),"")&amp;IF(R29="No",'NO TOCAR'!R$4&amp;CHAR(10)&amp;CHAR(10),"")&amp;IF(S29="No",'NO TOCAR'!S$4&amp;CHAR(10)&amp;CHAR(10),"")&amp;IF(T29="No",'NO TOCAR'!T$4&amp;CHAR(10)&amp;CHAR(10),""))</f>
        <v>Sin Observaciones</v>
      </c>
      <c r="CN29" s="29" t="str">
        <f>IF(OR(AND(U29="",V29="",W29="",X29="",Y29="",Z29="",AA29="",AB29="",AC29="",AD29="",AE29=""),AND(U29="SI",V29="SI",W29="SI",X29="SI",Y29="SI",Z29="SI",AA29="SI",AB29="SI",AC29="SI",AD29="SI",AE29="SI")),"Sin Observaciones",$U$2&amp;CHAR(10)&amp;CHAR(10)&amp;IF(U29="No",'NO TOCAR'!U$4&amp;CHAR(10)&amp;CHAR(10),"")&amp;IF(V29="No",'NO TOCAR'!V$4&amp;CHAR(10)&amp;CHAR(10),"")&amp;IF(W29="No",'NO TOCAR'!W$4&amp;CHAR(10)&amp;CHAR(10),"")&amp;IF(X29="No",'NO TOCAR'!X$4&amp;CHAR(10)&amp;CHAR(10),"")&amp;IF(Y29="No",'NO TOCAR'!Y$4&amp;CHAR(10)&amp;CHAR(10),"")&amp;IF(Z29="No",'NO TOCAR'!Z$4&amp;CHAR(10)&amp;CHAR(10),"")&amp;IF(AA29="No",'NO TOCAR'!AA$4&amp;CHAR(10)&amp;CHAR(10),"")&amp;IF(AB29="No",'NO TOCAR'!AB$4&amp;CHAR(10)&amp;CHAR(10),"")&amp;IF(AC29="No",'NO TOCAR'!AC$4&amp;CHAR(10)&amp;CHAR(10),"")&amp;IF(AD29="No",'NO TOCAR'!AD$4&amp;CHAR(10)&amp;CHAR(10),"")&amp;IF(AE29="No",'NO TOCAR'!AE$4&amp;CHAR(10)&amp;CHAR(10),""))</f>
        <v>Sin Observaciones</v>
      </c>
      <c r="CO29" s="29" t="str">
        <f>IF(OR(AND(AF29="",AG29="",AH29="",AI29="",AJ29="",AK29="",AL29="",AM29="",AN29=""),AND(AF29="SI",AG29="SI",AH29="SI",AI29="SI",AJ29="SI",AK29="SI",AL29="SI",AM29="SI",AN29="SI")),"Sin Observaciones",$AF$2&amp;CHAR(10)&amp;CHAR(10)&amp;IF(AF29="No",'NO TOCAR'!AF$4&amp;CHAR(10)&amp;CHAR(10),"")&amp;IF(AG29="No",'NO TOCAR'!AG$4&amp;CHAR(10)&amp;CHAR(10),"")&amp;IF(AH29="No",'NO TOCAR'!AH$4&amp;CHAR(10)&amp;CHAR(10),"")&amp;IF(AI29="No",'NO TOCAR'!AI$4&amp;CHAR(10)&amp;CHAR(10),"")&amp;IF(AJ29="No",'NO TOCAR'!AJ$4&amp;CHAR(10)&amp;CHAR(10),"")&amp;IF(AK29="No",'NO TOCAR'!AK$4&amp;CHAR(10)&amp;CHAR(10),"")&amp;IF(AL29="No",'NO TOCAR'!AL$4&amp;CHAR(10)&amp;CHAR(10),"")&amp;IF(AM29="No",'NO TOCAR'!AM$4&amp;CHAR(10)&amp;CHAR(10),"")&amp;IF(AN29="No",'NO TOCAR'!AN$4&amp;CHAR(10)&amp;CHAR(10),""))</f>
        <v>Sin Observaciones</v>
      </c>
      <c r="CP29" s="29" t="str">
        <f>IF(OR(AND(AO29="",AP29="",AQ29="",AR29="",AS29="",AT29=""),AND(AO29="SI",AP29="SI",AQ29="SI",AR29="SI",AS29="SI",AT29="SI")),"Sin Observaciones",$AO$2&amp;CHAR(10)&amp;CHAR(10)&amp;IF(AO29="No",'NO TOCAR'!AO$4&amp;CHAR(10)&amp;CHAR(10),"")&amp;IF(AP29="No",'NO TOCAR'!AP$4&amp;CHAR(10)&amp;CHAR(10),"")&amp;IF(AQ29="No",'NO TOCAR'!AQ$4&amp;CHAR(10)&amp;CHAR(10),"")&amp;IF(AR29="No",'NO TOCAR'!AR$4&amp;CHAR(10)&amp;CHAR(10),"")&amp;IF(AS29="No",'NO TOCAR'!AS$4&amp;CHAR(10)&amp;CHAR(10),"")&amp;IF(AT29="No",'NO TOCAR'!AT$4&amp;CHAR(10)&amp;CHAR(10),""))</f>
        <v xml:space="preserve">CERTIFICADO REGISTRO SUI
No envía el Certificado del Registro SUI
</v>
      </c>
      <c r="CQ29" s="29" t="str">
        <f>IF(OR(AND(AU29="",AV29="",AW29=""),AND(AU29="SI",AV29="SI",AW29="SI")),"Sin Observaciones",$AU$2&amp;CHAR(10)&amp;CHAR(10)&amp;IF(AU29="No",'NO TOCAR'!AU$4&amp;CHAR(10)&amp;CHAR(10),"")&amp;IF(AV29="No",'NO TOCAR'!AV$4&amp;CHAR(10)&amp;CHAR(10),"")&amp;IF(AW29="No",'NO TOCAR'!AW$4&amp;CHAR(10)&amp;CHAR(10),""))</f>
        <v>Sin Observaciones</v>
      </c>
      <c r="CR29" s="29" t="str">
        <f>IF(OR(AND(AX29="",AY29="",AZ29="",BA29="",BB29=""),AND(AX29="SI",AY29="SI",AZ29="SI",BA29="SI",BB29="SI")),"Sin Observaciones",$AX$2&amp;CHAR(10)&amp;CHAR(10)&amp;IF(AX29="No",'NO TOCAR'!AX$4&amp;CHAR(10)&amp;CHAR(10),"")&amp;IF(AY29="No",'NO TOCAR'!AY$4&amp;CHAR(10)&amp;CHAR(10),"")&amp;IF(AZ29="No",'NO TOCAR'!AZ$4&amp;CHAR(10)&amp;CHAR(10),"")&amp;IF(BA29="No",'NO TOCAR'!BA$4&amp;CHAR(10)&amp;CHAR(10),"")&amp;IF(BB29="No",'NO TOCAR'!BB$4&amp;CHAR(10)&amp;CHAR(10),""))</f>
        <v xml:space="preserve">GARANTÍA DE SERIEDAD
La póliza no esta firmada por el tomador y/o la aseguradora
No cumple con la totalidad de los amparos indicados
</v>
      </c>
      <c r="CS29" s="29" t="str">
        <f>IF(OR(AND(BC29="",BD29="",BE29="",BF29="",BG29="",BH29="",BI29="",BJ29="",BK29="",BL29="",BM29="",BN29="",BO29=""),AND(BC29="SI",BD29="SI",BE29="SI",BF29="SI",BG29="SI",BH29="SI",BI29="SI",BJ29="SI",BK29="SI",BL29="SI",BM29="SI",BN29="SI",BO29="SI")),"Sin Observaciones",$BC$2&amp;CHAR(10)&amp;CHAR(10)&amp;IF(BC29="No",'NO TOCAR'!BC$4&amp;CHAR(10)&amp;CHAR(10),"")&amp;IF(BD29="No",'NO TOCAR'!BD$4&amp;CHAR(10)&amp;CHAR(10),"")&amp;IF(BE29="No",'NO TOCAR'!BE$4&amp;CHAR(10)&amp;CHAR(10),"")&amp;IF(BF29="No",'NO TOCAR'!BF$4&amp;CHAR(10)&amp;CHAR(10),"")&amp;IF(BG29="No",'NO TOCAR'!BG$4&amp;CHAR(10)&amp;CHAR(10),"")&amp;IF(BH29="No",'NO TOCAR'!BH$4&amp;CHAR(10)&amp;CHAR(10),"")&amp;IF(BI29="No",'NO TOCAR'!BI$4&amp;CHAR(10)&amp;CHAR(10),"")&amp;IF(BJ29="No",'NO TOCAR'!BJ$4&amp;CHAR(10)&amp;CHAR(10),"")&amp;IF(BK29="No",'NO TOCAR'!BK$4&amp;CHAR(10)&amp;CHAR(10),"")&amp;IF(BL29="No",'NO TOCAR'!BL$4&amp;CHAR(10)&amp;CHAR(10),"")&amp;IF(BM29="No",'NO TOCAR'!BM$4&amp;CHAR(10)&amp;CHAR(10),"")&amp;IF(BN29="No",'NO TOCAR'!BN$4&amp;CHAR(10)&amp;CHAR(10),"")&amp;IF(BO29="No",'NO TOCAR'!BO$4&amp;CHAR(10)&amp;CHAR(10),""))</f>
        <v>Sin Observaciones</v>
      </c>
      <c r="CT29" s="29" t="str">
        <f>IF(OR(AND(BP29="",BQ29="",BR29="",BS29="",BU29="",BV29="",BW29="",BX29="",BY29="",BZ29="",CA29="",CB29="",CC29="",CD29="",BT29=""),AND(BP29="SI",BQ29="SI",BR29="SI",BS29="SI",BU29="SI",BV29="SI",BW29="SI",BX29="SI",BY29="SI",BZ29="SI",CA29="SI",CB29="SI",CC29="SI",CD29="SI",BT29="SI")),"Sin Observaciones",$BP$2&amp;CHAR(10)&amp;CHAR(10)&amp;IF(BP29="No",'NO TOCAR'!BP$4&amp;CHAR(10)&amp;CHAR(10),"")&amp;IF(BQ29="No",'NO TOCAR'!BQ$4&amp;CHAR(10)&amp;CHAR(10),"")&amp;IF(BR29="No",'NO TOCAR'!BR$4&amp;CHAR(10)&amp;CHAR(10),"")&amp;IF(BS29="No",'NO TOCAR'!BS$4&amp;CHAR(10)&amp;CHAR(10),"")&amp;IF(BT29="No",'NO TOCAR'!BT$4&amp;CHAR(10)&amp;CHAR(10),"")&amp;IF(BU29="No",'NO TOCAR'!BU$4&amp;CHAR(10)&amp;CHAR(10),"")&amp;IF(BV29="No",'NO TOCAR'!BV$4&amp;CHAR(10)&amp;CHAR(10),"")&amp;IF(BW29="No",'NO TOCAR'!BW$4&amp;CHAR(10)&amp;CHAR(10),"")&amp;IF(BX29="No",'NO TOCAR'!BX$4&amp;CHAR(10)&amp;CHAR(10),"")&amp;IF(BY29="No",'NO TOCAR'!BY$4&amp;CHAR(10)&amp;CHAR(10),"")&amp;IF(BZ29="No",'NO TOCAR'!BZ$4&amp;CHAR(10)&amp;CHAR(10),"")&amp;IF(CA29="No",'NO TOCAR'!CA$4&amp;CHAR(10)&amp;CHAR(10),"")&amp;IF(CB29="No",'NO TOCAR'!CB$4&amp;CHAR(10)&amp;CHAR(10),"")&amp;IF(CC29="No",'NO TOCAR'!CC$4&amp;CHAR(10)&amp;CHAR(10),"")&amp;IF(CD29="No",'NO TOCAR'!CD$4&amp;CHAR(10)&amp;CHAR(10),""))</f>
        <v>Sin Observaciones</v>
      </c>
      <c r="CU29" s="29" t="str">
        <f>IF(OR(AND(CE29="",CF29="",CG29="",CH29="",CI29=""),AND(CE29="SI",CF29="SI",CG29="SI",CH29="SI",CI29="SI")),"Sin Observaciones",$CE$2&amp;CHAR(10)&amp;CHAR(10)&amp;IF(CE29="No",'NO TOCAR'!CE$4&amp;CHAR(10)&amp;CHAR(10),"")&amp;IF(CF29="No",'NO TOCAR'!CF$4&amp;CHAR(10)&amp;CHAR(10),"")&amp;IF(CG29="No",'NO TOCAR'!CG$4&amp;CHAR(10)&amp;CHAR(10),"")&amp;IF(CH29="No",'NO TOCAR'!CH$4&amp;CHAR(10)&amp;CHAR(10),"")&amp;IF(CI29="No",'NO TOCAR'!CI$4&amp;CHAR(10)&amp;CHAR(10),""))</f>
        <v xml:space="preserve">LISTADO DE USUARIOS
No envía el listado de usuarios y/o el numero de usuarios no concuerda con el numero de usuarios a beneficiar
</v>
      </c>
      <c r="CV29" s="30" t="str">
        <f t="shared" si="0"/>
        <v xml:space="preserve">
ANEXO 1
La información de la pestaña "Formato de Validación" no coincide con el anexo 1
CERTIFICADO REGISTRO SUI
No envía el Certificado del Registro SUI
GARANTÍA DE SERIEDAD
La póliza no esta firmada por el tomador y/o la aseguradora
No cumple con la totalidad de los amparos indicados
</v>
      </c>
      <c r="CW29" s="28"/>
    </row>
    <row r="30" spans="4:101">
      <c r="D30" s="26" t="str">
        <f>IF('Validación-Evaluación'!E30="","",'Validación-Evaluación'!E30)</f>
        <v>SI</v>
      </c>
      <c r="E30" s="26" t="str">
        <f>IF('Validación-Evaluación'!F30="","",'Validación-Evaluación'!F30)</f>
        <v>No</v>
      </c>
      <c r="F30" s="26" t="str">
        <f>IF('Validación-Evaluación'!G30="","",'Validación-Evaluación'!G30)</f>
        <v>Si</v>
      </c>
      <c r="G30" s="26" t="str">
        <f>IF('Validación-Evaluación'!H30="","",'Validación-Evaluación'!H30)</f>
        <v>SI</v>
      </c>
      <c r="H30" s="26" t="str">
        <f>IF('Validación-Evaluación'!I30="","",'Validación-Evaluación'!I30)</f>
        <v>SI</v>
      </c>
      <c r="I30" s="26" t="str">
        <f>IF('Validación-Evaluación'!J30="","",'Validación-Evaluación'!J30)</f>
        <v>SI</v>
      </c>
      <c r="J30" s="26" t="str">
        <f>IF('Validación-Evaluación'!K30="","",'Validación-Evaluación'!K30)</f>
        <v>SI</v>
      </c>
      <c r="K30" s="26" t="str">
        <f>IF('Validación-Evaluación'!L30="","",'Validación-Evaluación'!L30)</f>
        <v>SI</v>
      </c>
      <c r="L30" s="26" t="str">
        <f>IF('Validación-Evaluación'!M30="","",'Validación-Evaluación'!M30)</f>
        <v>SI</v>
      </c>
      <c r="M30" s="26" t="str">
        <f>IF('Validación-Evaluación'!N30="","",'Validación-Evaluación'!N30)</f>
        <v>SI</v>
      </c>
      <c r="N30" s="26" t="str">
        <f>IF('Validación-Evaluación'!O30="","",'Validación-Evaluación'!O30)</f>
        <v>SI</v>
      </c>
      <c r="O30" s="26" t="str">
        <f>IF('Validación-Evaluación'!P30="","",'Validación-Evaluación'!P30)</f>
        <v>SI</v>
      </c>
      <c r="P30" s="26" t="str">
        <f>IF('Validación-Evaluación'!Q30="","",'Validación-Evaluación'!Q30)</f>
        <v>SI</v>
      </c>
      <c r="Q30" s="26" t="str">
        <f>IF('Validación-Evaluación'!R30="","",'Validación-Evaluación'!R30)</f>
        <v>SI</v>
      </c>
      <c r="R30" s="26" t="str">
        <f>IF('Validación-Evaluación'!S30="","",'Validación-Evaluación'!S30)</f>
        <v>SI</v>
      </c>
      <c r="S30" s="26" t="str">
        <f>IF('Validación-Evaluación'!T30="","",'Validación-Evaluación'!T30)</f>
        <v>SI</v>
      </c>
      <c r="T30" s="26" t="str">
        <f>IF('Validación-Evaluación'!V30="","",'Validación-Evaluación'!V30)</f>
        <v>SI</v>
      </c>
      <c r="U30" s="26" t="str">
        <f>IF('Validación-Evaluación'!W30="","",'Validación-Evaluación'!W30)</f>
        <v>SI</v>
      </c>
      <c r="V30" s="26" t="str">
        <f>IF('Validación-Evaluación'!X30="","",'Validación-Evaluación'!X30)</f>
        <v>Si</v>
      </c>
      <c r="W30" s="26" t="str">
        <f>IF('Validación-Evaluación'!Y30="","",'Validación-Evaluación'!Y30)</f>
        <v>SI</v>
      </c>
      <c r="X30" s="26" t="str">
        <f>IF('Validación-Evaluación'!Z30="","",'Validación-Evaluación'!Z30)</f>
        <v>SI</v>
      </c>
      <c r="Y30" s="26" t="str">
        <f>IF('Validación-Evaluación'!AA30="","",'Validación-Evaluación'!AA30)</f>
        <v>SI</v>
      </c>
      <c r="Z30" s="26" t="str">
        <f>IF('Validación-Evaluación'!AB30="","",'Validación-Evaluación'!AB30)</f>
        <v>SI</v>
      </c>
      <c r="AA30" s="26" t="str">
        <f>IF('Validación-Evaluación'!AC30="","",'Validación-Evaluación'!AC30)</f>
        <v>SI</v>
      </c>
      <c r="AB30" s="26" t="str">
        <f>IF('Validación-Evaluación'!AD30="","",'Validación-Evaluación'!AD30)</f>
        <v>Si</v>
      </c>
      <c r="AC30" s="26" t="str">
        <f>IF('Validación-Evaluación'!AE30="","",'Validación-Evaluación'!AE30)</f>
        <v>Si</v>
      </c>
      <c r="AD30" s="26" t="str">
        <f>IF('Validación-Evaluación'!AF30="","",'Validación-Evaluación'!AF30)</f>
        <v>Si</v>
      </c>
      <c r="AE30" s="26" t="str">
        <f>IF('Validación-Evaluación'!AH30="","",'Validación-Evaluación'!AH30)</f>
        <v>Si</v>
      </c>
      <c r="AF30" s="26" t="str">
        <f>IF('Validación-Evaluación'!AI30="","",'Validación-Evaluación'!AI30)</f>
        <v>Si</v>
      </c>
      <c r="AG30" s="26" t="str">
        <f>IF('Validación-Evaluación'!AJ30="","",'Validación-Evaluación'!AJ30)</f>
        <v>No</v>
      </c>
      <c r="AH30" s="26" t="str">
        <f>IF('Validación-Evaluación'!AK30="","",'Validación-Evaluación'!AK30)</f>
        <v>No</v>
      </c>
      <c r="AI30" s="26" t="str">
        <f>IF('Validación-Evaluación'!AL30="","",'Validación-Evaluación'!AL30)</f>
        <v>Si</v>
      </c>
      <c r="AJ30" s="26" t="str">
        <f>IF('Validación-Evaluación'!AM30="","",'Validación-Evaluación'!AM30)</f>
        <v>Si</v>
      </c>
      <c r="AK30" s="26" t="str">
        <f>IF('Validación-Evaluación'!AN30="","",'Validación-Evaluación'!AN30)</f>
        <v>Si</v>
      </c>
      <c r="AL30" s="26" t="str">
        <f>IF('Validación-Evaluación'!AO30="","",'Validación-Evaluación'!AO30)</f>
        <v>Si</v>
      </c>
      <c r="AM30" s="26" t="str">
        <f>IF('Validación-Evaluación'!AP30="","",'Validación-Evaluación'!AP30)</f>
        <v>Si</v>
      </c>
      <c r="AN30" s="26" t="str">
        <f>IF('Validación-Evaluación'!AQ30="","",'Validación-Evaluación'!AQ30)</f>
        <v>Si</v>
      </c>
      <c r="AO30" s="26" t="str">
        <f>IF('Validación-Evaluación'!AR30="","",'Validación-Evaluación'!AR30)</f>
        <v>No</v>
      </c>
      <c r="AP30" s="26" t="str">
        <f>IF('Validación-Evaluación'!AS30="","",'Validación-Evaluación'!AS30)</f>
        <v/>
      </c>
      <c r="AQ30" s="26" t="str">
        <f>IF('Validación-Evaluación'!AT30="","",'Validación-Evaluación'!AT30)</f>
        <v>SI</v>
      </c>
      <c r="AR30" s="26" t="str">
        <f>IF('Validación-Evaluación'!AU30="","",'Validación-Evaluación'!AU30)</f>
        <v/>
      </c>
      <c r="AS30" s="26" t="str">
        <f>IF('Validación-Evaluación'!AV30="","",'Validación-Evaluación'!AV30)</f>
        <v/>
      </c>
      <c r="AT30" s="26" t="str">
        <f>IF('Validación-Evaluación'!AW30="","",'Validación-Evaluación'!AW30)</f>
        <v>SI</v>
      </c>
      <c r="AU30" s="26" t="str">
        <f>IF('Validación-Evaluación'!AX30="","",'Validación-Evaluación'!AX30)</f>
        <v>Si</v>
      </c>
      <c r="AV30" s="26" t="str">
        <f>IF('Validación-Evaluación'!AY30="","",'Validación-Evaluación'!AY30)</f>
        <v>Si</v>
      </c>
      <c r="AW30" s="26" t="str">
        <f>IF('Validación-Evaluación'!AZ30="","",'Validación-Evaluación'!AZ30)</f>
        <v>Si</v>
      </c>
      <c r="AX30" s="26" t="str">
        <f>IF('Validación-Evaluación'!BA30="","",'Validación-Evaluación'!BA30)</f>
        <v>Si</v>
      </c>
      <c r="AY30" s="26" t="str">
        <f>IF('Validación-Evaluación'!BB30="","",'Validación-Evaluación'!BB30)</f>
        <v>No</v>
      </c>
      <c r="AZ30" s="26" t="str">
        <f>IF('Validación-Evaluación'!BC30="","",'Validación-Evaluación'!BC30)</f>
        <v>Si</v>
      </c>
      <c r="BA30" s="26" t="str">
        <f>IF('Validación-Evaluación'!BD30="","",'Validación-Evaluación'!BD30)</f>
        <v>SI</v>
      </c>
      <c r="BB30" s="26" t="str">
        <f>IF('Validación-Evaluación'!BE30="","",'Validación-Evaluación'!BE30)</f>
        <v>No</v>
      </c>
      <c r="BC30" s="26" t="str">
        <f>IF('Validación-Evaluación'!BF30="","",'Validación-Evaluación'!BF30)</f>
        <v>Si</v>
      </c>
      <c r="BD30" s="26" t="str">
        <f>IF('Validación-Evaluación'!BG30="","",'Validación-Evaluación'!BG30)</f>
        <v>Si</v>
      </c>
      <c r="BE30" s="26" t="str">
        <f>IF('Validación-Evaluación'!BH30="","",'Validación-Evaluación'!BH30)</f>
        <v>Si</v>
      </c>
      <c r="BF30" s="26" t="str">
        <f>IF('Validación-Evaluación'!BI30="","",'Validación-Evaluación'!BI30)</f>
        <v>Si</v>
      </c>
      <c r="BG30" s="26" t="str">
        <f>IF('Validación-Evaluación'!BJ30="","",'Validación-Evaluación'!BJ30)</f>
        <v>SI</v>
      </c>
      <c r="BH30" s="26" t="str">
        <f>IF('Validación-Evaluación'!BK30="","",'Validación-Evaluación'!BK30)</f>
        <v>SI</v>
      </c>
      <c r="BI30" s="26" t="str">
        <f>IF('Validación-Evaluación'!BL30="","",'Validación-Evaluación'!BL30)</f>
        <v>Si</v>
      </c>
      <c r="BJ30" s="26" t="str">
        <f>IF('Validación-Evaluación'!BM30="","",'Validación-Evaluación'!BM30)</f>
        <v>Si</v>
      </c>
      <c r="BK30" s="26" t="str">
        <f>IF('Validación-Evaluación'!BN30="","",'Validación-Evaluación'!BN30)</f>
        <v>Si</v>
      </c>
      <c r="BL30" s="26" t="str">
        <f>IF('Validación-Evaluación'!BO30="","",'Validación-Evaluación'!BO30)</f>
        <v>Si</v>
      </c>
      <c r="BM30" s="26" t="str">
        <f>IF('Validación-Evaluación'!BP30="","",'Validación-Evaluación'!BP30)</f>
        <v>Si</v>
      </c>
      <c r="BN30" s="26" t="str">
        <f>IF('Validación-Evaluación'!BQ30="","",'Validación-Evaluación'!BQ30)</f>
        <v>Si</v>
      </c>
      <c r="BO30" s="26" t="str">
        <f>IF('Validación-Evaluación'!BR30="","",'Validación-Evaluación'!BR30)</f>
        <v>Si</v>
      </c>
      <c r="BP30" s="26" t="str">
        <f>IF('Validación-Evaluación'!BS30="","",'Validación-Evaluación'!BS30)</f>
        <v>Si</v>
      </c>
      <c r="BQ30" s="26" t="str">
        <f>IF('Validación-Evaluación'!BT30="","",'Validación-Evaluación'!BT30)</f>
        <v>Si</v>
      </c>
      <c r="BR30" s="26" t="str">
        <f>IF('Validación-Evaluación'!BU30="","",'Validación-Evaluación'!BU30)</f>
        <v>Si</v>
      </c>
      <c r="BS30" s="26" t="str">
        <f>IF('Validación-Evaluación'!BV30="","",'Validación-Evaluación'!BV30)</f>
        <v>Si</v>
      </c>
      <c r="BT30" s="26" t="str">
        <f>IF('Validación-Evaluación'!BW30="","",'Validación-Evaluación'!BW30)</f>
        <v>Si</v>
      </c>
      <c r="BU30" s="26" t="str">
        <f>IF('Validación-Evaluación'!BX30="","",'Validación-Evaluación'!BX30)</f>
        <v>Si</v>
      </c>
      <c r="BV30" s="26" t="str">
        <f>IF('Validación-Evaluación'!BY30="","",'Validación-Evaluación'!BY30)</f>
        <v>Si</v>
      </c>
      <c r="BW30" s="26" t="str">
        <f>IF('Validación-Evaluación'!BZ30="","",'Validación-Evaluación'!BZ30)</f>
        <v>Si</v>
      </c>
      <c r="BX30" s="26" t="str">
        <f>IF('Validación-Evaluación'!CA30="","",'Validación-Evaluación'!CA30)</f>
        <v>Si</v>
      </c>
      <c r="BY30" s="26" t="str">
        <f>IF('Validación-Evaluación'!CB30="","",'Validación-Evaluación'!CB30)</f>
        <v>Si</v>
      </c>
      <c r="BZ30" s="26" t="str">
        <f>IF('Validación-Evaluación'!CC30="","",'Validación-Evaluación'!CC30)</f>
        <v>Si</v>
      </c>
      <c r="CA30" s="26" t="str">
        <f>IF('Validación-Evaluación'!CD30="","",'Validación-Evaluación'!CD30)</f>
        <v>Si</v>
      </c>
      <c r="CB30" s="26" t="str">
        <f>IF('Validación-Evaluación'!CE30="","",'Validación-Evaluación'!CE30)</f>
        <v>Si</v>
      </c>
      <c r="CC30" s="26" t="str">
        <f>IF('Validación-Evaluación'!CF30="","",'Validación-Evaluación'!CF30)</f>
        <v>Si</v>
      </c>
      <c r="CD30" s="26" t="str">
        <f>IF('Validación-Evaluación'!CG30="","",'Validación-Evaluación'!CG30)</f>
        <v>SI</v>
      </c>
      <c r="CE30" s="26" t="str">
        <f>IF('Validación-Evaluación'!CH30="","",'Validación-Evaluación'!CH30)</f>
        <v>No</v>
      </c>
      <c r="CF30" s="26" t="str">
        <f>IF('Validación-Evaluación'!CI30="","",'Validación-Evaluación'!CI30)</f>
        <v/>
      </c>
      <c r="CG30" s="26" t="str">
        <f>IF('Validación-Evaluación'!CJ30="","",'Validación-Evaluación'!CJ30)</f>
        <v/>
      </c>
      <c r="CH30" s="26" t="str">
        <f>IF('Validación-Evaluación'!CK30="","",'Validación-Evaluación'!CK30)</f>
        <v/>
      </c>
      <c r="CI30" s="26" t="str">
        <f>IF('Validación-Evaluación'!CN30="","",'Validación-Evaluación'!CN30)</f>
        <v/>
      </c>
      <c r="CJ30" s="29" t="str">
        <f>IF(OR(AND(D30="",E30="",F30="",G30=""),AND(D30="SI",E30="SI",F30="SI",G30="SI")),"Sin Observaciones",$D$2&amp;CHAR(10)&amp;CHAR(10)&amp;IF(D30="No",'NO TOCAR'!D$4&amp;CHAR(10)&amp;CHAR(10),"")&amp;IF(E30="No",'NO TOCAR'!E$4&amp;CHAR(10)&amp;CHAR(10),"")&amp;IF(F30="No",'NO TOCAR'!F$4&amp;CHAR(10)&amp;CHAR(10),"")&amp;IF(G30="No",'NO TOCAR'!G$4&amp;CHAR(10)&amp;CHAR(10),""))</f>
        <v xml:space="preserve">ANEXO 1
La información de la pestaña "Formato de Validación" no coincide con el anexo 1
</v>
      </c>
      <c r="CK30" s="29" t="str">
        <f>IF(OR(AND(H30="",I30="",J30=""),AND(H30="SI",I30="SI",J30="SI")),"Sin Observaciones",$H$2&amp;CHAR(10)&amp;CHAR(10)&amp;IF(H30="No",'NO TOCAR'!H$4&amp;CHAR(10)&amp;CHAR(10),"")&amp;IF(I30="No",'NO TOCAR'!I$4&amp;CHAR(10)&amp;CHAR(10),"")&amp;IF(J30="No",'NO TOCAR'!J$4&amp;CHAR(10)&amp;CHAR(10),""))</f>
        <v>Sin Observaciones</v>
      </c>
      <c r="CL30" s="29" t="str">
        <f>IF(OR(AND(K30="",L30="",M30="",N30=""),AND(K30="SI",L30="SI",M30="SI",N30="SI")),"Sin Observaciones",$K$2&amp;CHAR(10)&amp;CHAR(10)&amp;IF(K30="No",'NO TOCAR'!K$4&amp;CHAR(10)&amp;CHAR(10),"")&amp;IF(L30="No",'NO TOCAR'!L$4&amp;CHAR(10)&amp;CHAR(10),"")&amp;IF(M30="No",'NO TOCAR'!M$4&amp;CHAR(10)&amp;CHAR(10),"")&amp;IF(N30="No",'NO TOCAR'!N$4&amp;CHAR(10)&amp;CHAR(10),""))</f>
        <v>Sin Observaciones</v>
      </c>
      <c r="CM30" s="29" t="str">
        <f>IF(OR(AND(O30="",P30="",Q30="",R30="",S30="",T30=""),AND(O30="SI",P30="SI",Q30="SI",R30="SI",S30="SI",T30="SI")),"Sin Observaciones",$O$2&amp;CHAR(10)&amp;CHAR(10)&amp;IF(O30="No",'NO TOCAR'!O$4&amp;CHAR(10)&amp;CHAR(10),"")&amp;IF(P30="No",'NO TOCAR'!P$4&amp;CHAR(10)&amp;CHAR(10),"")&amp;IF(Q30="No",'NO TOCAR'!Q$4&amp;CHAR(10)&amp;CHAR(10),"")&amp;IF(R30="No",'NO TOCAR'!R$4&amp;CHAR(10)&amp;CHAR(10),"")&amp;IF(S30="No",'NO TOCAR'!S$4&amp;CHAR(10)&amp;CHAR(10),"")&amp;IF(T30="No",'NO TOCAR'!T$4&amp;CHAR(10)&amp;CHAR(10),""))</f>
        <v>Sin Observaciones</v>
      </c>
      <c r="CN30" s="29" t="str">
        <f>IF(OR(AND(U30="",V30="",W30="",X30="",Y30="",Z30="",AA30="",AB30="",AC30="",AD30="",AE30=""),AND(U30="SI",V30="SI",W30="SI",X30="SI",Y30="SI",Z30="SI",AA30="SI",AB30="SI",AC30="SI",AD30="SI",AE30="SI")),"Sin Observaciones",$U$2&amp;CHAR(10)&amp;CHAR(10)&amp;IF(U30="No",'NO TOCAR'!U$4&amp;CHAR(10)&amp;CHAR(10),"")&amp;IF(V30="No",'NO TOCAR'!V$4&amp;CHAR(10)&amp;CHAR(10),"")&amp;IF(W30="No",'NO TOCAR'!W$4&amp;CHAR(10)&amp;CHAR(10),"")&amp;IF(X30="No",'NO TOCAR'!X$4&amp;CHAR(10)&amp;CHAR(10),"")&amp;IF(Y30="No",'NO TOCAR'!Y$4&amp;CHAR(10)&amp;CHAR(10),"")&amp;IF(Z30="No",'NO TOCAR'!Z$4&amp;CHAR(10)&amp;CHAR(10),"")&amp;IF(AA30="No",'NO TOCAR'!AA$4&amp;CHAR(10)&amp;CHAR(10),"")&amp;IF(AB30="No",'NO TOCAR'!AB$4&amp;CHAR(10)&amp;CHAR(10),"")&amp;IF(AC30="No",'NO TOCAR'!AC$4&amp;CHAR(10)&amp;CHAR(10),"")&amp;IF(AD30="No",'NO TOCAR'!AD$4&amp;CHAR(10)&amp;CHAR(10),"")&amp;IF(AE30="No",'NO TOCAR'!AE$4&amp;CHAR(10)&amp;CHAR(10),""))</f>
        <v>Sin Observaciones</v>
      </c>
      <c r="CO30" s="29" t="str">
        <f>IF(OR(AND(AF30="",AG30="",AH30="",AI30="",AJ30="",AK30="",AL30="",AM30="",AN30=""),AND(AF30="SI",AG30="SI",AH30="SI",AI30="SI",AJ30="SI",AK30="SI",AL30="SI",AM30="SI",AN30="SI")),"Sin Observaciones",$AF$2&amp;CHAR(10)&amp;CHAR(10)&amp;IF(AF30="No",'NO TOCAR'!AF$4&amp;CHAR(10)&amp;CHAR(10),"")&amp;IF(AG30="No",'NO TOCAR'!AG$4&amp;CHAR(10)&amp;CHAR(10),"")&amp;IF(AH30="No",'NO TOCAR'!AH$4&amp;CHAR(10)&amp;CHAR(10),"")&amp;IF(AI30="No",'NO TOCAR'!AI$4&amp;CHAR(10)&amp;CHAR(10),"")&amp;IF(AJ30="No",'NO TOCAR'!AJ$4&amp;CHAR(10)&amp;CHAR(10),"")&amp;IF(AK30="No",'NO TOCAR'!AK$4&amp;CHAR(10)&amp;CHAR(10),"")&amp;IF(AL30="No",'NO TOCAR'!AL$4&amp;CHAR(10)&amp;CHAR(10),"")&amp;IF(AM30="No",'NO TOCAR'!AM$4&amp;CHAR(10)&amp;CHAR(10),"")&amp;IF(AN30="No",'NO TOCAR'!AN$4&amp;CHAR(10)&amp;CHAR(10),""))</f>
        <v xml:space="preserve">CERTIFICACIÓN DEL OPERADOR DE RED
El Barrio/Municipio/Departamento diligenciado en la certificación del O.R. no coincide con el Anexo 1
No establece el compromiso en la financiación y/o apoyo técnico para la adecuación de las instalaciones internas de las viviendas beneficiadas
</v>
      </c>
      <c r="CP30" s="29" t="str">
        <f>IF(OR(AND(AO30="",AP30="",AQ30="",AR30="",AS30="",AT30=""),AND(AO30="SI",AP30="SI",AQ30="SI",AR30="SI",AS30="SI",AT30="SI")),"Sin Observaciones",$AO$2&amp;CHAR(10)&amp;CHAR(10)&amp;IF(AO30="No",'NO TOCAR'!AO$4&amp;CHAR(10)&amp;CHAR(10),"")&amp;IF(AP30="No",'NO TOCAR'!AP$4&amp;CHAR(10)&amp;CHAR(10),"")&amp;IF(AQ30="No",'NO TOCAR'!AQ$4&amp;CHAR(10)&amp;CHAR(10),"")&amp;IF(AR30="No",'NO TOCAR'!AR$4&amp;CHAR(10)&amp;CHAR(10),"")&amp;IF(AS30="No",'NO TOCAR'!AS$4&amp;CHAR(10)&amp;CHAR(10),"")&amp;IF(AT30="No",'NO TOCAR'!AT$4&amp;CHAR(10)&amp;CHAR(10),""))</f>
        <v xml:space="preserve">CERTIFICADO REGISTRO SUI
No envía el Certificado del Registro SUI
</v>
      </c>
      <c r="CQ30" s="29" t="str">
        <f>IF(OR(AND(AU30="",AV30="",AW30=""),AND(AU30="SI",AV30="SI",AW30="SI")),"Sin Observaciones",$AU$2&amp;CHAR(10)&amp;CHAR(10)&amp;IF(AU30="No",'NO TOCAR'!AU$4&amp;CHAR(10)&amp;CHAR(10),"")&amp;IF(AV30="No",'NO TOCAR'!AV$4&amp;CHAR(10)&amp;CHAR(10),"")&amp;IF(AW30="No",'NO TOCAR'!AW$4&amp;CHAR(10)&amp;CHAR(10),""))</f>
        <v>Sin Observaciones</v>
      </c>
      <c r="CR30" s="29" t="str">
        <f>IF(OR(AND(AX30="",AY30="",AZ30="",BA30="",BB30=""),AND(AX30="SI",AY30="SI",AZ30="SI",BA30="SI",BB30="SI")),"Sin Observaciones",$AX$2&amp;CHAR(10)&amp;CHAR(10)&amp;IF(AX30="No",'NO TOCAR'!AX$4&amp;CHAR(10)&amp;CHAR(10),"")&amp;IF(AY30="No",'NO TOCAR'!AY$4&amp;CHAR(10)&amp;CHAR(10),"")&amp;IF(AZ30="No",'NO TOCAR'!AZ$4&amp;CHAR(10)&amp;CHAR(10),"")&amp;IF(BA30="No",'NO TOCAR'!BA$4&amp;CHAR(10)&amp;CHAR(10),"")&amp;IF(BB30="No",'NO TOCAR'!BB$4&amp;CHAR(10)&amp;CHAR(10),""))</f>
        <v xml:space="preserve">GARANTÍA DE SERIEDAD
La póliza no esta firmada por el tomador y/o la aseguradora
No cumple con la totalidad de los amparos indicados
</v>
      </c>
      <c r="CS30" s="29" t="str">
        <f>IF(OR(AND(BC30="",BD30="",BE30="",BF30="",BG30="",BH30="",BI30="",BJ30="",BK30="",BL30="",BM30="",BN30="",BO30=""),AND(BC30="SI",BD30="SI",BE30="SI",BF30="SI",BG30="SI",BH30="SI",BI30="SI",BJ30="SI",BK30="SI",BL30="SI",BM30="SI",BN30="SI",BO30="SI")),"Sin Observaciones",$BC$2&amp;CHAR(10)&amp;CHAR(10)&amp;IF(BC30="No",'NO TOCAR'!BC$4&amp;CHAR(10)&amp;CHAR(10),"")&amp;IF(BD30="No",'NO TOCAR'!BD$4&amp;CHAR(10)&amp;CHAR(10),"")&amp;IF(BE30="No",'NO TOCAR'!BE$4&amp;CHAR(10)&amp;CHAR(10),"")&amp;IF(BF30="No",'NO TOCAR'!BF$4&amp;CHAR(10)&amp;CHAR(10),"")&amp;IF(BG30="No",'NO TOCAR'!BG$4&amp;CHAR(10)&amp;CHAR(10),"")&amp;IF(BH30="No",'NO TOCAR'!BH$4&amp;CHAR(10)&amp;CHAR(10),"")&amp;IF(BI30="No",'NO TOCAR'!BI$4&amp;CHAR(10)&amp;CHAR(10),"")&amp;IF(BJ30="No",'NO TOCAR'!BJ$4&amp;CHAR(10)&amp;CHAR(10),"")&amp;IF(BK30="No",'NO TOCAR'!BK$4&amp;CHAR(10)&amp;CHAR(10),"")&amp;IF(BL30="No",'NO TOCAR'!BL$4&amp;CHAR(10)&amp;CHAR(10),"")&amp;IF(BM30="No",'NO TOCAR'!BM$4&amp;CHAR(10)&amp;CHAR(10),"")&amp;IF(BN30="No",'NO TOCAR'!BN$4&amp;CHAR(10)&amp;CHAR(10),"")&amp;IF(BO30="No",'NO TOCAR'!BO$4&amp;CHAR(10)&amp;CHAR(10),""))</f>
        <v>Sin Observaciones</v>
      </c>
      <c r="CT30" s="29" t="str">
        <f>IF(OR(AND(BP30="",BQ30="",BR30="",BS30="",BU30="",BV30="",BW30="",BX30="",BY30="",BZ30="",CA30="",CB30="",CC30="",CD30="",BT30=""),AND(BP30="SI",BQ30="SI",BR30="SI",BS30="SI",BU30="SI",BV30="SI",BW30="SI",BX30="SI",BY30="SI",BZ30="SI",CA30="SI",CB30="SI",CC30="SI",CD30="SI",BT30="SI")),"Sin Observaciones",$BP$2&amp;CHAR(10)&amp;CHAR(10)&amp;IF(BP30="No",'NO TOCAR'!BP$4&amp;CHAR(10)&amp;CHAR(10),"")&amp;IF(BQ30="No",'NO TOCAR'!BQ$4&amp;CHAR(10)&amp;CHAR(10),"")&amp;IF(BR30="No",'NO TOCAR'!BR$4&amp;CHAR(10)&amp;CHAR(10),"")&amp;IF(BS30="No",'NO TOCAR'!BS$4&amp;CHAR(10)&amp;CHAR(10),"")&amp;IF(BT30="No",'NO TOCAR'!BT$4&amp;CHAR(10)&amp;CHAR(10),"")&amp;IF(BU30="No",'NO TOCAR'!BU$4&amp;CHAR(10)&amp;CHAR(10),"")&amp;IF(BV30="No",'NO TOCAR'!BV$4&amp;CHAR(10)&amp;CHAR(10),"")&amp;IF(BW30="No",'NO TOCAR'!BW$4&amp;CHAR(10)&amp;CHAR(10),"")&amp;IF(BX30="No",'NO TOCAR'!BX$4&amp;CHAR(10)&amp;CHAR(10),"")&amp;IF(BY30="No",'NO TOCAR'!BY$4&amp;CHAR(10)&amp;CHAR(10),"")&amp;IF(BZ30="No",'NO TOCAR'!BZ$4&amp;CHAR(10)&amp;CHAR(10),"")&amp;IF(CA30="No",'NO TOCAR'!CA$4&amp;CHAR(10)&amp;CHAR(10),"")&amp;IF(CB30="No",'NO TOCAR'!CB$4&amp;CHAR(10)&amp;CHAR(10),"")&amp;IF(CC30="No",'NO TOCAR'!CC$4&amp;CHAR(10)&amp;CHAR(10),"")&amp;IF(CD30="No",'NO TOCAR'!CD$4&amp;CHAR(10)&amp;CHAR(10),""))</f>
        <v>Sin Observaciones</v>
      </c>
      <c r="CU30" s="29" t="str">
        <f>IF(OR(AND(CE30="",CF30="",CG30="",CH30="",CI30=""),AND(CE30="SI",CF30="SI",CG30="SI",CH30="SI",CI30="SI")),"Sin Observaciones",$CE$2&amp;CHAR(10)&amp;CHAR(10)&amp;IF(CE30="No",'NO TOCAR'!CE$4&amp;CHAR(10)&amp;CHAR(10),"")&amp;IF(CF30="No",'NO TOCAR'!CF$4&amp;CHAR(10)&amp;CHAR(10),"")&amp;IF(CG30="No",'NO TOCAR'!CG$4&amp;CHAR(10)&amp;CHAR(10),"")&amp;IF(CH30="No",'NO TOCAR'!CH$4&amp;CHAR(10)&amp;CHAR(10),"")&amp;IF(CI30="No",'NO TOCAR'!CI$4&amp;CHAR(10)&amp;CHAR(10),""))</f>
        <v xml:space="preserve">LISTADO DE USUARIOS
No envía el listado de usuarios y/o el numero de usuarios no concuerda con el numero de usuarios a beneficiar
</v>
      </c>
      <c r="CV30" s="30" t="str">
        <f t="shared" si="0"/>
        <v xml:space="preserve">
ANEXO 1
La información de la pestaña "Formato de Validación" no coincide con el anexo 1
CERTIFICACIÓN DEL OPERADOR DE RED
El Barrio/Municipio/Departamento diligenciado en la certificación del O.R. no coincide con el Anexo 1
No establece el compromiso en la financiación y/o apoyo técnico para la adecuación de las instalaciones internas de las viviendas beneficiadas
CERTIFICADO REGISTRO SUI
No envía el Certificado del Registro SUI
GARANTÍA DE SERIEDAD
La póliza no esta firmada por el tomador y/o la aseguradora
No cumple con la totalidad de los amparos indicados
</v>
      </c>
      <c r="CW30" s="28"/>
    </row>
    <row r="31" spans="4:101">
      <c r="D31" s="26" t="str">
        <f>IF('Validación-Evaluación'!E31="","",'Validación-Evaluación'!E31)</f>
        <v>No</v>
      </c>
      <c r="E31" s="26" t="str">
        <f>IF('Validación-Evaluación'!F31="","",'Validación-Evaluación'!F31)</f>
        <v>No</v>
      </c>
      <c r="F31" s="26" t="str">
        <f>IF('Validación-Evaluación'!G31="","",'Validación-Evaluación'!G31)</f>
        <v>Si</v>
      </c>
      <c r="G31" s="26" t="str">
        <f>IF('Validación-Evaluación'!H31="","",'Validación-Evaluación'!H31)</f>
        <v>SI</v>
      </c>
      <c r="H31" s="26" t="str">
        <f>IF('Validación-Evaluación'!I31="","",'Validación-Evaluación'!I31)</f>
        <v>Si</v>
      </c>
      <c r="I31" s="26" t="str">
        <f>IF('Validación-Evaluación'!J31="","",'Validación-Evaluación'!J31)</f>
        <v>Si</v>
      </c>
      <c r="J31" s="26" t="str">
        <f>IF('Validación-Evaluación'!K31="","",'Validación-Evaluación'!K31)</f>
        <v>Si</v>
      </c>
      <c r="K31" s="26" t="str">
        <f>IF('Validación-Evaluación'!L31="","",'Validación-Evaluación'!L31)</f>
        <v>Si</v>
      </c>
      <c r="L31" s="26" t="str">
        <f>IF('Validación-Evaluación'!M31="","",'Validación-Evaluación'!M31)</f>
        <v>Si</v>
      </c>
      <c r="M31" s="26" t="str">
        <f>IF('Validación-Evaluación'!N31="","",'Validación-Evaluación'!N31)</f>
        <v>Si</v>
      </c>
      <c r="N31" s="26" t="str">
        <f>IF('Validación-Evaluación'!O31="","",'Validación-Evaluación'!O31)</f>
        <v>Si</v>
      </c>
      <c r="O31" s="26" t="str">
        <f>IF('Validación-Evaluación'!P31="","",'Validación-Evaluación'!P31)</f>
        <v>Si</v>
      </c>
      <c r="P31" s="26" t="str">
        <f>IF('Validación-Evaluación'!Q31="","",'Validación-Evaluación'!Q31)</f>
        <v>Si</v>
      </c>
      <c r="Q31" s="26" t="str">
        <f>IF('Validación-Evaluación'!R31="","",'Validación-Evaluación'!R31)</f>
        <v>Si</v>
      </c>
      <c r="R31" s="26" t="str">
        <f>IF('Validación-Evaluación'!S31="","",'Validación-Evaluación'!S31)</f>
        <v>Si</v>
      </c>
      <c r="S31" s="26" t="str">
        <f>IF('Validación-Evaluación'!T31="","",'Validación-Evaluación'!T31)</f>
        <v>Si</v>
      </c>
      <c r="T31" s="26" t="str">
        <f>IF('Validación-Evaluación'!V31="","",'Validación-Evaluación'!V31)</f>
        <v>Si</v>
      </c>
      <c r="U31" s="26" t="str">
        <f>IF('Validación-Evaluación'!W31="","",'Validación-Evaluación'!W31)</f>
        <v>No</v>
      </c>
      <c r="V31" s="26" t="str">
        <f>IF('Validación-Evaluación'!X31="","",'Validación-Evaluación'!X31)</f>
        <v/>
      </c>
      <c r="W31" s="26" t="str">
        <f>IF('Validación-Evaluación'!Y31="","",'Validación-Evaluación'!Y31)</f>
        <v/>
      </c>
      <c r="X31" s="26" t="str">
        <f>IF('Validación-Evaluación'!Z31="","",'Validación-Evaluación'!Z31)</f>
        <v/>
      </c>
      <c r="Y31" s="26" t="str">
        <f>IF('Validación-Evaluación'!AA31="","",'Validación-Evaluación'!AA31)</f>
        <v/>
      </c>
      <c r="Z31" s="26" t="str">
        <f>IF('Validación-Evaluación'!AB31="","",'Validación-Evaluación'!AB31)</f>
        <v/>
      </c>
      <c r="AA31" s="26" t="str">
        <f>IF('Validación-Evaluación'!AC31="","",'Validación-Evaluación'!AC31)</f>
        <v/>
      </c>
      <c r="AB31" s="26" t="str">
        <f>IF('Validación-Evaluación'!AD31="","",'Validación-Evaluación'!AD31)</f>
        <v/>
      </c>
      <c r="AC31" s="26" t="str">
        <f>IF('Validación-Evaluación'!AE31="","",'Validación-Evaluación'!AE31)</f>
        <v/>
      </c>
      <c r="AD31" s="26" t="str">
        <f>IF('Validación-Evaluación'!AF31="","",'Validación-Evaluación'!AF31)</f>
        <v/>
      </c>
      <c r="AE31" s="26" t="str">
        <f>IF('Validación-Evaluación'!AH31="","",'Validación-Evaluación'!AH31)</f>
        <v/>
      </c>
      <c r="AF31" s="26" t="str">
        <f>IF('Validación-Evaluación'!AI31="","",'Validación-Evaluación'!AI31)</f>
        <v>Si</v>
      </c>
      <c r="AG31" s="26" t="str">
        <f>IF('Validación-Evaluación'!AJ31="","",'Validación-Evaluación'!AJ31)</f>
        <v>Si</v>
      </c>
      <c r="AH31" s="26" t="str">
        <f>IF('Validación-Evaluación'!AK31="","",'Validación-Evaluación'!AK31)</f>
        <v>Si</v>
      </c>
      <c r="AI31" s="26" t="str">
        <f>IF('Validación-Evaluación'!AL31="","",'Validación-Evaluación'!AL31)</f>
        <v>Si</v>
      </c>
      <c r="AJ31" s="26" t="str">
        <f>IF('Validación-Evaluación'!AM31="","",'Validación-Evaluación'!AM31)</f>
        <v>Si</v>
      </c>
      <c r="AK31" s="26" t="str">
        <f>IF('Validación-Evaluación'!AN31="","",'Validación-Evaluación'!AN31)</f>
        <v>Si</v>
      </c>
      <c r="AL31" s="26" t="str">
        <f>IF('Validación-Evaluación'!AO31="","",'Validación-Evaluación'!AO31)</f>
        <v>Si</v>
      </c>
      <c r="AM31" s="26" t="str">
        <f>IF('Validación-Evaluación'!AP31="","",'Validación-Evaluación'!AP31)</f>
        <v>Si</v>
      </c>
      <c r="AN31" s="26" t="str">
        <f>IF('Validación-Evaluación'!AQ31="","",'Validación-Evaluación'!AQ31)</f>
        <v>Si</v>
      </c>
      <c r="AO31" s="26" t="str">
        <f>IF('Validación-Evaluación'!AR31="","",'Validación-Evaluación'!AR31)</f>
        <v>No</v>
      </c>
      <c r="AP31" s="26" t="str">
        <f>IF('Validación-Evaluación'!AS31="","",'Validación-Evaluación'!AS31)</f>
        <v/>
      </c>
      <c r="AQ31" s="26" t="str">
        <f>IF('Validación-Evaluación'!AT31="","",'Validación-Evaluación'!AT31)</f>
        <v>SI</v>
      </c>
      <c r="AR31" s="26" t="str">
        <f>IF('Validación-Evaluación'!AU31="","",'Validación-Evaluación'!AU31)</f>
        <v/>
      </c>
      <c r="AS31" s="26" t="str">
        <f>IF('Validación-Evaluación'!AV31="","",'Validación-Evaluación'!AV31)</f>
        <v/>
      </c>
      <c r="AT31" s="26" t="str">
        <f>IF('Validación-Evaluación'!AW31="","",'Validación-Evaluación'!AW31)</f>
        <v>SI</v>
      </c>
      <c r="AU31" s="26" t="str">
        <f>IF('Validación-Evaluación'!AX31="","",'Validación-Evaluación'!AX31)</f>
        <v>Si</v>
      </c>
      <c r="AV31" s="26" t="str">
        <f>IF('Validación-Evaluación'!AY31="","",'Validación-Evaluación'!AY31)</f>
        <v>Si</v>
      </c>
      <c r="AW31" s="26" t="str">
        <f>IF('Validación-Evaluación'!AZ31="","",'Validación-Evaluación'!AZ31)</f>
        <v>Si</v>
      </c>
      <c r="AX31" s="26" t="str">
        <f>IF('Validación-Evaluación'!BA31="","",'Validación-Evaluación'!BA31)</f>
        <v>Si</v>
      </c>
      <c r="AY31" s="26" t="str">
        <f>IF('Validación-Evaluación'!BB31="","",'Validación-Evaluación'!BB31)</f>
        <v>Si</v>
      </c>
      <c r="AZ31" s="26" t="str">
        <f>IF('Validación-Evaluación'!BC31="","",'Validación-Evaluación'!BC31)</f>
        <v>Si</v>
      </c>
      <c r="BA31" s="26" t="str">
        <f>IF('Validación-Evaluación'!BD31="","",'Validación-Evaluación'!BD31)</f>
        <v>SI</v>
      </c>
      <c r="BB31" s="26" t="str">
        <f>IF('Validación-Evaluación'!BE31="","",'Validación-Evaluación'!BE31)</f>
        <v>Si</v>
      </c>
      <c r="BC31" s="26" t="str">
        <f>IF('Validación-Evaluación'!BF31="","",'Validación-Evaluación'!BF31)</f>
        <v>Si</v>
      </c>
      <c r="BD31" s="26" t="str">
        <f>IF('Validación-Evaluación'!BG31="","",'Validación-Evaluación'!BG31)</f>
        <v>Si</v>
      </c>
      <c r="BE31" s="26" t="str">
        <f>IF('Validación-Evaluación'!BH31="","",'Validación-Evaluación'!BH31)</f>
        <v>Si</v>
      </c>
      <c r="BF31" s="26" t="str">
        <f>IF('Validación-Evaluación'!BI31="","",'Validación-Evaluación'!BI31)</f>
        <v>No</v>
      </c>
      <c r="BG31" s="26" t="str">
        <f>IF('Validación-Evaluación'!BJ31="","",'Validación-Evaluación'!BJ31)</f>
        <v>SI</v>
      </c>
      <c r="BH31" s="26" t="str">
        <f>IF('Validación-Evaluación'!BK31="","",'Validación-Evaluación'!BK31)</f>
        <v>SI</v>
      </c>
      <c r="BI31" s="26" t="str">
        <f>IF('Validación-Evaluación'!BL31="","",'Validación-Evaluación'!BL31)</f>
        <v>No</v>
      </c>
      <c r="BJ31" s="26" t="str">
        <f>IF('Validación-Evaluación'!BM31="","",'Validación-Evaluación'!BM31)</f>
        <v>No</v>
      </c>
      <c r="BK31" s="26" t="str">
        <f>IF('Validación-Evaluación'!BN31="","",'Validación-Evaluación'!BN31)</f>
        <v>SI</v>
      </c>
      <c r="BL31" s="26" t="str">
        <f>IF('Validación-Evaluación'!BO31="","",'Validación-Evaluación'!BO31)</f>
        <v>SI</v>
      </c>
      <c r="BM31" s="26" t="str">
        <f>IF('Validación-Evaluación'!BP31="","",'Validación-Evaluación'!BP31)</f>
        <v>Si</v>
      </c>
      <c r="BN31" s="26" t="str">
        <f>IF('Validación-Evaluación'!BQ31="","",'Validación-Evaluación'!BQ31)</f>
        <v>Si</v>
      </c>
      <c r="BO31" s="26" t="str">
        <f>IF('Validación-Evaluación'!BR31="","",'Validación-Evaluación'!BR31)</f>
        <v>Si</v>
      </c>
      <c r="BP31" s="26" t="str">
        <f>IF('Validación-Evaluación'!BS31="","",'Validación-Evaluación'!BS31)</f>
        <v>Si</v>
      </c>
      <c r="BQ31" s="26" t="str">
        <f>IF('Validación-Evaluación'!BT31="","",'Validación-Evaluación'!BT31)</f>
        <v>Si</v>
      </c>
      <c r="BR31" s="26" t="str">
        <f>IF('Validación-Evaluación'!BU31="","",'Validación-Evaluación'!BU31)</f>
        <v>Si</v>
      </c>
      <c r="BS31" s="26" t="str">
        <f>IF('Validación-Evaluación'!BV31="","",'Validación-Evaluación'!BV31)</f>
        <v>Si</v>
      </c>
      <c r="BT31" s="26" t="str">
        <f>IF('Validación-Evaluación'!BW31="","",'Validación-Evaluación'!BW31)</f>
        <v>No</v>
      </c>
      <c r="BU31" s="26" t="str">
        <f>IF('Validación-Evaluación'!BX31="","",'Validación-Evaluación'!BX31)</f>
        <v>Si</v>
      </c>
      <c r="BV31" s="26" t="str">
        <f>IF('Validación-Evaluación'!BY31="","",'Validación-Evaluación'!BY31)</f>
        <v>Si</v>
      </c>
      <c r="BW31" s="26" t="str">
        <f>IF('Validación-Evaluación'!BZ31="","",'Validación-Evaluación'!BZ31)</f>
        <v>Si</v>
      </c>
      <c r="BX31" s="26" t="str">
        <f>IF('Validación-Evaluación'!CA31="","",'Validación-Evaluación'!CA31)</f>
        <v>Si</v>
      </c>
      <c r="BY31" s="26" t="str">
        <f>IF('Validación-Evaluación'!CB31="","",'Validación-Evaluación'!CB31)</f>
        <v>Si</v>
      </c>
      <c r="BZ31" s="26" t="str">
        <f>IF('Validación-Evaluación'!CC31="","",'Validación-Evaluación'!CC31)</f>
        <v>Si</v>
      </c>
      <c r="CA31" s="26" t="str">
        <f>IF('Validación-Evaluación'!CD31="","",'Validación-Evaluación'!CD31)</f>
        <v>Si</v>
      </c>
      <c r="CB31" s="26" t="str">
        <f>IF('Validación-Evaluación'!CE31="","",'Validación-Evaluación'!CE31)</f>
        <v>Si</v>
      </c>
      <c r="CC31" s="26" t="str">
        <f>IF('Validación-Evaluación'!CF31="","",'Validación-Evaluación'!CF31)</f>
        <v>No</v>
      </c>
      <c r="CD31" s="26" t="str">
        <f>IF('Validación-Evaluación'!CG31="","",'Validación-Evaluación'!CG31)</f>
        <v>SI</v>
      </c>
      <c r="CE31" s="26" t="str">
        <f>IF('Validación-Evaluación'!CH31="","",'Validación-Evaluación'!CH31)</f>
        <v>No</v>
      </c>
      <c r="CF31" s="26" t="str">
        <f>IF('Validación-Evaluación'!CI31="","",'Validación-Evaluación'!CI31)</f>
        <v/>
      </c>
      <c r="CG31" s="26" t="str">
        <f>IF('Validación-Evaluación'!CJ31="","",'Validación-Evaluación'!CJ31)</f>
        <v/>
      </c>
      <c r="CH31" s="26" t="str">
        <f>IF('Validación-Evaluación'!CK31="","",'Validación-Evaluación'!CK31)</f>
        <v/>
      </c>
      <c r="CI31" s="26" t="str">
        <f>IF('Validación-Evaluación'!CN31="","",'Validación-Evaluación'!CN31)</f>
        <v/>
      </c>
      <c r="CJ31" s="29" t="str">
        <f>IF(OR(AND(D31="",E31="",F31="",G31=""),AND(D31="SI",E31="SI",F31="SI",G31="SI")),"Sin Observaciones",$D$2&amp;CHAR(10)&amp;CHAR(10)&amp;IF(D31="No",'NO TOCAR'!D$4&amp;CHAR(10)&amp;CHAR(10),"")&amp;IF(E31="No",'NO TOCAR'!E$4&amp;CHAR(10)&amp;CHAR(10),"")&amp;IF(F31="No",'NO TOCAR'!F$4&amp;CHAR(10)&amp;CHAR(10),"")&amp;IF(G31="No",'NO TOCAR'!G$4&amp;CHAR(10)&amp;CHAR(10),""))</f>
        <v xml:space="preserve">ANEXO 1
El Anexo 1 no está diligenciado completamente
La información de la pestaña "Formato de Validación" no coincide con el anexo 1
</v>
      </c>
      <c r="CK31" s="29" t="str">
        <f>IF(OR(AND(H31="",I31="",J31=""),AND(H31="SI",I31="SI",J31="SI")),"Sin Observaciones",$H$2&amp;CHAR(10)&amp;CHAR(10)&amp;IF(H31="No",'NO TOCAR'!H$4&amp;CHAR(10)&amp;CHAR(10),"")&amp;IF(I31="No",'NO TOCAR'!I$4&amp;CHAR(10)&amp;CHAR(10),"")&amp;IF(J31="No",'NO TOCAR'!J$4&amp;CHAR(10)&amp;CHAR(10),""))</f>
        <v>Sin Observaciones</v>
      </c>
      <c r="CL31" s="29" t="str">
        <f>IF(OR(AND(K31="",L31="",M31="",N31=""),AND(K31="SI",L31="SI",M31="SI",N31="SI")),"Sin Observaciones",$K$2&amp;CHAR(10)&amp;CHAR(10)&amp;IF(K31="No",'NO TOCAR'!K$4&amp;CHAR(10)&amp;CHAR(10),"")&amp;IF(L31="No",'NO TOCAR'!L$4&amp;CHAR(10)&amp;CHAR(10),"")&amp;IF(M31="No",'NO TOCAR'!M$4&amp;CHAR(10)&amp;CHAR(10),"")&amp;IF(N31="No",'NO TOCAR'!N$4&amp;CHAR(10)&amp;CHAR(10),""))</f>
        <v>Sin Observaciones</v>
      </c>
      <c r="CM31" s="29" t="str">
        <f>IF(OR(AND(O31="",P31="",Q31="",R31="",S31="",T31=""),AND(O31="SI",P31="SI",Q31="SI",R31="SI",S31="SI",T31="SI")),"Sin Observaciones",$O$2&amp;CHAR(10)&amp;CHAR(10)&amp;IF(O31="No",'NO TOCAR'!O$4&amp;CHAR(10)&amp;CHAR(10),"")&amp;IF(P31="No",'NO TOCAR'!P$4&amp;CHAR(10)&amp;CHAR(10),"")&amp;IF(Q31="No",'NO TOCAR'!Q$4&amp;CHAR(10)&amp;CHAR(10),"")&amp;IF(R31="No",'NO TOCAR'!R$4&amp;CHAR(10)&amp;CHAR(10),"")&amp;IF(S31="No",'NO TOCAR'!S$4&amp;CHAR(10)&amp;CHAR(10),"")&amp;IF(T31="No",'NO TOCAR'!T$4&amp;CHAR(10)&amp;CHAR(10),""))</f>
        <v>Sin Observaciones</v>
      </c>
      <c r="CN31" s="29" t="str">
        <f>IF(OR(AND(U31="",V31="",W31="",X31="",Y31="",Z31="",AA31="",AB31="",AC31="",AD31="",AE31=""),AND(U31="SI",V31="SI",W31="SI",X31="SI",Y31="SI",Z31="SI",AA31="SI",AB31="SI",AC31="SI",AD31="SI",AE31="SI")),"Sin Observaciones",$U$2&amp;CHAR(10)&amp;CHAR(10)&amp;IF(U31="No",'NO TOCAR'!U$4&amp;CHAR(10)&amp;CHAR(10),"")&amp;IF(V31="No",'NO TOCAR'!V$4&amp;CHAR(10)&amp;CHAR(10),"")&amp;IF(W31="No",'NO TOCAR'!W$4&amp;CHAR(10)&amp;CHAR(10),"")&amp;IF(X31="No",'NO TOCAR'!X$4&amp;CHAR(10)&amp;CHAR(10),"")&amp;IF(Y31="No",'NO TOCAR'!Y$4&amp;CHAR(10)&amp;CHAR(10),"")&amp;IF(Z31="No",'NO TOCAR'!Z$4&amp;CHAR(10)&amp;CHAR(10),"")&amp;IF(AA31="No",'NO TOCAR'!AA$4&amp;CHAR(10)&amp;CHAR(10),"")&amp;IF(AB31="No",'NO TOCAR'!AB$4&amp;CHAR(10)&amp;CHAR(10),"")&amp;IF(AC31="No",'NO TOCAR'!AC$4&amp;CHAR(10)&amp;CHAR(10),"")&amp;IF(AD31="No",'NO TOCAR'!AD$4&amp;CHAR(10)&amp;CHAR(10),"")&amp;IF(AE31="No",'NO TOCAR'!AE$4&amp;CHAR(10)&amp;CHAR(10),""))</f>
        <v xml:space="preserve">CERTIFICACIÓN DE LA ENTIDAD TERRITORIAL
No envía la Certificación de la Entidad Territorial firmada por el alcalde
</v>
      </c>
      <c r="CO31" s="29" t="str">
        <f>IF(OR(AND(AF31="",AG31="",AH31="",AI31="",AJ31="",AK31="",AL31="",AM31="",AN31=""),AND(AF31="SI",AG31="SI",AH31="SI",AI31="SI",AJ31="SI",AK31="SI",AL31="SI",AM31="SI",AN31="SI")),"Sin Observaciones",$AF$2&amp;CHAR(10)&amp;CHAR(10)&amp;IF(AF31="No",'NO TOCAR'!AF$4&amp;CHAR(10)&amp;CHAR(10),"")&amp;IF(AG31="No",'NO TOCAR'!AG$4&amp;CHAR(10)&amp;CHAR(10),"")&amp;IF(AH31="No",'NO TOCAR'!AH$4&amp;CHAR(10)&amp;CHAR(10),"")&amp;IF(AI31="No",'NO TOCAR'!AI$4&amp;CHAR(10)&amp;CHAR(10),"")&amp;IF(AJ31="No",'NO TOCAR'!AJ$4&amp;CHAR(10)&amp;CHAR(10),"")&amp;IF(AK31="No",'NO TOCAR'!AK$4&amp;CHAR(10)&amp;CHAR(10),"")&amp;IF(AL31="No",'NO TOCAR'!AL$4&amp;CHAR(10)&amp;CHAR(10),"")&amp;IF(AM31="No",'NO TOCAR'!AM$4&amp;CHAR(10)&amp;CHAR(10),"")&amp;IF(AN31="No",'NO TOCAR'!AN$4&amp;CHAR(10)&amp;CHAR(10),""))</f>
        <v>Sin Observaciones</v>
      </c>
      <c r="CP31" s="29" t="str">
        <f>IF(OR(AND(AO31="",AP31="",AQ31="",AR31="",AS31="",AT31=""),AND(AO31="SI",AP31="SI",AQ31="SI",AR31="SI",AS31="SI",AT31="SI")),"Sin Observaciones",$AO$2&amp;CHAR(10)&amp;CHAR(10)&amp;IF(AO31="No",'NO TOCAR'!AO$4&amp;CHAR(10)&amp;CHAR(10),"")&amp;IF(AP31="No",'NO TOCAR'!AP$4&amp;CHAR(10)&amp;CHAR(10),"")&amp;IF(AQ31="No",'NO TOCAR'!AQ$4&amp;CHAR(10)&amp;CHAR(10),"")&amp;IF(AR31="No",'NO TOCAR'!AR$4&amp;CHAR(10)&amp;CHAR(10),"")&amp;IF(AS31="No",'NO TOCAR'!AS$4&amp;CHAR(10)&amp;CHAR(10),"")&amp;IF(AT31="No",'NO TOCAR'!AT$4&amp;CHAR(10)&amp;CHAR(10),""))</f>
        <v xml:space="preserve">CERTIFICADO REGISTRO SUI
No envía el Certificado del Registro SUI
</v>
      </c>
      <c r="CQ31" s="29" t="str">
        <f>IF(OR(AND(AU31="",AV31="",AW31=""),AND(AU31="SI",AV31="SI",AW31="SI")),"Sin Observaciones",$AU$2&amp;CHAR(10)&amp;CHAR(10)&amp;IF(AU31="No",'NO TOCAR'!AU$4&amp;CHAR(10)&amp;CHAR(10),"")&amp;IF(AV31="No",'NO TOCAR'!AV$4&amp;CHAR(10)&amp;CHAR(10),"")&amp;IF(AW31="No",'NO TOCAR'!AW$4&amp;CHAR(10)&amp;CHAR(10),""))</f>
        <v>Sin Observaciones</v>
      </c>
      <c r="CR31" s="29" t="str">
        <f>IF(OR(AND(AX31="",AY31="",AZ31="",BA31="",BB31=""),AND(AX31="SI",AY31="SI",AZ31="SI",BA31="SI",BB31="SI")),"Sin Observaciones",$AX$2&amp;CHAR(10)&amp;CHAR(10)&amp;IF(AX31="No",'NO TOCAR'!AX$4&amp;CHAR(10)&amp;CHAR(10),"")&amp;IF(AY31="No",'NO TOCAR'!AY$4&amp;CHAR(10)&amp;CHAR(10),"")&amp;IF(AZ31="No",'NO TOCAR'!AZ$4&amp;CHAR(10)&amp;CHAR(10),"")&amp;IF(BA31="No",'NO TOCAR'!BA$4&amp;CHAR(10)&amp;CHAR(10),"")&amp;IF(BB31="No",'NO TOCAR'!BB$4&amp;CHAR(10)&amp;CHAR(10),""))</f>
        <v>Sin Observaciones</v>
      </c>
      <c r="CS31" s="29" t="str">
        <f>IF(OR(AND(BC31="",BD31="",BE31="",BF31="",BG31="",BH31="",BI31="",BJ31="",BK31="",BL31="",BM31="",BN31="",BO31=""),AND(BC31="SI",BD31="SI",BE31="SI",BF31="SI",BG31="SI",BH31="SI",BI31="SI",BJ31="SI",BK31="SI",BL31="SI",BM31="SI",BN31="SI",BO31="SI")),"Sin Observaciones",$BC$2&amp;CHAR(10)&amp;CHAR(10)&amp;IF(BC31="No",'NO TOCAR'!BC$4&amp;CHAR(10)&amp;CHAR(10),"")&amp;IF(BD31="No",'NO TOCAR'!BD$4&amp;CHAR(10)&amp;CHAR(10),"")&amp;IF(BE31="No",'NO TOCAR'!BE$4&amp;CHAR(10)&amp;CHAR(10),"")&amp;IF(BF31="No",'NO TOCAR'!BF$4&amp;CHAR(10)&amp;CHAR(10),"")&amp;IF(BG31="No",'NO TOCAR'!BG$4&amp;CHAR(10)&amp;CHAR(10),"")&amp;IF(BH31="No",'NO TOCAR'!BH$4&amp;CHAR(10)&amp;CHAR(10),"")&amp;IF(BI31="No",'NO TOCAR'!BI$4&amp;CHAR(10)&amp;CHAR(10),"")&amp;IF(BJ31="No",'NO TOCAR'!BJ$4&amp;CHAR(10)&amp;CHAR(10),"")&amp;IF(BK31="No",'NO TOCAR'!BK$4&amp;CHAR(10)&amp;CHAR(10),"")&amp;IF(BL31="No",'NO TOCAR'!BL$4&amp;CHAR(10)&amp;CHAR(10),"")&amp;IF(BM31="No",'NO TOCAR'!BM$4&amp;CHAR(10)&amp;CHAR(10),"")&amp;IF(BN31="No",'NO TOCAR'!BN$4&amp;CHAR(10)&amp;CHAR(10),"")&amp;IF(BO31="No",'NO TOCAR'!BO$4&amp;CHAR(10)&amp;CHAR(10),""))</f>
        <v xml:space="preserve">PRESUPUESTO Y ANÁLISIS DE COSTOS
El número de usuarios no coincide con el Anexo 1
El número de acometidas no coincide con el número de usuarios del anexo 1
El número de medidores es igual al número de usuarios del anexo 1
</v>
      </c>
      <c r="CT31" s="29" t="str">
        <f>IF(OR(AND(BP31="",BQ31="",BR31="",BS31="",BU31="",BV31="",BW31="",BX31="",BY31="",BZ31="",CA31="",CB31="",CC31="",CD31="",BT31=""),AND(BP31="SI",BQ31="SI",BR31="SI",BS31="SI",BU31="SI",BV31="SI",BW31="SI",BX31="SI",BY31="SI",BZ31="SI",CA31="SI",CB31="SI",CC31="SI",CD31="SI",BT31="SI")),"Sin Observaciones",$BP$2&amp;CHAR(10)&amp;CHAR(10)&amp;IF(BP31="No",'NO TOCAR'!BP$4&amp;CHAR(10)&amp;CHAR(10),"")&amp;IF(BQ31="No",'NO TOCAR'!BQ$4&amp;CHAR(10)&amp;CHAR(10),"")&amp;IF(BR31="No",'NO TOCAR'!BR$4&amp;CHAR(10)&amp;CHAR(10),"")&amp;IF(BS31="No",'NO TOCAR'!BS$4&amp;CHAR(10)&amp;CHAR(10),"")&amp;IF(BT31="No",'NO TOCAR'!BT$4&amp;CHAR(10)&amp;CHAR(10),"")&amp;IF(BU31="No",'NO TOCAR'!BU$4&amp;CHAR(10)&amp;CHAR(10),"")&amp;IF(BV31="No",'NO TOCAR'!BV$4&amp;CHAR(10)&amp;CHAR(10),"")&amp;IF(BW31="No",'NO TOCAR'!BW$4&amp;CHAR(10)&amp;CHAR(10),"")&amp;IF(BX31="No",'NO TOCAR'!BX$4&amp;CHAR(10)&amp;CHAR(10),"")&amp;IF(BY31="No",'NO TOCAR'!BY$4&amp;CHAR(10)&amp;CHAR(10),"")&amp;IF(BZ31="No",'NO TOCAR'!BZ$4&amp;CHAR(10)&amp;CHAR(10),"")&amp;IF(CA31="No",'NO TOCAR'!CA$4&amp;CHAR(10)&amp;CHAR(10),"")&amp;IF(CB31="No",'NO TOCAR'!CB$4&amp;CHAR(10)&amp;CHAR(10),"")&amp;IF(CC31="No",'NO TOCAR'!CC$4&amp;CHAR(10)&amp;CHAR(10),"")&amp;IF(CD31="No",'NO TOCAR'!CD$4&amp;CHAR(10)&amp;CHAR(10),""))</f>
        <v xml:space="preserve">MEMORIAS DE CÁLCULO Y PLANOS ELÉCTRICOS
El numero de usuarios totales por transformador NO es igual al numero total de usuarios del proyecto
No se evidencia documento de ceder derechos a título gratuito, sobre los diseños
</v>
      </c>
      <c r="CU31" s="29" t="str">
        <f>IF(OR(AND(CE31="",CF31="",CG31="",CH31="",CI31=""),AND(CE31="SI",CF31="SI",CG31="SI",CH31="SI",CI31="SI")),"Sin Observaciones",$CE$2&amp;CHAR(10)&amp;CHAR(10)&amp;IF(CE31="No",'NO TOCAR'!CE$4&amp;CHAR(10)&amp;CHAR(10),"")&amp;IF(CF31="No",'NO TOCAR'!CF$4&amp;CHAR(10)&amp;CHAR(10),"")&amp;IF(CG31="No",'NO TOCAR'!CG$4&amp;CHAR(10)&amp;CHAR(10),"")&amp;IF(CH31="No",'NO TOCAR'!CH$4&amp;CHAR(10)&amp;CHAR(10),"")&amp;IF(CI31="No",'NO TOCAR'!CI$4&amp;CHAR(10)&amp;CHAR(10),""))</f>
        <v xml:space="preserve">LISTADO DE USUARIOS
No envía el listado de usuarios y/o el numero de usuarios no concuerda con el numero de usuarios a beneficiar
</v>
      </c>
      <c r="CV31" s="30" t="str">
        <f t="shared" si="0"/>
        <v xml:space="preserve">
ANEXO 1
El Anexo 1 no está diligenciado completamente
La información de la pestaña "Formato de Validación" no coincide con el anexo 1
CERTIFICACIÓN DE LA ENTIDAD TERRITORIAL
No envía la Certificación de la Entidad Territorial firmada por el alcalde
CERTIFICADO REGISTRO SUI
No envía el Certificado del Registro SUI
PRESUPUESTO Y ANÁLISIS DE COSTOS
El número de usuarios no coincide con el Anexo 1
El número de acometidas no coincide con el número de usuarios del anexo 1
El número de medidores es igual al número de usuarios del anexo 1
MEMORIAS DE CÁLCULO Y PLANOS ELÉCTRICOS
El numero de usuarios totales por transformador NO es igual al numero total de usuarios del proyecto
No se evidencia documento de ceder derechos a título gratuito, sobre los diseños
</v>
      </c>
      <c r="CW31" s="28"/>
    </row>
    <row r="32" spans="4:101">
      <c r="D32" s="26" t="str">
        <f>IF('Validación-Evaluación'!E32="","",'Validación-Evaluación'!E32)</f>
        <v>No</v>
      </c>
      <c r="E32" s="26" t="str">
        <f>IF('Validación-Evaluación'!F32="","",'Validación-Evaluación'!F32)</f>
        <v>No</v>
      </c>
      <c r="F32" s="26" t="str">
        <f>IF('Validación-Evaluación'!G32="","",'Validación-Evaluación'!G32)</f>
        <v>Si</v>
      </c>
      <c r="G32" s="26" t="str">
        <f>IF('Validación-Evaluación'!H32="","",'Validación-Evaluación'!H32)</f>
        <v>SI</v>
      </c>
      <c r="H32" s="26" t="str">
        <f>IF('Validación-Evaluación'!I32="","",'Validación-Evaluación'!I32)</f>
        <v>Si</v>
      </c>
      <c r="I32" s="26" t="str">
        <f>IF('Validación-Evaluación'!J32="","",'Validación-Evaluación'!J32)</f>
        <v>Si</v>
      </c>
      <c r="J32" s="26" t="str">
        <f>IF('Validación-Evaluación'!K32="","",'Validación-Evaluación'!K32)</f>
        <v>Si</v>
      </c>
      <c r="K32" s="26" t="str">
        <f>IF('Validación-Evaluación'!L32="","",'Validación-Evaluación'!L32)</f>
        <v>Si</v>
      </c>
      <c r="L32" s="26" t="str">
        <f>IF('Validación-Evaluación'!M32="","",'Validación-Evaluación'!M32)</f>
        <v>Si</v>
      </c>
      <c r="M32" s="26" t="str">
        <f>IF('Validación-Evaluación'!N32="","",'Validación-Evaluación'!N32)</f>
        <v>Si</v>
      </c>
      <c r="N32" s="26" t="str">
        <f>IF('Validación-Evaluación'!O32="","",'Validación-Evaluación'!O32)</f>
        <v>Si</v>
      </c>
      <c r="O32" s="26" t="str">
        <f>IF('Validación-Evaluación'!P32="","",'Validación-Evaluación'!P32)</f>
        <v>si</v>
      </c>
      <c r="P32" s="26" t="str">
        <f>IF('Validación-Evaluación'!Q32="","",'Validación-Evaluación'!Q32)</f>
        <v>Si</v>
      </c>
      <c r="Q32" s="26" t="str">
        <f>IF('Validación-Evaluación'!R32="","",'Validación-Evaluación'!R32)</f>
        <v>Si</v>
      </c>
      <c r="R32" s="26" t="str">
        <f>IF('Validación-Evaluación'!S32="","",'Validación-Evaluación'!S32)</f>
        <v>Si</v>
      </c>
      <c r="S32" s="26" t="str">
        <f>IF('Validación-Evaluación'!T32="","",'Validación-Evaluación'!T32)</f>
        <v>Si</v>
      </c>
      <c r="T32" s="26" t="str">
        <f>IF('Validación-Evaluación'!V32="","",'Validación-Evaluación'!V32)</f>
        <v>Si</v>
      </c>
      <c r="U32" s="26" t="str">
        <f>IF('Validación-Evaluación'!W32="","",'Validación-Evaluación'!W32)</f>
        <v>Si</v>
      </c>
      <c r="V32" s="26" t="str">
        <f>IF('Validación-Evaluación'!X32="","",'Validación-Evaluación'!X32)</f>
        <v>Si</v>
      </c>
      <c r="W32" s="26" t="str">
        <f>IF('Validación-Evaluación'!Y32="","",'Validación-Evaluación'!Y32)</f>
        <v>Si</v>
      </c>
      <c r="X32" s="26" t="str">
        <f>IF('Validación-Evaluación'!Z32="","",'Validación-Evaluación'!Z32)</f>
        <v>Si</v>
      </c>
      <c r="Y32" s="26" t="str">
        <f>IF('Validación-Evaluación'!AA32="","",'Validación-Evaluación'!AA32)</f>
        <v>Si</v>
      </c>
      <c r="Z32" s="26" t="str">
        <f>IF('Validación-Evaluación'!AB32="","",'Validación-Evaluación'!AB32)</f>
        <v>SI</v>
      </c>
      <c r="AA32" s="26" t="str">
        <f>IF('Validación-Evaluación'!AC32="","",'Validación-Evaluación'!AC32)</f>
        <v>Si</v>
      </c>
      <c r="AB32" s="26" t="str">
        <f>IF('Validación-Evaluación'!AD32="","",'Validación-Evaluación'!AD32)</f>
        <v>No</v>
      </c>
      <c r="AC32" s="26" t="str">
        <f>IF('Validación-Evaluación'!AE32="","",'Validación-Evaluación'!AE32)</f>
        <v>Si</v>
      </c>
      <c r="AD32" s="26" t="str">
        <f>IF('Validación-Evaluación'!AF32="","",'Validación-Evaluación'!AF32)</f>
        <v>Si</v>
      </c>
      <c r="AE32" s="26" t="str">
        <f>IF('Validación-Evaluación'!AH32="","",'Validación-Evaluación'!AH32)</f>
        <v>Si</v>
      </c>
      <c r="AF32" s="26" t="str">
        <f>IF('Validación-Evaluación'!AI32="","",'Validación-Evaluación'!AI32)</f>
        <v>Si</v>
      </c>
      <c r="AG32" s="26" t="str">
        <f>IF('Validación-Evaluación'!AJ32="","",'Validación-Evaluación'!AJ32)</f>
        <v>Si</v>
      </c>
      <c r="AH32" s="26" t="str">
        <f>IF('Validación-Evaluación'!AK32="","",'Validación-Evaluación'!AK32)</f>
        <v>Si</v>
      </c>
      <c r="AI32" s="26" t="str">
        <f>IF('Validación-Evaluación'!AL32="","",'Validación-Evaluación'!AL32)</f>
        <v>Si</v>
      </c>
      <c r="AJ32" s="26" t="str">
        <f>IF('Validación-Evaluación'!AM32="","",'Validación-Evaluación'!AM32)</f>
        <v>Si</v>
      </c>
      <c r="AK32" s="26" t="str">
        <f>IF('Validación-Evaluación'!AN32="","",'Validación-Evaluación'!AN32)</f>
        <v>Si</v>
      </c>
      <c r="AL32" s="26" t="str">
        <f>IF('Validación-Evaluación'!AO32="","",'Validación-Evaluación'!AO32)</f>
        <v>Si</v>
      </c>
      <c r="AM32" s="26" t="str">
        <f>IF('Validación-Evaluación'!AP32="","",'Validación-Evaluación'!AP32)</f>
        <v>Si</v>
      </c>
      <c r="AN32" s="26" t="str">
        <f>IF('Validación-Evaluación'!AQ32="","",'Validación-Evaluación'!AQ32)</f>
        <v>Si</v>
      </c>
      <c r="AO32" s="26" t="str">
        <f>IF('Validación-Evaluación'!AR32="","",'Validación-Evaluación'!AR32)</f>
        <v>No</v>
      </c>
      <c r="AP32" s="26" t="str">
        <f>IF('Validación-Evaluación'!AS32="","",'Validación-Evaluación'!AS32)</f>
        <v/>
      </c>
      <c r="AQ32" s="26" t="str">
        <f>IF('Validación-Evaluación'!AT32="","",'Validación-Evaluación'!AT32)</f>
        <v>SI</v>
      </c>
      <c r="AR32" s="26" t="str">
        <f>IF('Validación-Evaluación'!AU32="","",'Validación-Evaluación'!AU32)</f>
        <v/>
      </c>
      <c r="AS32" s="26" t="str">
        <f>IF('Validación-Evaluación'!AV32="","",'Validación-Evaluación'!AV32)</f>
        <v/>
      </c>
      <c r="AT32" s="26" t="str">
        <f>IF('Validación-Evaluación'!AW32="","",'Validación-Evaluación'!AW32)</f>
        <v>SI</v>
      </c>
      <c r="AU32" s="26" t="str">
        <f>IF('Validación-Evaluación'!AX32="","",'Validación-Evaluación'!AX32)</f>
        <v>Si</v>
      </c>
      <c r="AV32" s="26" t="str">
        <f>IF('Validación-Evaluación'!AY32="","",'Validación-Evaluación'!AY32)</f>
        <v>SI</v>
      </c>
      <c r="AW32" s="26" t="str">
        <f>IF('Validación-Evaluación'!AZ32="","",'Validación-Evaluación'!AZ32)</f>
        <v>Si</v>
      </c>
      <c r="AX32" s="26" t="str">
        <f>IF('Validación-Evaluación'!BA32="","",'Validación-Evaluación'!BA32)</f>
        <v>Si</v>
      </c>
      <c r="AY32" s="26" t="str">
        <f>IF('Validación-Evaluación'!BB32="","",'Validación-Evaluación'!BB32)</f>
        <v>Si</v>
      </c>
      <c r="AZ32" s="26" t="str">
        <f>IF('Validación-Evaluación'!BC32="","",'Validación-Evaluación'!BC32)</f>
        <v>Si</v>
      </c>
      <c r="BA32" s="26" t="str">
        <f>IF('Validación-Evaluación'!BD32="","",'Validación-Evaluación'!BD32)</f>
        <v>SI</v>
      </c>
      <c r="BB32" s="26" t="str">
        <f>IF('Validación-Evaluación'!BE32="","",'Validación-Evaluación'!BE32)</f>
        <v>Si</v>
      </c>
      <c r="BC32" s="26" t="str">
        <f>IF('Validación-Evaluación'!BF32="","",'Validación-Evaluación'!BF32)</f>
        <v>Si</v>
      </c>
      <c r="BD32" s="26" t="str">
        <f>IF('Validación-Evaluación'!BG32="","",'Validación-Evaluación'!BG32)</f>
        <v>Si</v>
      </c>
      <c r="BE32" s="26" t="str">
        <f>IF('Validación-Evaluación'!BH32="","",'Validación-Evaluación'!BH32)</f>
        <v>Si</v>
      </c>
      <c r="BF32" s="26" t="str">
        <f>IF('Validación-Evaluación'!BI32="","",'Validación-Evaluación'!BI32)</f>
        <v>Si</v>
      </c>
      <c r="BG32" s="26" t="str">
        <f>IF('Validación-Evaluación'!BJ32="","",'Validación-Evaluación'!BJ32)</f>
        <v>SI</v>
      </c>
      <c r="BH32" s="26" t="str">
        <f>IF('Validación-Evaluación'!BK32="","",'Validación-Evaluación'!BK32)</f>
        <v>SI</v>
      </c>
      <c r="BI32" s="26" t="str">
        <f>IF('Validación-Evaluación'!BL32="","",'Validación-Evaluación'!BL32)</f>
        <v>Si</v>
      </c>
      <c r="BJ32" s="26" t="str">
        <f>IF('Validación-Evaluación'!BM32="","",'Validación-Evaluación'!BM32)</f>
        <v>No</v>
      </c>
      <c r="BK32" s="26" t="str">
        <f>IF('Validación-Evaluación'!BN32="","",'Validación-Evaluación'!BN32)</f>
        <v>Si</v>
      </c>
      <c r="BL32" s="26" t="str">
        <f>IF('Validación-Evaluación'!BO32="","",'Validación-Evaluación'!BO32)</f>
        <v>Si</v>
      </c>
      <c r="BM32" s="26" t="str">
        <f>IF('Validación-Evaluación'!BP32="","",'Validación-Evaluación'!BP32)</f>
        <v>Si</v>
      </c>
      <c r="BN32" s="26" t="str">
        <f>IF('Validación-Evaluación'!BQ32="","",'Validación-Evaluación'!BQ32)</f>
        <v>Si</v>
      </c>
      <c r="BO32" s="26" t="str">
        <f>IF('Validación-Evaluación'!BR32="","",'Validación-Evaluación'!BR32)</f>
        <v>Si</v>
      </c>
      <c r="BP32" s="26" t="str">
        <f>IF('Validación-Evaluación'!BS32="","",'Validación-Evaluación'!BS32)</f>
        <v>Si</v>
      </c>
      <c r="BQ32" s="26" t="str">
        <f>IF('Validación-Evaluación'!BT32="","",'Validación-Evaluación'!BT32)</f>
        <v>Si</v>
      </c>
      <c r="BR32" s="26" t="str">
        <f>IF('Validación-Evaluación'!BU32="","",'Validación-Evaluación'!BU32)</f>
        <v>Si</v>
      </c>
      <c r="BS32" s="26" t="str">
        <f>IF('Validación-Evaluación'!BV32="","",'Validación-Evaluación'!BV32)</f>
        <v>Si</v>
      </c>
      <c r="BT32" s="26" t="str">
        <f>IF('Validación-Evaluación'!BW32="","",'Validación-Evaluación'!BW32)</f>
        <v>Si</v>
      </c>
      <c r="BU32" s="26" t="str">
        <f>IF('Validación-Evaluación'!BX32="","",'Validación-Evaluación'!BX32)</f>
        <v>Si</v>
      </c>
      <c r="BV32" s="26" t="str">
        <f>IF('Validación-Evaluación'!BY32="","",'Validación-Evaluación'!BY32)</f>
        <v>Si</v>
      </c>
      <c r="BW32" s="26" t="str">
        <f>IF('Validación-Evaluación'!BZ32="","",'Validación-Evaluación'!BZ32)</f>
        <v>Si</v>
      </c>
      <c r="BX32" s="26" t="str">
        <f>IF('Validación-Evaluación'!CA32="","",'Validación-Evaluación'!CA32)</f>
        <v>Si</v>
      </c>
      <c r="BY32" s="26" t="str">
        <f>IF('Validación-Evaluación'!CB32="","",'Validación-Evaluación'!CB32)</f>
        <v>Si</v>
      </c>
      <c r="BZ32" s="26" t="str">
        <f>IF('Validación-Evaluación'!CC32="","",'Validación-Evaluación'!CC32)</f>
        <v>Si</v>
      </c>
      <c r="CA32" s="26" t="str">
        <f>IF('Validación-Evaluación'!CD32="","",'Validación-Evaluación'!CD32)</f>
        <v>Si</v>
      </c>
      <c r="CB32" s="26" t="str">
        <f>IF('Validación-Evaluación'!CE32="","",'Validación-Evaluación'!CE32)</f>
        <v>Si</v>
      </c>
      <c r="CC32" s="26" t="str">
        <f>IF('Validación-Evaluación'!CF32="","",'Validación-Evaluación'!CF32)</f>
        <v>No</v>
      </c>
      <c r="CD32" s="26" t="str">
        <f>IF('Validación-Evaluación'!CG32="","",'Validación-Evaluación'!CG32)</f>
        <v>SI</v>
      </c>
      <c r="CE32" s="26" t="str">
        <f>IF('Validación-Evaluación'!CH32="","",'Validación-Evaluación'!CH32)</f>
        <v>No</v>
      </c>
      <c r="CF32" s="26" t="str">
        <f>IF('Validación-Evaluación'!CI32="","",'Validación-Evaluación'!CI32)</f>
        <v/>
      </c>
      <c r="CG32" s="26" t="str">
        <f>IF('Validación-Evaluación'!CJ32="","",'Validación-Evaluación'!CJ32)</f>
        <v/>
      </c>
      <c r="CH32" s="26" t="str">
        <f>IF('Validación-Evaluación'!CK32="","",'Validación-Evaluación'!CK32)</f>
        <v/>
      </c>
      <c r="CI32" s="26" t="str">
        <f>IF('Validación-Evaluación'!CN32="","",'Validación-Evaluación'!CN32)</f>
        <v/>
      </c>
      <c r="CJ32" s="29" t="str">
        <f>IF(OR(AND(D32="",E32="",F32="",G32=""),AND(D32="SI",E32="SI",F32="SI",G32="SI")),"Sin Observaciones",$D$2&amp;CHAR(10)&amp;CHAR(10)&amp;IF(D32="No",'NO TOCAR'!D$4&amp;CHAR(10)&amp;CHAR(10),"")&amp;IF(E32="No",'NO TOCAR'!E$4&amp;CHAR(10)&amp;CHAR(10),"")&amp;IF(F32="No",'NO TOCAR'!F$4&amp;CHAR(10)&amp;CHAR(10),"")&amp;IF(G32="No",'NO TOCAR'!G$4&amp;CHAR(10)&amp;CHAR(10),""))</f>
        <v xml:space="preserve">ANEXO 1
El Anexo 1 no está diligenciado completamente
La información de la pestaña "Formato de Validación" no coincide con el anexo 1
</v>
      </c>
      <c r="CK32" s="29" t="str">
        <f>IF(OR(AND(H32="",I32="",J32=""),AND(H32="SI",I32="SI",J32="SI")),"Sin Observaciones",$H$2&amp;CHAR(10)&amp;CHAR(10)&amp;IF(H32="No",'NO TOCAR'!H$4&amp;CHAR(10)&amp;CHAR(10),"")&amp;IF(I32="No",'NO TOCAR'!I$4&amp;CHAR(10)&amp;CHAR(10),"")&amp;IF(J32="No",'NO TOCAR'!J$4&amp;CHAR(10)&amp;CHAR(10),""))</f>
        <v>Sin Observaciones</v>
      </c>
      <c r="CL32" s="29" t="str">
        <f>IF(OR(AND(K32="",L32="",M32="",N32=""),AND(K32="SI",L32="SI",M32="SI",N32="SI")),"Sin Observaciones",$K$2&amp;CHAR(10)&amp;CHAR(10)&amp;IF(K32="No",'NO TOCAR'!K$4&amp;CHAR(10)&amp;CHAR(10),"")&amp;IF(L32="No",'NO TOCAR'!L$4&amp;CHAR(10)&amp;CHAR(10),"")&amp;IF(M32="No",'NO TOCAR'!M$4&amp;CHAR(10)&amp;CHAR(10),"")&amp;IF(N32="No",'NO TOCAR'!N$4&amp;CHAR(10)&amp;CHAR(10),""))</f>
        <v>Sin Observaciones</v>
      </c>
      <c r="CM32" s="29" t="str">
        <f>IF(OR(AND(O32="",P32="",Q32="",R32="",S32="",T32=""),AND(O32="SI",P32="SI",Q32="SI",R32="SI",S32="SI",T32="SI")),"Sin Observaciones",$O$2&amp;CHAR(10)&amp;CHAR(10)&amp;IF(O32="No",'NO TOCAR'!O$4&amp;CHAR(10)&amp;CHAR(10),"")&amp;IF(P32="No",'NO TOCAR'!P$4&amp;CHAR(10)&amp;CHAR(10),"")&amp;IF(Q32="No",'NO TOCAR'!Q$4&amp;CHAR(10)&amp;CHAR(10),"")&amp;IF(R32="No",'NO TOCAR'!R$4&amp;CHAR(10)&amp;CHAR(10),"")&amp;IF(S32="No",'NO TOCAR'!S$4&amp;CHAR(10)&amp;CHAR(10),"")&amp;IF(T32="No",'NO TOCAR'!T$4&amp;CHAR(10)&amp;CHAR(10),""))</f>
        <v>Sin Observaciones</v>
      </c>
      <c r="CN32" s="29" t="str">
        <f>IF(OR(AND(U32="",V32="",W32="",X32="",Y32="",Z32="",AA32="",AB32="",AC32="",AD32="",AE32=""),AND(U32="SI",V32="SI",W32="SI",X32="SI",Y32="SI",Z32="SI",AA32="SI",AB32="SI",AC32="SI",AD32="SI",AE32="SI")),"Sin Observaciones",$U$2&amp;CHAR(10)&amp;CHAR(10)&amp;IF(U32="No",'NO TOCAR'!U$4&amp;CHAR(10)&amp;CHAR(10),"")&amp;IF(V32="No",'NO TOCAR'!V$4&amp;CHAR(10)&amp;CHAR(10),"")&amp;IF(W32="No",'NO TOCAR'!W$4&amp;CHAR(10)&amp;CHAR(10),"")&amp;IF(X32="No",'NO TOCAR'!X$4&amp;CHAR(10)&amp;CHAR(10),"")&amp;IF(Y32="No",'NO TOCAR'!Y$4&amp;CHAR(10)&amp;CHAR(10),"")&amp;IF(Z32="No",'NO TOCAR'!Z$4&amp;CHAR(10)&amp;CHAR(10),"")&amp;IF(AA32="No",'NO TOCAR'!AA$4&amp;CHAR(10)&amp;CHAR(10),"")&amp;IF(AB32="No",'NO TOCAR'!AB$4&amp;CHAR(10)&amp;CHAR(10),"")&amp;IF(AC32="No",'NO TOCAR'!AC$4&amp;CHAR(10)&amp;CHAR(10),"")&amp;IF(AD32="No",'NO TOCAR'!AD$4&amp;CHAR(10)&amp;CHAR(10),"")&amp;IF(AE32="No",'NO TOCAR'!AE$4&amp;CHAR(10)&amp;CHAR(10),""))</f>
        <v xml:space="preserve">CERTIFICACIÓN DE LA ENTIDAD TERRITORIAL
No establece que no existen litigios por las propiedades de los terrenos en que se encuentra ubicado el barrio.
</v>
      </c>
      <c r="CO32" s="29" t="str">
        <f>IF(OR(AND(AF32="",AG32="",AH32="",AI32="",AJ32="",AK32="",AL32="",AM32="",AN32=""),AND(AF32="SI",AG32="SI",AH32="SI",AI32="SI",AJ32="SI",AK32="SI",AL32="SI",AM32="SI",AN32="SI")),"Sin Observaciones",$AF$2&amp;CHAR(10)&amp;CHAR(10)&amp;IF(AF32="No",'NO TOCAR'!AF$4&amp;CHAR(10)&amp;CHAR(10),"")&amp;IF(AG32="No",'NO TOCAR'!AG$4&amp;CHAR(10)&amp;CHAR(10),"")&amp;IF(AH32="No",'NO TOCAR'!AH$4&amp;CHAR(10)&amp;CHAR(10),"")&amp;IF(AI32="No",'NO TOCAR'!AI$4&amp;CHAR(10)&amp;CHAR(10),"")&amp;IF(AJ32="No",'NO TOCAR'!AJ$4&amp;CHAR(10)&amp;CHAR(10),"")&amp;IF(AK32="No",'NO TOCAR'!AK$4&amp;CHAR(10)&amp;CHAR(10),"")&amp;IF(AL32="No",'NO TOCAR'!AL$4&amp;CHAR(10)&amp;CHAR(10),"")&amp;IF(AM32="No",'NO TOCAR'!AM$4&amp;CHAR(10)&amp;CHAR(10),"")&amp;IF(AN32="No",'NO TOCAR'!AN$4&amp;CHAR(10)&amp;CHAR(10),""))</f>
        <v>Sin Observaciones</v>
      </c>
      <c r="CP32" s="29" t="str">
        <f>IF(OR(AND(AO32="",AP32="",AQ32="",AR32="",AS32="",AT32=""),AND(AO32="SI",AP32="SI",AQ32="SI",AR32="SI",AS32="SI",AT32="SI")),"Sin Observaciones",$AO$2&amp;CHAR(10)&amp;CHAR(10)&amp;IF(AO32="No",'NO TOCAR'!AO$4&amp;CHAR(10)&amp;CHAR(10),"")&amp;IF(AP32="No",'NO TOCAR'!AP$4&amp;CHAR(10)&amp;CHAR(10),"")&amp;IF(AQ32="No",'NO TOCAR'!AQ$4&amp;CHAR(10)&amp;CHAR(10),"")&amp;IF(AR32="No",'NO TOCAR'!AR$4&amp;CHAR(10)&amp;CHAR(10),"")&amp;IF(AS32="No",'NO TOCAR'!AS$4&amp;CHAR(10)&amp;CHAR(10),"")&amp;IF(AT32="No",'NO TOCAR'!AT$4&amp;CHAR(10)&amp;CHAR(10),""))</f>
        <v xml:space="preserve">CERTIFICADO REGISTRO SUI
No envía el Certificado del Registro SUI
</v>
      </c>
      <c r="CQ32" s="29" t="str">
        <f>IF(OR(AND(AU32="",AV32="",AW32=""),AND(AU32="SI",AV32="SI",AW32="SI")),"Sin Observaciones",$AU$2&amp;CHAR(10)&amp;CHAR(10)&amp;IF(AU32="No",'NO TOCAR'!AU$4&amp;CHAR(10)&amp;CHAR(10),"")&amp;IF(AV32="No",'NO TOCAR'!AV$4&amp;CHAR(10)&amp;CHAR(10),"")&amp;IF(AW32="No",'NO TOCAR'!AW$4&amp;CHAR(10)&amp;CHAR(10),""))</f>
        <v>Sin Observaciones</v>
      </c>
      <c r="CR32" s="29" t="str">
        <f>IF(OR(AND(AX32="",AY32="",AZ32="",BA32="",BB32=""),AND(AX32="SI",AY32="SI",AZ32="SI",BA32="SI",BB32="SI")),"Sin Observaciones",$AX$2&amp;CHAR(10)&amp;CHAR(10)&amp;IF(AX32="No",'NO TOCAR'!AX$4&amp;CHAR(10)&amp;CHAR(10),"")&amp;IF(AY32="No",'NO TOCAR'!AY$4&amp;CHAR(10)&amp;CHAR(10),"")&amp;IF(AZ32="No",'NO TOCAR'!AZ$4&amp;CHAR(10)&amp;CHAR(10),"")&amp;IF(BA32="No",'NO TOCAR'!BA$4&amp;CHAR(10)&amp;CHAR(10),"")&amp;IF(BB32="No",'NO TOCAR'!BB$4&amp;CHAR(10)&amp;CHAR(10),""))</f>
        <v>Sin Observaciones</v>
      </c>
      <c r="CS32" s="29" t="str">
        <f>IF(OR(AND(BC32="",BD32="",BE32="",BF32="",BG32="",BH32="",BI32="",BJ32="",BK32="",BL32="",BM32="",BN32="",BO32=""),AND(BC32="SI",BD32="SI",BE32="SI",BF32="SI",BG32="SI",BH32="SI",BI32="SI",BJ32="SI",BK32="SI",BL32="SI",BM32="SI",BN32="SI",BO32="SI")),"Sin Observaciones",$BC$2&amp;CHAR(10)&amp;CHAR(10)&amp;IF(BC32="No",'NO TOCAR'!BC$4&amp;CHAR(10)&amp;CHAR(10),"")&amp;IF(BD32="No",'NO TOCAR'!BD$4&amp;CHAR(10)&amp;CHAR(10),"")&amp;IF(BE32="No",'NO TOCAR'!BE$4&amp;CHAR(10)&amp;CHAR(10),"")&amp;IF(BF32="No",'NO TOCAR'!BF$4&amp;CHAR(10)&amp;CHAR(10),"")&amp;IF(BG32="No",'NO TOCAR'!BG$4&amp;CHAR(10)&amp;CHAR(10),"")&amp;IF(BH32="No",'NO TOCAR'!BH$4&amp;CHAR(10)&amp;CHAR(10),"")&amp;IF(BI32="No",'NO TOCAR'!BI$4&amp;CHAR(10)&amp;CHAR(10),"")&amp;IF(BJ32="No",'NO TOCAR'!BJ$4&amp;CHAR(10)&amp;CHAR(10),"")&amp;IF(BK32="No",'NO TOCAR'!BK$4&amp;CHAR(10)&amp;CHAR(10),"")&amp;IF(BL32="No",'NO TOCAR'!BL$4&amp;CHAR(10)&amp;CHAR(10),"")&amp;IF(BM32="No",'NO TOCAR'!BM$4&amp;CHAR(10)&amp;CHAR(10),"")&amp;IF(BN32="No",'NO TOCAR'!BN$4&amp;CHAR(10)&amp;CHAR(10),"")&amp;IF(BO32="No",'NO TOCAR'!BO$4&amp;CHAR(10)&amp;CHAR(10),""))</f>
        <v xml:space="preserve">PRESUPUESTO Y ANÁLISIS DE COSTOS
El número de medidores es igual al número de usuarios del anexo 1
</v>
      </c>
      <c r="CT32" s="29" t="str">
        <f>IF(OR(AND(BP32="",BQ32="",BR32="",BS32="",BU32="",BV32="",BW32="",BX32="",BY32="",BZ32="",CA32="",CB32="",CC32="",CD32="",BT32=""),AND(BP32="SI",BQ32="SI",BR32="SI",BS32="SI",BU32="SI",BV32="SI",BW32="SI",BX32="SI",BY32="SI",BZ32="SI",CA32="SI",CB32="SI",CC32="SI",CD32="SI",BT32="SI")),"Sin Observaciones",$BP$2&amp;CHAR(10)&amp;CHAR(10)&amp;IF(BP32="No",'NO TOCAR'!BP$4&amp;CHAR(10)&amp;CHAR(10),"")&amp;IF(BQ32="No",'NO TOCAR'!BQ$4&amp;CHAR(10)&amp;CHAR(10),"")&amp;IF(BR32="No",'NO TOCAR'!BR$4&amp;CHAR(10)&amp;CHAR(10),"")&amp;IF(BS32="No",'NO TOCAR'!BS$4&amp;CHAR(10)&amp;CHAR(10),"")&amp;IF(BT32="No",'NO TOCAR'!BT$4&amp;CHAR(10)&amp;CHAR(10),"")&amp;IF(BU32="No",'NO TOCAR'!BU$4&amp;CHAR(10)&amp;CHAR(10),"")&amp;IF(BV32="No",'NO TOCAR'!BV$4&amp;CHAR(10)&amp;CHAR(10),"")&amp;IF(BW32="No",'NO TOCAR'!BW$4&amp;CHAR(10)&amp;CHAR(10),"")&amp;IF(BX32="No",'NO TOCAR'!BX$4&amp;CHAR(10)&amp;CHAR(10),"")&amp;IF(BY32="No",'NO TOCAR'!BY$4&amp;CHAR(10)&amp;CHAR(10),"")&amp;IF(BZ32="No",'NO TOCAR'!BZ$4&amp;CHAR(10)&amp;CHAR(10),"")&amp;IF(CA32="No",'NO TOCAR'!CA$4&amp;CHAR(10)&amp;CHAR(10),"")&amp;IF(CB32="No",'NO TOCAR'!CB$4&amp;CHAR(10)&amp;CHAR(10),"")&amp;IF(CC32="No",'NO TOCAR'!CC$4&amp;CHAR(10)&amp;CHAR(10),"")&amp;IF(CD32="No",'NO TOCAR'!CD$4&amp;CHAR(10)&amp;CHAR(10),""))</f>
        <v xml:space="preserve">MEMORIAS DE CÁLCULO Y PLANOS ELÉCTRICOS
No se evidencia documento de ceder derechos a título gratuito, sobre los diseños
</v>
      </c>
      <c r="CU32" s="29" t="str">
        <f>IF(OR(AND(CE32="",CF32="",CG32="",CH32="",CI32=""),AND(CE32="SI",CF32="SI",CG32="SI",CH32="SI",CI32="SI")),"Sin Observaciones",$CE$2&amp;CHAR(10)&amp;CHAR(10)&amp;IF(CE32="No",'NO TOCAR'!CE$4&amp;CHAR(10)&amp;CHAR(10),"")&amp;IF(CF32="No",'NO TOCAR'!CF$4&amp;CHAR(10)&amp;CHAR(10),"")&amp;IF(CG32="No",'NO TOCAR'!CG$4&amp;CHAR(10)&amp;CHAR(10),"")&amp;IF(CH32="No",'NO TOCAR'!CH$4&amp;CHAR(10)&amp;CHAR(10),"")&amp;IF(CI32="No",'NO TOCAR'!CI$4&amp;CHAR(10)&amp;CHAR(10),""))</f>
        <v xml:space="preserve">LISTADO DE USUARIOS
No envía el listado de usuarios y/o el numero de usuarios no concuerda con el numero de usuarios a beneficiar
</v>
      </c>
      <c r="CV32" s="30" t="str">
        <f t="shared" si="0"/>
        <v xml:space="preserve">
ANEXO 1
El Anexo 1 no está diligenciado completamente
La información de la pestaña "Formato de Validación" no coincide con el anexo 1
CERTIFICACIÓN DE LA ENTIDAD TERRITORIAL
No establece que no existen litigios por las propiedades de los terrenos en que se encuentra ubicado el barrio.
CERTIFICADO REGISTRO SUI
No envía el Certificado del Registro SUI
PRESUPUESTO Y ANÁLISIS DE COSTOS
El número de medidores es igual al número de usuarios del anexo 1
MEMORIAS DE CÁLCULO Y PLANOS ELÉCTRICOS
No se evidencia documento de ceder derechos a título gratuito, sobre los diseños
</v>
      </c>
      <c r="CW32" s="28"/>
    </row>
    <row r="33" spans="4:101">
      <c r="D33" s="26" t="str">
        <f>IF('Validación-Evaluación'!E33="","",'Validación-Evaluación'!E33)</f>
        <v>No</v>
      </c>
      <c r="E33" s="26" t="str">
        <f>IF('Validación-Evaluación'!F33="","",'Validación-Evaluación'!F33)</f>
        <v>Si</v>
      </c>
      <c r="F33" s="26" t="str">
        <f>IF('Validación-Evaluación'!G33="","",'Validación-Evaluación'!G33)</f>
        <v>Si</v>
      </c>
      <c r="G33" s="26" t="str">
        <f>IF('Validación-Evaluación'!H33="","",'Validación-Evaluación'!H33)</f>
        <v>SI</v>
      </c>
      <c r="H33" s="26" t="str">
        <f>IF('Validación-Evaluación'!I33="","",'Validación-Evaluación'!I33)</f>
        <v>Si</v>
      </c>
      <c r="I33" s="26" t="str">
        <f>IF('Validación-Evaluación'!J33="","",'Validación-Evaluación'!J33)</f>
        <v>Si</v>
      </c>
      <c r="J33" s="26" t="str">
        <f>IF('Validación-Evaluación'!K33="","",'Validación-Evaluación'!K33)</f>
        <v>Si</v>
      </c>
      <c r="K33" s="26" t="str">
        <f>IF('Validación-Evaluación'!L33="","",'Validación-Evaluación'!L33)</f>
        <v>Si</v>
      </c>
      <c r="L33" s="26" t="str">
        <f>IF('Validación-Evaluación'!M33="","",'Validación-Evaluación'!M33)</f>
        <v>Si</v>
      </c>
      <c r="M33" s="26" t="str">
        <f>IF('Validación-Evaluación'!N33="","",'Validación-Evaluación'!N33)</f>
        <v>Si</v>
      </c>
      <c r="N33" s="26" t="str">
        <f>IF('Validación-Evaluación'!O33="","",'Validación-Evaluación'!O33)</f>
        <v>Si</v>
      </c>
      <c r="O33" s="26" t="str">
        <f>IF('Validación-Evaluación'!P33="","",'Validación-Evaluación'!P33)</f>
        <v>Si</v>
      </c>
      <c r="P33" s="26" t="str">
        <f>IF('Validación-Evaluación'!Q33="","",'Validación-Evaluación'!Q33)</f>
        <v>Si</v>
      </c>
      <c r="Q33" s="26" t="str">
        <f>IF('Validación-Evaluación'!R33="","",'Validación-Evaluación'!R33)</f>
        <v>Si</v>
      </c>
      <c r="R33" s="26" t="str">
        <f>IF('Validación-Evaluación'!S33="","",'Validación-Evaluación'!S33)</f>
        <v>Si</v>
      </c>
      <c r="S33" s="26" t="str">
        <f>IF('Validación-Evaluación'!T33="","",'Validación-Evaluación'!T33)</f>
        <v>Si</v>
      </c>
      <c r="T33" s="26" t="str">
        <f>IF('Validación-Evaluación'!V33="","",'Validación-Evaluación'!V33)</f>
        <v>Si</v>
      </c>
      <c r="U33" s="26" t="str">
        <f>IF('Validación-Evaluación'!W33="","",'Validación-Evaluación'!W33)</f>
        <v>No</v>
      </c>
      <c r="V33" s="26" t="str">
        <f>IF('Validación-Evaluación'!X33="","",'Validación-Evaluación'!X33)</f>
        <v/>
      </c>
      <c r="W33" s="26" t="str">
        <f>IF('Validación-Evaluación'!Y33="","",'Validación-Evaluación'!Y33)</f>
        <v/>
      </c>
      <c r="X33" s="26" t="str">
        <f>IF('Validación-Evaluación'!Z33="","",'Validación-Evaluación'!Z33)</f>
        <v/>
      </c>
      <c r="Y33" s="26" t="str">
        <f>IF('Validación-Evaluación'!AA33="","",'Validación-Evaluación'!AA33)</f>
        <v/>
      </c>
      <c r="Z33" s="26" t="str">
        <f>IF('Validación-Evaluación'!AB33="","",'Validación-Evaluación'!AB33)</f>
        <v/>
      </c>
      <c r="AA33" s="26" t="str">
        <f>IF('Validación-Evaluación'!AC33="","",'Validación-Evaluación'!AC33)</f>
        <v/>
      </c>
      <c r="AB33" s="26" t="str">
        <f>IF('Validación-Evaluación'!AD33="","",'Validación-Evaluación'!AD33)</f>
        <v/>
      </c>
      <c r="AC33" s="26" t="str">
        <f>IF('Validación-Evaluación'!AE33="","",'Validación-Evaluación'!AE33)</f>
        <v/>
      </c>
      <c r="AD33" s="26" t="str">
        <f>IF('Validación-Evaluación'!AF33="","",'Validación-Evaluación'!AF33)</f>
        <v/>
      </c>
      <c r="AE33" s="26" t="str">
        <f>IF('Validación-Evaluación'!AH33="","",'Validación-Evaluación'!AH33)</f>
        <v/>
      </c>
      <c r="AF33" s="26" t="str">
        <f>IF('Validación-Evaluación'!AI33="","",'Validación-Evaluación'!AI33)</f>
        <v>Si</v>
      </c>
      <c r="AG33" s="26" t="str">
        <f>IF('Validación-Evaluación'!AJ33="","",'Validación-Evaluación'!AJ33)</f>
        <v>Si</v>
      </c>
      <c r="AH33" s="26" t="str">
        <f>IF('Validación-Evaluación'!AK33="","",'Validación-Evaluación'!AK33)</f>
        <v>Si</v>
      </c>
      <c r="AI33" s="26" t="str">
        <f>IF('Validación-Evaluación'!AL33="","",'Validación-Evaluación'!AL33)</f>
        <v>Si</v>
      </c>
      <c r="AJ33" s="26" t="str">
        <f>IF('Validación-Evaluación'!AM33="","",'Validación-Evaluación'!AM33)</f>
        <v>Si</v>
      </c>
      <c r="AK33" s="26" t="str">
        <f>IF('Validación-Evaluación'!AN33="","",'Validación-Evaluación'!AN33)</f>
        <v>Si</v>
      </c>
      <c r="AL33" s="26" t="str">
        <f>IF('Validación-Evaluación'!AO33="","",'Validación-Evaluación'!AO33)</f>
        <v>Si</v>
      </c>
      <c r="AM33" s="26" t="str">
        <f>IF('Validación-Evaluación'!AP33="","",'Validación-Evaluación'!AP33)</f>
        <v>Si</v>
      </c>
      <c r="AN33" s="26" t="str">
        <f>IF('Validación-Evaluación'!AQ33="","",'Validación-Evaluación'!AQ33)</f>
        <v>Si</v>
      </c>
      <c r="AO33" s="26" t="str">
        <f>IF('Validación-Evaluación'!AR33="","",'Validación-Evaluación'!AR33)</f>
        <v>No</v>
      </c>
      <c r="AP33" s="26" t="str">
        <f>IF('Validación-Evaluación'!AS33="","",'Validación-Evaluación'!AS33)</f>
        <v/>
      </c>
      <c r="AQ33" s="26" t="str">
        <f>IF('Validación-Evaluación'!AT33="","",'Validación-Evaluación'!AT33)</f>
        <v>SI</v>
      </c>
      <c r="AR33" s="26" t="str">
        <f>IF('Validación-Evaluación'!AU33="","",'Validación-Evaluación'!AU33)</f>
        <v/>
      </c>
      <c r="AS33" s="26" t="str">
        <f>IF('Validación-Evaluación'!AV33="","",'Validación-Evaluación'!AV33)</f>
        <v/>
      </c>
      <c r="AT33" s="26" t="str">
        <f>IF('Validación-Evaluación'!AW33="","",'Validación-Evaluación'!AW33)</f>
        <v>SI</v>
      </c>
      <c r="AU33" s="26" t="str">
        <f>IF('Validación-Evaluación'!AX33="","",'Validación-Evaluación'!AX33)</f>
        <v>Si</v>
      </c>
      <c r="AV33" s="26" t="str">
        <f>IF('Validación-Evaluación'!AY33="","",'Validación-Evaluación'!AY33)</f>
        <v>Si</v>
      </c>
      <c r="AW33" s="26" t="str">
        <f>IF('Validación-Evaluación'!AZ33="","",'Validación-Evaluación'!AZ33)</f>
        <v>Si</v>
      </c>
      <c r="AX33" s="26" t="str">
        <f>IF('Validación-Evaluación'!BA33="","",'Validación-Evaluación'!BA33)</f>
        <v>Si</v>
      </c>
      <c r="AY33" s="26" t="str">
        <f>IF('Validación-Evaluación'!BB33="","",'Validación-Evaluación'!BB33)</f>
        <v>Si</v>
      </c>
      <c r="AZ33" s="26" t="str">
        <f>IF('Validación-Evaluación'!BC33="","",'Validación-Evaluación'!BC33)</f>
        <v>Si</v>
      </c>
      <c r="BA33" s="26" t="str">
        <f>IF('Validación-Evaluación'!BD33="","",'Validación-Evaluación'!BD33)</f>
        <v>SI</v>
      </c>
      <c r="BB33" s="26" t="str">
        <f>IF('Validación-Evaluación'!BE33="","",'Validación-Evaluación'!BE33)</f>
        <v>Si</v>
      </c>
      <c r="BC33" s="26" t="str">
        <f>IF('Validación-Evaluación'!BF33="","",'Validación-Evaluación'!BF33)</f>
        <v>Si</v>
      </c>
      <c r="BD33" s="26" t="str">
        <f>IF('Validación-Evaluación'!BG33="","",'Validación-Evaluación'!BG33)</f>
        <v>SI</v>
      </c>
      <c r="BE33" s="26" t="str">
        <f>IF('Validación-Evaluación'!BH33="","",'Validación-Evaluación'!BH33)</f>
        <v>Si</v>
      </c>
      <c r="BF33" s="26" t="str">
        <f>IF('Validación-Evaluación'!BI33="","",'Validación-Evaluación'!BI33)</f>
        <v>Si</v>
      </c>
      <c r="BG33" s="26" t="str">
        <f>IF('Validación-Evaluación'!BJ33="","",'Validación-Evaluación'!BJ33)</f>
        <v>SI</v>
      </c>
      <c r="BH33" s="26" t="str">
        <f>IF('Validación-Evaluación'!BK33="","",'Validación-Evaluación'!BK33)</f>
        <v>SI</v>
      </c>
      <c r="BI33" s="26" t="str">
        <f>IF('Validación-Evaluación'!BL33="","",'Validación-Evaluación'!BL33)</f>
        <v>Si</v>
      </c>
      <c r="BJ33" s="26" t="str">
        <f>IF('Validación-Evaluación'!BM33="","",'Validación-Evaluación'!BM33)</f>
        <v>No</v>
      </c>
      <c r="BK33" s="26" t="str">
        <f>IF('Validación-Evaluación'!BN33="","",'Validación-Evaluación'!BN33)</f>
        <v>Si</v>
      </c>
      <c r="BL33" s="26" t="str">
        <f>IF('Validación-Evaluación'!BO33="","",'Validación-Evaluación'!BO33)</f>
        <v>Si</v>
      </c>
      <c r="BM33" s="26" t="str">
        <f>IF('Validación-Evaluación'!BP33="","",'Validación-Evaluación'!BP33)</f>
        <v>Si</v>
      </c>
      <c r="BN33" s="26" t="str">
        <f>IF('Validación-Evaluación'!BQ33="","",'Validación-Evaluación'!BQ33)</f>
        <v>Si</v>
      </c>
      <c r="BO33" s="26" t="str">
        <f>IF('Validación-Evaluación'!BR33="","",'Validación-Evaluación'!BR33)</f>
        <v>Si</v>
      </c>
      <c r="BP33" s="26" t="str">
        <f>IF('Validación-Evaluación'!BS33="","",'Validación-Evaluación'!BS33)</f>
        <v>Si</v>
      </c>
      <c r="BQ33" s="26" t="str">
        <f>IF('Validación-Evaluación'!BT33="","",'Validación-Evaluación'!BT33)</f>
        <v>Si</v>
      </c>
      <c r="BR33" s="26" t="str">
        <f>IF('Validación-Evaluación'!BU33="","",'Validación-Evaluación'!BU33)</f>
        <v>Si</v>
      </c>
      <c r="BS33" s="26" t="str">
        <f>IF('Validación-Evaluación'!BV33="","",'Validación-Evaluación'!BV33)</f>
        <v>Si</v>
      </c>
      <c r="BT33" s="26" t="str">
        <f>IF('Validación-Evaluación'!BW33="","",'Validación-Evaluación'!BW33)</f>
        <v>Si</v>
      </c>
      <c r="BU33" s="26" t="str">
        <f>IF('Validación-Evaluación'!BX33="","",'Validación-Evaluación'!BX33)</f>
        <v>Si</v>
      </c>
      <c r="BV33" s="26" t="str">
        <f>IF('Validación-Evaluación'!BY33="","",'Validación-Evaluación'!BY33)</f>
        <v>Si</v>
      </c>
      <c r="BW33" s="26" t="str">
        <f>IF('Validación-Evaluación'!BZ33="","",'Validación-Evaluación'!BZ33)</f>
        <v>Si</v>
      </c>
      <c r="BX33" s="26" t="str">
        <f>IF('Validación-Evaluación'!CA33="","",'Validación-Evaluación'!CA33)</f>
        <v>Si</v>
      </c>
      <c r="BY33" s="26" t="str">
        <f>IF('Validación-Evaluación'!CB33="","",'Validación-Evaluación'!CB33)</f>
        <v>Si</v>
      </c>
      <c r="BZ33" s="26" t="str">
        <f>IF('Validación-Evaluación'!CC33="","",'Validación-Evaluación'!CC33)</f>
        <v>Si</v>
      </c>
      <c r="CA33" s="26" t="str">
        <f>IF('Validación-Evaluación'!CD33="","",'Validación-Evaluación'!CD33)</f>
        <v>Si</v>
      </c>
      <c r="CB33" s="26" t="str">
        <f>IF('Validación-Evaluación'!CE33="","",'Validación-Evaluación'!CE33)</f>
        <v>Si</v>
      </c>
      <c r="CC33" s="26" t="str">
        <f>IF('Validación-Evaluación'!CF33="","",'Validación-Evaluación'!CF33)</f>
        <v>No</v>
      </c>
      <c r="CD33" s="26" t="str">
        <f>IF('Validación-Evaluación'!CG33="","",'Validación-Evaluación'!CG33)</f>
        <v>SI</v>
      </c>
      <c r="CE33" s="26" t="str">
        <f>IF('Validación-Evaluación'!CH33="","",'Validación-Evaluación'!CH33)</f>
        <v>No</v>
      </c>
      <c r="CF33" s="26" t="str">
        <f>IF('Validación-Evaluación'!CI33="","",'Validación-Evaluación'!CI33)</f>
        <v/>
      </c>
      <c r="CG33" s="26" t="str">
        <f>IF('Validación-Evaluación'!CJ33="","",'Validación-Evaluación'!CJ33)</f>
        <v/>
      </c>
      <c r="CH33" s="26" t="str">
        <f>IF('Validación-Evaluación'!CK33="","",'Validación-Evaluación'!CK33)</f>
        <v/>
      </c>
      <c r="CI33" s="26" t="str">
        <f>IF('Validación-Evaluación'!CN33="","",'Validación-Evaluación'!CN33)</f>
        <v/>
      </c>
      <c r="CJ33" s="29" t="str">
        <f>IF(OR(AND(D33="",E33="",F33="",G33=""),AND(D33="SI",E33="SI",F33="SI",G33="SI")),"Sin Observaciones",$D$2&amp;CHAR(10)&amp;CHAR(10)&amp;IF(D33="No",'NO TOCAR'!D$4&amp;CHAR(10)&amp;CHAR(10),"")&amp;IF(E33="No",'NO TOCAR'!E$4&amp;CHAR(10)&amp;CHAR(10),"")&amp;IF(F33="No",'NO TOCAR'!F$4&amp;CHAR(10)&amp;CHAR(10),"")&amp;IF(G33="No",'NO TOCAR'!G$4&amp;CHAR(10)&amp;CHAR(10),""))</f>
        <v xml:space="preserve">ANEXO 1
El Anexo 1 no está diligenciado completamente
</v>
      </c>
      <c r="CK33" s="29" t="str">
        <f>IF(OR(AND(H33="",I33="",J33=""),AND(H33="SI",I33="SI",J33="SI")),"Sin Observaciones",$H$2&amp;CHAR(10)&amp;CHAR(10)&amp;IF(H33="No",'NO TOCAR'!H$4&amp;CHAR(10)&amp;CHAR(10),"")&amp;IF(I33="No",'NO TOCAR'!I$4&amp;CHAR(10)&amp;CHAR(10),"")&amp;IF(J33="No",'NO TOCAR'!J$4&amp;CHAR(10)&amp;CHAR(10),""))</f>
        <v>Sin Observaciones</v>
      </c>
      <c r="CL33" s="29" t="str">
        <f>IF(OR(AND(K33="",L33="",M33="",N33=""),AND(K33="SI",L33="SI",M33="SI",N33="SI")),"Sin Observaciones",$K$2&amp;CHAR(10)&amp;CHAR(10)&amp;IF(K33="No",'NO TOCAR'!K$4&amp;CHAR(10)&amp;CHAR(10),"")&amp;IF(L33="No",'NO TOCAR'!L$4&amp;CHAR(10)&amp;CHAR(10),"")&amp;IF(M33="No",'NO TOCAR'!M$4&amp;CHAR(10)&amp;CHAR(10),"")&amp;IF(N33="No",'NO TOCAR'!N$4&amp;CHAR(10)&amp;CHAR(10),""))</f>
        <v>Sin Observaciones</v>
      </c>
      <c r="CM33" s="29" t="str">
        <f>IF(OR(AND(O33="",P33="",Q33="",R33="",S33="",T33=""),AND(O33="SI",P33="SI",Q33="SI",R33="SI",S33="SI",T33="SI")),"Sin Observaciones",$O$2&amp;CHAR(10)&amp;CHAR(10)&amp;IF(O33="No",'NO TOCAR'!O$4&amp;CHAR(10)&amp;CHAR(10),"")&amp;IF(P33="No",'NO TOCAR'!P$4&amp;CHAR(10)&amp;CHAR(10),"")&amp;IF(Q33="No",'NO TOCAR'!Q$4&amp;CHAR(10)&amp;CHAR(10),"")&amp;IF(R33="No",'NO TOCAR'!R$4&amp;CHAR(10)&amp;CHAR(10),"")&amp;IF(S33="No",'NO TOCAR'!S$4&amp;CHAR(10)&amp;CHAR(10),"")&amp;IF(T33="No",'NO TOCAR'!T$4&amp;CHAR(10)&amp;CHAR(10),""))</f>
        <v>Sin Observaciones</v>
      </c>
      <c r="CN33" s="29" t="str">
        <f>IF(OR(AND(U33="",V33="",W33="",X33="",Y33="",Z33="",AA33="",AB33="",AC33="",AD33="",AE33=""),AND(U33="SI",V33="SI",W33="SI",X33="SI",Y33="SI",Z33="SI",AA33="SI",AB33="SI",AC33="SI",AD33="SI",AE33="SI")),"Sin Observaciones",$U$2&amp;CHAR(10)&amp;CHAR(10)&amp;IF(U33="No",'NO TOCAR'!U$4&amp;CHAR(10)&amp;CHAR(10),"")&amp;IF(V33="No",'NO TOCAR'!V$4&amp;CHAR(10)&amp;CHAR(10),"")&amp;IF(W33="No",'NO TOCAR'!W$4&amp;CHAR(10)&amp;CHAR(10),"")&amp;IF(X33="No",'NO TOCAR'!X$4&amp;CHAR(10)&amp;CHAR(10),"")&amp;IF(Y33="No",'NO TOCAR'!Y$4&amp;CHAR(10)&amp;CHAR(10),"")&amp;IF(Z33="No",'NO TOCAR'!Z$4&amp;CHAR(10)&amp;CHAR(10),"")&amp;IF(AA33="No",'NO TOCAR'!AA$4&amp;CHAR(10)&amp;CHAR(10),"")&amp;IF(AB33="No",'NO TOCAR'!AB$4&amp;CHAR(10)&amp;CHAR(10),"")&amp;IF(AC33="No",'NO TOCAR'!AC$4&amp;CHAR(10)&amp;CHAR(10),"")&amp;IF(AD33="No",'NO TOCAR'!AD$4&amp;CHAR(10)&amp;CHAR(10),"")&amp;IF(AE33="No",'NO TOCAR'!AE$4&amp;CHAR(10)&amp;CHAR(10),""))</f>
        <v xml:space="preserve">CERTIFICACIÓN DE LA ENTIDAD TERRITORIAL
No envía la Certificación de la Entidad Territorial firmada por el alcalde
</v>
      </c>
      <c r="CO33" s="29" t="str">
        <f>IF(OR(AND(AF33="",AG33="",AH33="",AI33="",AJ33="",AK33="",AL33="",AM33="",AN33=""),AND(AF33="SI",AG33="SI",AH33="SI",AI33="SI",AJ33="SI",AK33="SI",AL33="SI",AM33="SI",AN33="SI")),"Sin Observaciones",$AF$2&amp;CHAR(10)&amp;CHAR(10)&amp;IF(AF33="No",'NO TOCAR'!AF$4&amp;CHAR(10)&amp;CHAR(10),"")&amp;IF(AG33="No",'NO TOCAR'!AG$4&amp;CHAR(10)&amp;CHAR(10),"")&amp;IF(AH33="No",'NO TOCAR'!AH$4&amp;CHAR(10)&amp;CHAR(10),"")&amp;IF(AI33="No",'NO TOCAR'!AI$4&amp;CHAR(10)&amp;CHAR(10),"")&amp;IF(AJ33="No",'NO TOCAR'!AJ$4&amp;CHAR(10)&amp;CHAR(10),"")&amp;IF(AK33="No",'NO TOCAR'!AK$4&amp;CHAR(10)&amp;CHAR(10),"")&amp;IF(AL33="No",'NO TOCAR'!AL$4&amp;CHAR(10)&amp;CHAR(10),"")&amp;IF(AM33="No",'NO TOCAR'!AM$4&amp;CHAR(10)&amp;CHAR(10),"")&amp;IF(AN33="No",'NO TOCAR'!AN$4&amp;CHAR(10)&amp;CHAR(10),""))</f>
        <v>Sin Observaciones</v>
      </c>
      <c r="CP33" s="29" t="str">
        <f>IF(OR(AND(AO33="",AP33="",AQ33="",AR33="",AS33="",AT33=""),AND(AO33="SI",AP33="SI",AQ33="SI",AR33="SI",AS33="SI",AT33="SI")),"Sin Observaciones",$AO$2&amp;CHAR(10)&amp;CHAR(10)&amp;IF(AO33="No",'NO TOCAR'!AO$4&amp;CHAR(10)&amp;CHAR(10),"")&amp;IF(AP33="No",'NO TOCAR'!AP$4&amp;CHAR(10)&amp;CHAR(10),"")&amp;IF(AQ33="No",'NO TOCAR'!AQ$4&amp;CHAR(10)&amp;CHAR(10),"")&amp;IF(AR33="No",'NO TOCAR'!AR$4&amp;CHAR(10)&amp;CHAR(10),"")&amp;IF(AS33="No",'NO TOCAR'!AS$4&amp;CHAR(10)&amp;CHAR(10),"")&amp;IF(AT33="No",'NO TOCAR'!AT$4&amp;CHAR(10)&amp;CHAR(10),""))</f>
        <v xml:space="preserve">CERTIFICADO REGISTRO SUI
No envía el Certificado del Registro SUI
</v>
      </c>
      <c r="CQ33" s="29" t="str">
        <f>IF(OR(AND(AU33="",AV33="",AW33=""),AND(AU33="SI",AV33="SI",AW33="SI")),"Sin Observaciones",$AU$2&amp;CHAR(10)&amp;CHAR(10)&amp;IF(AU33="No",'NO TOCAR'!AU$4&amp;CHAR(10)&amp;CHAR(10),"")&amp;IF(AV33="No",'NO TOCAR'!AV$4&amp;CHAR(10)&amp;CHAR(10),"")&amp;IF(AW33="No",'NO TOCAR'!AW$4&amp;CHAR(10)&amp;CHAR(10),""))</f>
        <v>Sin Observaciones</v>
      </c>
      <c r="CR33" s="29" t="str">
        <f>IF(OR(AND(AX33="",AY33="",AZ33="",BA33="",BB33=""),AND(AX33="SI",AY33="SI",AZ33="SI",BA33="SI",BB33="SI")),"Sin Observaciones",$AX$2&amp;CHAR(10)&amp;CHAR(10)&amp;IF(AX33="No",'NO TOCAR'!AX$4&amp;CHAR(10)&amp;CHAR(10),"")&amp;IF(AY33="No",'NO TOCAR'!AY$4&amp;CHAR(10)&amp;CHAR(10),"")&amp;IF(AZ33="No",'NO TOCAR'!AZ$4&amp;CHAR(10)&amp;CHAR(10),"")&amp;IF(BA33="No",'NO TOCAR'!BA$4&amp;CHAR(10)&amp;CHAR(10),"")&amp;IF(BB33="No",'NO TOCAR'!BB$4&amp;CHAR(10)&amp;CHAR(10),""))</f>
        <v>Sin Observaciones</v>
      </c>
      <c r="CS33" s="29" t="str">
        <f>IF(OR(AND(BC33="",BD33="",BE33="",BF33="",BG33="",BH33="",BI33="",BJ33="",BK33="",BL33="",BM33="",BN33="",BO33=""),AND(BC33="SI",BD33="SI",BE33="SI",BF33="SI",BG33="SI",BH33="SI",BI33="SI",BJ33="SI",BK33="SI",BL33="SI",BM33="SI",BN33="SI",BO33="SI")),"Sin Observaciones",$BC$2&amp;CHAR(10)&amp;CHAR(10)&amp;IF(BC33="No",'NO TOCAR'!BC$4&amp;CHAR(10)&amp;CHAR(10),"")&amp;IF(BD33="No",'NO TOCAR'!BD$4&amp;CHAR(10)&amp;CHAR(10),"")&amp;IF(BE33="No",'NO TOCAR'!BE$4&amp;CHAR(10)&amp;CHAR(10),"")&amp;IF(BF33="No",'NO TOCAR'!BF$4&amp;CHAR(10)&amp;CHAR(10),"")&amp;IF(BG33="No",'NO TOCAR'!BG$4&amp;CHAR(10)&amp;CHAR(10),"")&amp;IF(BH33="No",'NO TOCAR'!BH$4&amp;CHAR(10)&amp;CHAR(10),"")&amp;IF(BI33="No",'NO TOCAR'!BI$4&amp;CHAR(10)&amp;CHAR(10),"")&amp;IF(BJ33="No",'NO TOCAR'!BJ$4&amp;CHAR(10)&amp;CHAR(10),"")&amp;IF(BK33="No",'NO TOCAR'!BK$4&amp;CHAR(10)&amp;CHAR(10),"")&amp;IF(BL33="No",'NO TOCAR'!BL$4&amp;CHAR(10)&amp;CHAR(10),"")&amp;IF(BM33="No",'NO TOCAR'!BM$4&amp;CHAR(10)&amp;CHAR(10),"")&amp;IF(BN33="No",'NO TOCAR'!BN$4&amp;CHAR(10)&amp;CHAR(10),"")&amp;IF(BO33="No",'NO TOCAR'!BO$4&amp;CHAR(10)&amp;CHAR(10),""))</f>
        <v xml:space="preserve">PRESUPUESTO Y ANÁLISIS DE COSTOS
El número de medidores es igual al número de usuarios del anexo 1
</v>
      </c>
      <c r="CT33" s="29" t="str">
        <f>IF(OR(AND(BP33="",BQ33="",BR33="",BS33="",BU33="",BV33="",BW33="",BX33="",BY33="",BZ33="",CA33="",CB33="",CC33="",CD33="",BT33=""),AND(BP33="SI",BQ33="SI",BR33="SI",BS33="SI",BU33="SI",BV33="SI",BW33="SI",BX33="SI",BY33="SI",BZ33="SI",CA33="SI",CB33="SI",CC33="SI",CD33="SI",BT33="SI")),"Sin Observaciones",$BP$2&amp;CHAR(10)&amp;CHAR(10)&amp;IF(BP33="No",'NO TOCAR'!BP$4&amp;CHAR(10)&amp;CHAR(10),"")&amp;IF(BQ33="No",'NO TOCAR'!BQ$4&amp;CHAR(10)&amp;CHAR(10),"")&amp;IF(BR33="No",'NO TOCAR'!BR$4&amp;CHAR(10)&amp;CHAR(10),"")&amp;IF(BS33="No",'NO TOCAR'!BS$4&amp;CHAR(10)&amp;CHAR(10),"")&amp;IF(BT33="No",'NO TOCAR'!BT$4&amp;CHAR(10)&amp;CHAR(10),"")&amp;IF(BU33="No",'NO TOCAR'!BU$4&amp;CHAR(10)&amp;CHAR(10),"")&amp;IF(BV33="No",'NO TOCAR'!BV$4&amp;CHAR(10)&amp;CHAR(10),"")&amp;IF(BW33="No",'NO TOCAR'!BW$4&amp;CHAR(10)&amp;CHAR(10),"")&amp;IF(BX33="No",'NO TOCAR'!BX$4&amp;CHAR(10)&amp;CHAR(10),"")&amp;IF(BY33="No",'NO TOCAR'!BY$4&amp;CHAR(10)&amp;CHAR(10),"")&amp;IF(BZ33="No",'NO TOCAR'!BZ$4&amp;CHAR(10)&amp;CHAR(10),"")&amp;IF(CA33="No",'NO TOCAR'!CA$4&amp;CHAR(10)&amp;CHAR(10),"")&amp;IF(CB33="No",'NO TOCAR'!CB$4&amp;CHAR(10)&amp;CHAR(10),"")&amp;IF(CC33="No",'NO TOCAR'!CC$4&amp;CHAR(10)&amp;CHAR(10),"")&amp;IF(CD33="No",'NO TOCAR'!CD$4&amp;CHAR(10)&amp;CHAR(10),""))</f>
        <v xml:space="preserve">MEMORIAS DE CÁLCULO Y PLANOS ELÉCTRICOS
No se evidencia documento de ceder derechos a título gratuito, sobre los diseños
</v>
      </c>
      <c r="CU33" s="29" t="str">
        <f>IF(OR(AND(CE33="",CF33="",CG33="",CH33="",CI33=""),AND(CE33="SI",CF33="SI",CG33="SI",CH33="SI",CI33="SI")),"Sin Observaciones",$CE$2&amp;CHAR(10)&amp;CHAR(10)&amp;IF(CE33="No",'NO TOCAR'!CE$4&amp;CHAR(10)&amp;CHAR(10),"")&amp;IF(CF33="No",'NO TOCAR'!CF$4&amp;CHAR(10)&amp;CHAR(10),"")&amp;IF(CG33="No",'NO TOCAR'!CG$4&amp;CHAR(10)&amp;CHAR(10),"")&amp;IF(CH33="No",'NO TOCAR'!CH$4&amp;CHAR(10)&amp;CHAR(10),"")&amp;IF(CI33="No",'NO TOCAR'!CI$4&amp;CHAR(10)&amp;CHAR(10),""))</f>
        <v xml:space="preserve">LISTADO DE USUARIOS
No envía el listado de usuarios y/o el numero de usuarios no concuerda con el numero de usuarios a beneficiar
</v>
      </c>
      <c r="CV33" s="30" t="str">
        <f t="shared" si="0"/>
        <v xml:space="preserve">
ANEXO 1
El Anexo 1 no está diligenciado completamente
CERTIFICACIÓN DE LA ENTIDAD TERRITORIAL
No envía la Certificación de la Entidad Territorial firmada por el alcalde
CERTIFICADO REGISTRO SUI
No envía el Certificado del Registro SUI
PRESUPUESTO Y ANÁLISIS DE COSTOS
El número de medidores es igual al número de usuarios del anexo 1
MEMORIAS DE CÁLCULO Y PLANOS ELÉCTRICOS
No se evidencia documento de ceder derechos a título gratuito, sobre los diseños
</v>
      </c>
      <c r="CW33" s="28"/>
    </row>
    <row r="34" spans="4:101">
      <c r="D34" s="26" t="str">
        <f>IF('Validación-Evaluación'!E34="","",'Validación-Evaluación'!E34)</f>
        <v>No</v>
      </c>
      <c r="E34" s="26" t="str">
        <f>IF('Validación-Evaluación'!F34="","",'Validación-Evaluación'!F34)</f>
        <v>No</v>
      </c>
      <c r="F34" s="26" t="str">
        <f>IF('Validación-Evaluación'!G34="","",'Validación-Evaluación'!G34)</f>
        <v>Si</v>
      </c>
      <c r="G34" s="26" t="str">
        <f>IF('Validación-Evaluación'!H34="","",'Validación-Evaluación'!H34)</f>
        <v>SI</v>
      </c>
      <c r="H34" s="26" t="str">
        <f>IF('Validación-Evaluación'!I34="","",'Validación-Evaluación'!I34)</f>
        <v>No</v>
      </c>
      <c r="I34" s="26" t="str">
        <f>IF('Validación-Evaluación'!J34="","",'Validación-Evaluación'!J34)</f>
        <v/>
      </c>
      <c r="J34" s="26" t="str">
        <f>IF('Validación-Evaluación'!K34="","",'Validación-Evaluación'!K34)</f>
        <v/>
      </c>
      <c r="K34" s="26" t="str">
        <f>IF('Validación-Evaluación'!L34="","",'Validación-Evaluación'!L34)</f>
        <v>Si</v>
      </c>
      <c r="L34" s="26" t="str">
        <f>IF('Validación-Evaluación'!M34="","",'Validación-Evaluación'!M34)</f>
        <v>Si</v>
      </c>
      <c r="M34" s="26" t="str">
        <f>IF('Validación-Evaluación'!N34="","",'Validación-Evaluación'!N34)</f>
        <v>Si</v>
      </c>
      <c r="N34" s="26" t="str">
        <f>IF('Validación-Evaluación'!O34="","",'Validación-Evaluación'!O34)</f>
        <v>Si</v>
      </c>
      <c r="O34" s="26" t="str">
        <f>IF('Validación-Evaluación'!P34="","",'Validación-Evaluación'!P34)</f>
        <v>Si</v>
      </c>
      <c r="P34" s="26" t="str">
        <f>IF('Validación-Evaluación'!Q34="","",'Validación-Evaluación'!Q34)</f>
        <v>Si</v>
      </c>
      <c r="Q34" s="26" t="str">
        <f>IF('Validación-Evaluación'!R34="","",'Validación-Evaluación'!R34)</f>
        <v>Si</v>
      </c>
      <c r="R34" s="26" t="str">
        <f>IF('Validación-Evaluación'!S34="","",'Validación-Evaluación'!S34)</f>
        <v>Si</v>
      </c>
      <c r="S34" s="26" t="str">
        <f>IF('Validación-Evaluación'!T34="","",'Validación-Evaluación'!T34)</f>
        <v>Si</v>
      </c>
      <c r="T34" s="26" t="str">
        <f>IF('Validación-Evaluación'!V34="","",'Validación-Evaluación'!V34)</f>
        <v>Si</v>
      </c>
      <c r="U34" s="26" t="str">
        <f>IF('Validación-Evaluación'!W34="","",'Validación-Evaluación'!W34)</f>
        <v>Si</v>
      </c>
      <c r="V34" s="26" t="str">
        <f>IF('Validación-Evaluación'!X34="","",'Validación-Evaluación'!X34)</f>
        <v>Si</v>
      </c>
      <c r="W34" s="26" t="str">
        <f>IF('Validación-Evaluación'!Y34="","",'Validación-Evaluación'!Y34)</f>
        <v>Si</v>
      </c>
      <c r="X34" s="26" t="str">
        <f>IF('Validación-Evaluación'!Z34="","",'Validación-Evaluación'!Z34)</f>
        <v>Si</v>
      </c>
      <c r="Y34" s="26" t="str">
        <f>IF('Validación-Evaluación'!AA34="","",'Validación-Evaluación'!AA34)</f>
        <v>Si</v>
      </c>
      <c r="Z34" s="26" t="str">
        <f>IF('Validación-Evaluación'!AB34="","",'Validación-Evaluación'!AB34)</f>
        <v>Si</v>
      </c>
      <c r="AA34" s="26" t="str">
        <f>IF('Validación-Evaluación'!AC34="","",'Validación-Evaluación'!AC34)</f>
        <v>Si</v>
      </c>
      <c r="AB34" s="26" t="str">
        <f>IF('Validación-Evaluación'!AD34="","",'Validación-Evaluación'!AD34)</f>
        <v>Si</v>
      </c>
      <c r="AC34" s="26" t="str">
        <f>IF('Validación-Evaluación'!AE34="","",'Validación-Evaluación'!AE34)</f>
        <v>Si</v>
      </c>
      <c r="AD34" s="26" t="str">
        <f>IF('Validación-Evaluación'!AF34="","",'Validación-Evaluación'!AF34)</f>
        <v>Si</v>
      </c>
      <c r="AE34" s="26" t="str">
        <f>IF('Validación-Evaluación'!AH34="","",'Validación-Evaluación'!AH34)</f>
        <v>Si</v>
      </c>
      <c r="AF34" s="26" t="str">
        <f>IF('Validación-Evaluación'!AI34="","",'Validación-Evaluación'!AI34)</f>
        <v>Si</v>
      </c>
      <c r="AG34" s="26" t="str">
        <f>IF('Validación-Evaluación'!AJ34="","",'Validación-Evaluación'!AJ34)</f>
        <v>Si</v>
      </c>
      <c r="AH34" s="26" t="str">
        <f>IF('Validación-Evaluación'!AK34="","",'Validación-Evaluación'!AK34)</f>
        <v>Si</v>
      </c>
      <c r="AI34" s="26" t="str">
        <f>IF('Validación-Evaluación'!AL34="","",'Validación-Evaluación'!AL34)</f>
        <v>Si</v>
      </c>
      <c r="AJ34" s="26" t="str">
        <f>IF('Validación-Evaluación'!AM34="","",'Validación-Evaluación'!AM34)</f>
        <v>Si</v>
      </c>
      <c r="AK34" s="26" t="str">
        <f>IF('Validación-Evaluación'!AN34="","",'Validación-Evaluación'!AN34)</f>
        <v>Si</v>
      </c>
      <c r="AL34" s="26" t="str">
        <f>IF('Validación-Evaluación'!AO34="","",'Validación-Evaluación'!AO34)</f>
        <v>Si</v>
      </c>
      <c r="AM34" s="26" t="str">
        <f>IF('Validación-Evaluación'!AP34="","",'Validación-Evaluación'!AP34)</f>
        <v>Si</v>
      </c>
      <c r="AN34" s="26" t="str">
        <f>IF('Validación-Evaluación'!AQ34="","",'Validación-Evaluación'!AQ34)</f>
        <v>Si</v>
      </c>
      <c r="AO34" s="26" t="str">
        <f>IF('Validación-Evaluación'!AR34="","",'Validación-Evaluación'!AR34)</f>
        <v>No</v>
      </c>
      <c r="AP34" s="26" t="str">
        <f>IF('Validación-Evaluación'!AS34="","",'Validación-Evaluación'!AS34)</f>
        <v/>
      </c>
      <c r="AQ34" s="26" t="str">
        <f>IF('Validación-Evaluación'!AT34="","",'Validación-Evaluación'!AT34)</f>
        <v>SI</v>
      </c>
      <c r="AR34" s="26" t="str">
        <f>IF('Validación-Evaluación'!AU34="","",'Validación-Evaluación'!AU34)</f>
        <v/>
      </c>
      <c r="AS34" s="26" t="str">
        <f>IF('Validación-Evaluación'!AV34="","",'Validación-Evaluación'!AV34)</f>
        <v/>
      </c>
      <c r="AT34" s="26" t="str">
        <f>IF('Validación-Evaluación'!AW34="","",'Validación-Evaluación'!AW34)</f>
        <v>SI</v>
      </c>
      <c r="AU34" s="26" t="str">
        <f>IF('Validación-Evaluación'!AX34="","",'Validación-Evaluación'!AX34)</f>
        <v>Si</v>
      </c>
      <c r="AV34" s="26" t="str">
        <f>IF('Validación-Evaluación'!AY34="","",'Validación-Evaluación'!AY34)</f>
        <v>Si</v>
      </c>
      <c r="AW34" s="26" t="str">
        <f>IF('Validación-Evaluación'!AZ34="","",'Validación-Evaluación'!AZ34)</f>
        <v>Si</v>
      </c>
      <c r="AX34" s="26" t="str">
        <f>IF('Validación-Evaluación'!BA34="","",'Validación-Evaluación'!BA34)</f>
        <v>Si</v>
      </c>
      <c r="AY34" s="26" t="str">
        <f>IF('Validación-Evaluación'!BB34="","",'Validación-Evaluación'!BB34)</f>
        <v>Si</v>
      </c>
      <c r="AZ34" s="26" t="str">
        <f>IF('Validación-Evaluación'!BC34="","",'Validación-Evaluación'!BC34)</f>
        <v>Si</v>
      </c>
      <c r="BA34" s="26" t="str">
        <f>IF('Validación-Evaluación'!BD34="","",'Validación-Evaluación'!BD34)</f>
        <v>SI</v>
      </c>
      <c r="BB34" s="26" t="str">
        <f>IF('Validación-Evaluación'!BE34="","",'Validación-Evaluación'!BE34)</f>
        <v>Si</v>
      </c>
      <c r="BC34" s="26" t="str">
        <f>IF('Validación-Evaluación'!BF34="","",'Validación-Evaluación'!BF34)</f>
        <v>Si</v>
      </c>
      <c r="BD34" s="26" t="str">
        <f>IF('Validación-Evaluación'!BG34="","",'Validación-Evaluación'!BG34)</f>
        <v>Si</v>
      </c>
      <c r="BE34" s="26" t="str">
        <f>IF('Validación-Evaluación'!BH34="","",'Validación-Evaluación'!BH34)</f>
        <v>Si</v>
      </c>
      <c r="BF34" s="26" t="str">
        <f>IF('Validación-Evaluación'!BI34="","",'Validación-Evaluación'!BI34)</f>
        <v>Si</v>
      </c>
      <c r="BG34" s="26" t="str">
        <f>IF('Validación-Evaluación'!BJ34="","",'Validación-Evaluación'!BJ34)</f>
        <v>SI</v>
      </c>
      <c r="BH34" s="26" t="str">
        <f>IF('Validación-Evaluación'!BK34="","",'Validación-Evaluación'!BK34)</f>
        <v>SI</v>
      </c>
      <c r="BI34" s="26" t="str">
        <f>IF('Validación-Evaluación'!BL34="","",'Validación-Evaluación'!BL34)</f>
        <v>Si</v>
      </c>
      <c r="BJ34" s="26" t="str">
        <f>IF('Validación-Evaluación'!BM34="","",'Validación-Evaluación'!BM34)</f>
        <v>No</v>
      </c>
      <c r="BK34" s="26" t="str">
        <f>IF('Validación-Evaluación'!BN34="","",'Validación-Evaluación'!BN34)</f>
        <v>Si</v>
      </c>
      <c r="BL34" s="26" t="str">
        <f>IF('Validación-Evaluación'!BO34="","",'Validación-Evaluación'!BO34)</f>
        <v>Si</v>
      </c>
      <c r="BM34" s="26" t="str">
        <f>IF('Validación-Evaluación'!BP34="","",'Validación-Evaluación'!BP34)</f>
        <v>Si</v>
      </c>
      <c r="BN34" s="26" t="str">
        <f>IF('Validación-Evaluación'!BQ34="","",'Validación-Evaluación'!BQ34)</f>
        <v>SI</v>
      </c>
      <c r="BO34" s="26" t="str">
        <f>IF('Validación-Evaluación'!BR34="","",'Validación-Evaluación'!BR34)</f>
        <v>Si</v>
      </c>
      <c r="BP34" s="26" t="str">
        <f>IF('Validación-Evaluación'!BS34="","",'Validación-Evaluación'!BS34)</f>
        <v>Si</v>
      </c>
      <c r="BQ34" s="26" t="str">
        <f>IF('Validación-Evaluación'!BT34="","",'Validación-Evaluación'!BT34)</f>
        <v>Si</v>
      </c>
      <c r="BR34" s="26" t="str">
        <f>IF('Validación-Evaluación'!BU34="","",'Validación-Evaluación'!BU34)</f>
        <v>Si</v>
      </c>
      <c r="BS34" s="26" t="str">
        <f>IF('Validación-Evaluación'!BV34="","",'Validación-Evaluación'!BV34)</f>
        <v>Si</v>
      </c>
      <c r="BT34" s="26" t="str">
        <f>IF('Validación-Evaluación'!BW34="","",'Validación-Evaluación'!BW34)</f>
        <v>Si</v>
      </c>
      <c r="BU34" s="26" t="str">
        <f>IF('Validación-Evaluación'!BX34="","",'Validación-Evaluación'!BX34)</f>
        <v>Si</v>
      </c>
      <c r="BV34" s="26" t="str">
        <f>IF('Validación-Evaluación'!BY34="","",'Validación-Evaluación'!BY34)</f>
        <v>Si</v>
      </c>
      <c r="BW34" s="26" t="str">
        <f>IF('Validación-Evaluación'!BZ34="","",'Validación-Evaluación'!BZ34)</f>
        <v>Si</v>
      </c>
      <c r="BX34" s="26" t="str">
        <f>IF('Validación-Evaluación'!CA34="","",'Validación-Evaluación'!CA34)</f>
        <v>Si</v>
      </c>
      <c r="BY34" s="26" t="str">
        <f>IF('Validación-Evaluación'!CB34="","",'Validación-Evaluación'!CB34)</f>
        <v>Si</v>
      </c>
      <c r="BZ34" s="26" t="str">
        <f>IF('Validación-Evaluación'!CC34="","",'Validación-Evaluación'!CC34)</f>
        <v>No</v>
      </c>
      <c r="CA34" s="26" t="str">
        <f>IF('Validación-Evaluación'!CD34="","",'Validación-Evaluación'!CD34)</f>
        <v>No</v>
      </c>
      <c r="CB34" s="26" t="str">
        <f>IF('Validación-Evaluación'!CE34="","",'Validación-Evaluación'!CE34)</f>
        <v>Si</v>
      </c>
      <c r="CC34" s="26" t="str">
        <f>IF('Validación-Evaluación'!CF34="","",'Validación-Evaluación'!CF34)</f>
        <v>No</v>
      </c>
      <c r="CD34" s="26" t="str">
        <f>IF('Validación-Evaluación'!CG34="","",'Validación-Evaluación'!CG34)</f>
        <v>SI</v>
      </c>
      <c r="CE34" s="26" t="str">
        <f>IF('Validación-Evaluación'!CH34="","",'Validación-Evaluación'!CH34)</f>
        <v>No</v>
      </c>
      <c r="CF34" s="26" t="str">
        <f>IF('Validación-Evaluación'!CI34="","",'Validación-Evaluación'!CI34)</f>
        <v/>
      </c>
      <c r="CG34" s="26" t="str">
        <f>IF('Validación-Evaluación'!CJ34="","",'Validación-Evaluación'!CJ34)</f>
        <v/>
      </c>
      <c r="CH34" s="26" t="str">
        <f>IF('Validación-Evaluación'!CK34="","",'Validación-Evaluación'!CK34)</f>
        <v/>
      </c>
      <c r="CI34" s="26" t="str">
        <f>IF('Validación-Evaluación'!CN34="","",'Validación-Evaluación'!CN34)</f>
        <v/>
      </c>
      <c r="CJ34" s="29" t="str">
        <f>IF(OR(AND(D34="",E34="",F34="",G34=""),AND(D34="SI",E34="SI",F34="SI",G34="SI")),"Sin Observaciones",$D$2&amp;CHAR(10)&amp;CHAR(10)&amp;IF(D34="No",'NO TOCAR'!D$4&amp;CHAR(10)&amp;CHAR(10),"")&amp;IF(E34="No",'NO TOCAR'!E$4&amp;CHAR(10)&amp;CHAR(10),"")&amp;IF(F34="No",'NO TOCAR'!F$4&amp;CHAR(10)&amp;CHAR(10),"")&amp;IF(G34="No",'NO TOCAR'!G$4&amp;CHAR(10)&amp;CHAR(10),""))</f>
        <v xml:space="preserve">ANEXO 1
El Anexo 1 no está diligenciado completamente
La información de la pestaña "Formato de Validación" no coincide con el anexo 1
</v>
      </c>
      <c r="CK34" s="29" t="str">
        <f>IF(OR(AND(H34="",I34="",J34=""),AND(H34="SI",I34="SI",J34="SI")),"Sin Observaciones",$H$2&amp;CHAR(10)&amp;CHAR(10)&amp;IF(H34="No",'NO TOCAR'!H$4&amp;CHAR(10)&amp;CHAR(10),"")&amp;IF(I34="No",'NO TOCAR'!I$4&amp;CHAR(10)&amp;CHAR(10),"")&amp;IF(J34="No",'NO TOCAR'!J$4&amp;CHAR(10)&amp;CHAR(10),""))</f>
        <v xml:space="preserve">ANEXO 2
No envía el Anexo 2 diligenciado
</v>
      </c>
      <c r="CL34" s="29" t="str">
        <f>IF(OR(AND(K34="",L34="",M34="",N34=""),AND(K34="SI",L34="SI",M34="SI",N34="SI")),"Sin Observaciones",$K$2&amp;CHAR(10)&amp;CHAR(10)&amp;IF(K34="No",'NO TOCAR'!K$4&amp;CHAR(10)&amp;CHAR(10),"")&amp;IF(L34="No",'NO TOCAR'!L$4&amp;CHAR(10)&amp;CHAR(10),"")&amp;IF(M34="No",'NO TOCAR'!M$4&amp;CHAR(10)&amp;CHAR(10),"")&amp;IF(N34="No",'NO TOCAR'!N$4&amp;CHAR(10)&amp;CHAR(10),""))</f>
        <v>Sin Observaciones</v>
      </c>
      <c r="CM34" s="29" t="str">
        <f>IF(OR(AND(O34="",P34="",Q34="",R34="",S34="",T34=""),AND(O34="SI",P34="SI",Q34="SI",R34="SI",S34="SI",T34="SI")),"Sin Observaciones",$O$2&amp;CHAR(10)&amp;CHAR(10)&amp;IF(O34="No",'NO TOCAR'!O$4&amp;CHAR(10)&amp;CHAR(10),"")&amp;IF(P34="No",'NO TOCAR'!P$4&amp;CHAR(10)&amp;CHAR(10),"")&amp;IF(Q34="No",'NO TOCAR'!Q$4&amp;CHAR(10)&amp;CHAR(10),"")&amp;IF(R34="No",'NO TOCAR'!R$4&amp;CHAR(10)&amp;CHAR(10),"")&amp;IF(S34="No",'NO TOCAR'!S$4&amp;CHAR(10)&amp;CHAR(10),"")&amp;IF(T34="No",'NO TOCAR'!T$4&amp;CHAR(10)&amp;CHAR(10),""))</f>
        <v>Sin Observaciones</v>
      </c>
      <c r="CN34" s="29" t="str">
        <f>IF(OR(AND(U34="",V34="",W34="",X34="",Y34="",Z34="",AA34="",AB34="",AC34="",AD34="",AE34=""),AND(U34="SI",V34="SI",W34="SI",X34="SI",Y34="SI",Z34="SI",AA34="SI",AB34="SI",AC34="SI",AD34="SI",AE34="SI")),"Sin Observaciones",$U$2&amp;CHAR(10)&amp;CHAR(10)&amp;IF(U34="No",'NO TOCAR'!U$4&amp;CHAR(10)&amp;CHAR(10),"")&amp;IF(V34="No",'NO TOCAR'!V$4&amp;CHAR(10)&amp;CHAR(10),"")&amp;IF(W34="No",'NO TOCAR'!W$4&amp;CHAR(10)&amp;CHAR(10),"")&amp;IF(X34="No",'NO TOCAR'!X$4&amp;CHAR(10)&amp;CHAR(10),"")&amp;IF(Y34="No",'NO TOCAR'!Y$4&amp;CHAR(10)&amp;CHAR(10),"")&amp;IF(Z34="No",'NO TOCAR'!Z$4&amp;CHAR(10)&amp;CHAR(10),"")&amp;IF(AA34="No",'NO TOCAR'!AA$4&amp;CHAR(10)&amp;CHAR(10),"")&amp;IF(AB34="No",'NO TOCAR'!AB$4&amp;CHAR(10)&amp;CHAR(10),"")&amp;IF(AC34="No",'NO TOCAR'!AC$4&amp;CHAR(10)&amp;CHAR(10),"")&amp;IF(AD34="No",'NO TOCAR'!AD$4&amp;CHAR(10)&amp;CHAR(10),"")&amp;IF(AE34="No",'NO TOCAR'!AE$4&amp;CHAR(10)&amp;CHAR(10),""))</f>
        <v>Sin Observaciones</v>
      </c>
      <c r="CO34" s="29" t="str">
        <f>IF(OR(AND(AF34="",AG34="",AH34="",AI34="",AJ34="",AK34="",AL34="",AM34="",AN34=""),AND(AF34="SI",AG34="SI",AH34="SI",AI34="SI",AJ34="SI",AK34="SI",AL34="SI",AM34="SI",AN34="SI")),"Sin Observaciones",$AF$2&amp;CHAR(10)&amp;CHAR(10)&amp;IF(AF34="No",'NO TOCAR'!AF$4&amp;CHAR(10)&amp;CHAR(10),"")&amp;IF(AG34="No",'NO TOCAR'!AG$4&amp;CHAR(10)&amp;CHAR(10),"")&amp;IF(AH34="No",'NO TOCAR'!AH$4&amp;CHAR(10)&amp;CHAR(10),"")&amp;IF(AI34="No",'NO TOCAR'!AI$4&amp;CHAR(10)&amp;CHAR(10),"")&amp;IF(AJ34="No",'NO TOCAR'!AJ$4&amp;CHAR(10)&amp;CHAR(10),"")&amp;IF(AK34="No",'NO TOCAR'!AK$4&amp;CHAR(10)&amp;CHAR(10),"")&amp;IF(AL34="No",'NO TOCAR'!AL$4&amp;CHAR(10)&amp;CHAR(10),"")&amp;IF(AM34="No",'NO TOCAR'!AM$4&amp;CHAR(10)&amp;CHAR(10),"")&amp;IF(AN34="No",'NO TOCAR'!AN$4&amp;CHAR(10)&amp;CHAR(10),""))</f>
        <v>Sin Observaciones</v>
      </c>
      <c r="CP34" s="29" t="str">
        <f>IF(OR(AND(AO34="",AP34="",AQ34="",AR34="",AS34="",AT34=""),AND(AO34="SI",AP34="SI",AQ34="SI",AR34="SI",AS34="SI",AT34="SI")),"Sin Observaciones",$AO$2&amp;CHAR(10)&amp;CHAR(10)&amp;IF(AO34="No",'NO TOCAR'!AO$4&amp;CHAR(10)&amp;CHAR(10),"")&amp;IF(AP34="No",'NO TOCAR'!AP$4&amp;CHAR(10)&amp;CHAR(10),"")&amp;IF(AQ34="No",'NO TOCAR'!AQ$4&amp;CHAR(10)&amp;CHAR(10),"")&amp;IF(AR34="No",'NO TOCAR'!AR$4&amp;CHAR(10)&amp;CHAR(10),"")&amp;IF(AS34="No",'NO TOCAR'!AS$4&amp;CHAR(10)&amp;CHAR(10),"")&amp;IF(AT34="No",'NO TOCAR'!AT$4&amp;CHAR(10)&amp;CHAR(10),""))</f>
        <v xml:space="preserve">CERTIFICADO REGISTRO SUI
No envía el Certificado del Registro SUI
</v>
      </c>
      <c r="CQ34" s="29" t="str">
        <f>IF(OR(AND(AU34="",AV34="",AW34=""),AND(AU34="SI",AV34="SI",AW34="SI")),"Sin Observaciones",$AU$2&amp;CHAR(10)&amp;CHAR(10)&amp;IF(AU34="No",'NO TOCAR'!AU$4&amp;CHAR(10)&amp;CHAR(10),"")&amp;IF(AV34="No",'NO TOCAR'!AV$4&amp;CHAR(10)&amp;CHAR(10),"")&amp;IF(AW34="No",'NO TOCAR'!AW$4&amp;CHAR(10)&amp;CHAR(10),""))</f>
        <v>Sin Observaciones</v>
      </c>
      <c r="CR34" s="29" t="str">
        <f>IF(OR(AND(AX34="",AY34="",AZ34="",BA34="",BB34=""),AND(AX34="SI",AY34="SI",AZ34="SI",BA34="SI",BB34="SI")),"Sin Observaciones",$AX$2&amp;CHAR(10)&amp;CHAR(10)&amp;IF(AX34="No",'NO TOCAR'!AX$4&amp;CHAR(10)&amp;CHAR(10),"")&amp;IF(AY34="No",'NO TOCAR'!AY$4&amp;CHAR(10)&amp;CHAR(10),"")&amp;IF(AZ34="No",'NO TOCAR'!AZ$4&amp;CHAR(10)&amp;CHAR(10),"")&amp;IF(BA34="No",'NO TOCAR'!BA$4&amp;CHAR(10)&amp;CHAR(10),"")&amp;IF(BB34="No",'NO TOCAR'!BB$4&amp;CHAR(10)&amp;CHAR(10),""))</f>
        <v>Sin Observaciones</v>
      </c>
      <c r="CS34" s="29" t="str">
        <f>IF(OR(AND(BC34="",BD34="",BE34="",BF34="",BG34="",BH34="",BI34="",BJ34="",BK34="",BL34="",BM34="",BN34="",BO34=""),AND(BC34="SI",BD34="SI",BE34="SI",BF34="SI",BG34="SI",BH34="SI",BI34="SI",BJ34="SI",BK34="SI",BL34="SI",BM34="SI",BN34="SI",BO34="SI")),"Sin Observaciones",$BC$2&amp;CHAR(10)&amp;CHAR(10)&amp;IF(BC34="No",'NO TOCAR'!BC$4&amp;CHAR(10)&amp;CHAR(10),"")&amp;IF(BD34="No",'NO TOCAR'!BD$4&amp;CHAR(10)&amp;CHAR(10),"")&amp;IF(BE34="No",'NO TOCAR'!BE$4&amp;CHAR(10)&amp;CHAR(10),"")&amp;IF(BF34="No",'NO TOCAR'!BF$4&amp;CHAR(10)&amp;CHAR(10),"")&amp;IF(BG34="No",'NO TOCAR'!BG$4&amp;CHAR(10)&amp;CHAR(10),"")&amp;IF(BH34="No",'NO TOCAR'!BH$4&amp;CHAR(10)&amp;CHAR(10),"")&amp;IF(BI34="No",'NO TOCAR'!BI$4&amp;CHAR(10)&amp;CHAR(10),"")&amp;IF(BJ34="No",'NO TOCAR'!BJ$4&amp;CHAR(10)&amp;CHAR(10),"")&amp;IF(BK34="No",'NO TOCAR'!BK$4&amp;CHAR(10)&amp;CHAR(10),"")&amp;IF(BL34="No",'NO TOCAR'!BL$4&amp;CHAR(10)&amp;CHAR(10),"")&amp;IF(BM34="No",'NO TOCAR'!BM$4&amp;CHAR(10)&amp;CHAR(10),"")&amp;IF(BN34="No",'NO TOCAR'!BN$4&amp;CHAR(10)&amp;CHAR(10),"")&amp;IF(BO34="No",'NO TOCAR'!BO$4&amp;CHAR(10)&amp;CHAR(10),""))</f>
        <v xml:space="preserve">PRESUPUESTO Y ANÁLISIS DE COSTOS
El número de medidores es igual al número de usuarios del anexo 1
</v>
      </c>
      <c r="CT34" s="29" t="str">
        <f>IF(OR(AND(BP34="",BQ34="",BR34="",BS34="",BU34="",BV34="",BW34="",BX34="",BY34="",BZ34="",CA34="",CB34="",CC34="",CD34="",BT34=""),AND(BP34="SI",BQ34="SI",BR34="SI",BS34="SI",BU34="SI",BV34="SI",BW34="SI",BX34="SI",BY34="SI",BZ34="SI",CA34="SI",CB34="SI",CC34="SI",CD34="SI",BT34="SI")),"Sin Observaciones",$BP$2&amp;CHAR(10)&amp;CHAR(10)&amp;IF(BP34="No",'NO TOCAR'!BP$4&amp;CHAR(10)&amp;CHAR(10),"")&amp;IF(BQ34="No",'NO TOCAR'!BQ$4&amp;CHAR(10)&amp;CHAR(10),"")&amp;IF(BR34="No",'NO TOCAR'!BR$4&amp;CHAR(10)&amp;CHAR(10),"")&amp;IF(BS34="No",'NO TOCAR'!BS$4&amp;CHAR(10)&amp;CHAR(10),"")&amp;IF(BT34="No",'NO TOCAR'!BT$4&amp;CHAR(10)&amp;CHAR(10),"")&amp;IF(BU34="No",'NO TOCAR'!BU$4&amp;CHAR(10)&amp;CHAR(10),"")&amp;IF(BV34="No",'NO TOCAR'!BV$4&amp;CHAR(10)&amp;CHAR(10),"")&amp;IF(BW34="No",'NO TOCAR'!BW$4&amp;CHAR(10)&amp;CHAR(10),"")&amp;IF(BX34="No",'NO TOCAR'!BX$4&amp;CHAR(10)&amp;CHAR(10),"")&amp;IF(BY34="No",'NO TOCAR'!BY$4&amp;CHAR(10)&amp;CHAR(10),"")&amp;IF(BZ34="No",'NO TOCAR'!BZ$4&amp;CHAR(10)&amp;CHAR(10),"")&amp;IF(CA34="No",'NO TOCAR'!CA$4&amp;CHAR(10)&amp;CHAR(10),"")&amp;IF(CB34="No",'NO TOCAR'!CB$4&amp;CHAR(10)&amp;CHAR(10),"")&amp;IF(CC34="No",'NO TOCAR'!CC$4&amp;CHAR(10)&amp;CHAR(10),"")&amp;IF(CD34="No",'NO TOCAR'!CD$4&amp;CHAR(10)&amp;CHAR(10),""))</f>
        <v xml:space="preserve">MEMORIAS DE CÁLCULO Y PLANOS ELÉCTRICOS
Los datos (nombre,  km de red, # trafos) del proyecto dado en las memorias de cálculo no coinciden con el anexo 1
No se evidencia la infraestructura eléctrica existente y/o la proyectada
No se evidencia documento de ceder derechos a título gratuito, sobre los diseños
</v>
      </c>
      <c r="CU34" s="29" t="str">
        <f>IF(OR(AND(CE34="",CF34="",CG34="",CH34="",CI34=""),AND(CE34="SI",CF34="SI",CG34="SI",CH34="SI",CI34="SI")),"Sin Observaciones",$CE$2&amp;CHAR(10)&amp;CHAR(10)&amp;IF(CE34="No",'NO TOCAR'!CE$4&amp;CHAR(10)&amp;CHAR(10),"")&amp;IF(CF34="No",'NO TOCAR'!CF$4&amp;CHAR(10)&amp;CHAR(10),"")&amp;IF(CG34="No",'NO TOCAR'!CG$4&amp;CHAR(10)&amp;CHAR(10),"")&amp;IF(CH34="No",'NO TOCAR'!CH$4&amp;CHAR(10)&amp;CHAR(10),"")&amp;IF(CI34="No",'NO TOCAR'!CI$4&amp;CHAR(10)&amp;CHAR(10),""))</f>
        <v xml:space="preserve">LISTADO DE USUARIOS
No envía el listado de usuarios y/o el numero de usuarios no concuerda con el numero de usuarios a beneficiar
</v>
      </c>
      <c r="CV34" s="30" t="str">
        <f t="shared" si="0"/>
        <v xml:space="preserve">
ANEXO 1
El Anexo 1 no está diligenciado completamente
La información de la pestaña "Formato de Validación" no coincide con el anexo 1
ANEXO 2
No envía el Anexo 2 diligenciado
CERTIFICADO REGISTRO SUI
No envía el Certificado del Registro SUI
PRESUPUESTO Y ANÁLISIS DE COSTOS
El número de medidores es igual al número de usuarios del anexo 1
MEMORIAS DE CÁLCULO Y PLANOS ELÉCTRICOS
Los datos (nombre,  km de red, # trafos) del proyecto dado en las memorias de cálculo no coinciden con el anexo 1
No se evidencia la infraestructura eléctrica existente y/o la proyectada
No se evidencia documento de ceder derechos a título gratuito, sobre los diseños
</v>
      </c>
      <c r="CW34" s="28"/>
    </row>
    <row r="35" spans="4:101">
      <c r="D35" s="26" t="str">
        <f>IF('Validación-Evaluación'!E35="","",'Validación-Evaluación'!E35)</f>
        <v>Si</v>
      </c>
      <c r="E35" s="26" t="str">
        <f>IF('Validación-Evaluación'!F35="","",'Validación-Evaluación'!F35)</f>
        <v>Si</v>
      </c>
      <c r="F35" s="26" t="str">
        <f>IF('Validación-Evaluación'!G35="","",'Validación-Evaluación'!G35)</f>
        <v>No</v>
      </c>
      <c r="G35" s="26" t="str">
        <f>IF('Validación-Evaluación'!H35="","",'Validación-Evaluación'!H35)</f>
        <v>SI</v>
      </c>
      <c r="H35" s="26" t="str">
        <f>IF('Validación-Evaluación'!I35="","",'Validación-Evaluación'!I35)</f>
        <v>Si</v>
      </c>
      <c r="I35" s="26" t="str">
        <f>IF('Validación-Evaluación'!J35="","",'Validación-Evaluación'!J35)</f>
        <v>No</v>
      </c>
      <c r="J35" s="26" t="str">
        <f>IF('Validación-Evaluación'!K35="","",'Validación-Evaluación'!K35)</f>
        <v>Si</v>
      </c>
      <c r="K35" s="26" t="str">
        <f>IF('Validación-Evaluación'!L35="","",'Validación-Evaluación'!L35)</f>
        <v>Si</v>
      </c>
      <c r="L35" s="26" t="str">
        <f>IF('Validación-Evaluación'!M35="","",'Validación-Evaluación'!M35)</f>
        <v>Si</v>
      </c>
      <c r="M35" s="26" t="str">
        <f>IF('Validación-Evaluación'!N35="","",'Validación-Evaluación'!N35)</f>
        <v>Si</v>
      </c>
      <c r="N35" s="26" t="str">
        <f>IF('Validación-Evaluación'!O35="","",'Validación-Evaluación'!O35)</f>
        <v>No</v>
      </c>
      <c r="O35" s="26" t="str">
        <f>IF('Validación-Evaluación'!P35="","",'Validación-Evaluación'!P35)</f>
        <v>Si</v>
      </c>
      <c r="P35" s="26" t="str">
        <f>IF('Validación-Evaluación'!Q35="","",'Validación-Evaluación'!Q35)</f>
        <v>Si</v>
      </c>
      <c r="Q35" s="26" t="str">
        <f>IF('Validación-Evaluación'!R35="","",'Validación-Evaluación'!R35)</f>
        <v>Si</v>
      </c>
      <c r="R35" s="26" t="str">
        <f>IF('Validación-Evaluación'!S35="","",'Validación-Evaluación'!S35)</f>
        <v>Si</v>
      </c>
      <c r="S35" s="26" t="str">
        <f>IF('Validación-Evaluación'!T35="","",'Validación-Evaluación'!T35)</f>
        <v>Si</v>
      </c>
      <c r="T35" s="26" t="str">
        <f>IF('Validación-Evaluación'!V35="","",'Validación-Evaluación'!V35)</f>
        <v>Si</v>
      </c>
      <c r="U35" s="26" t="str">
        <f>IF('Validación-Evaluación'!W35="","",'Validación-Evaluación'!W35)</f>
        <v>Si</v>
      </c>
      <c r="V35" s="26" t="str">
        <f>IF('Validación-Evaluación'!X35="","",'Validación-Evaluación'!X35)</f>
        <v>Si</v>
      </c>
      <c r="W35" s="26" t="str">
        <f>IF('Validación-Evaluación'!Y35="","",'Validación-Evaluación'!Y35)</f>
        <v>Si</v>
      </c>
      <c r="X35" s="26" t="str">
        <f>IF('Validación-Evaluación'!Z35="","",'Validación-Evaluación'!Z35)</f>
        <v>Si</v>
      </c>
      <c r="Y35" s="26" t="str">
        <f>IF('Validación-Evaluación'!AA35="","",'Validación-Evaluación'!AA35)</f>
        <v>Si</v>
      </c>
      <c r="Z35" s="26" t="str">
        <f>IF('Validación-Evaluación'!AB35="","",'Validación-Evaluación'!AB35)</f>
        <v>Si</v>
      </c>
      <c r="AA35" s="26" t="str">
        <f>IF('Validación-Evaluación'!AC35="","",'Validación-Evaluación'!AC35)</f>
        <v>Si</v>
      </c>
      <c r="AB35" s="26" t="str">
        <f>IF('Validación-Evaluación'!AD35="","",'Validación-Evaluación'!AD35)</f>
        <v>Si</v>
      </c>
      <c r="AC35" s="26" t="str">
        <f>IF('Validación-Evaluación'!AE35="","",'Validación-Evaluación'!AE35)</f>
        <v>No</v>
      </c>
      <c r="AD35" s="26" t="str">
        <f>IF('Validación-Evaluación'!AF35="","",'Validación-Evaluación'!AF35)</f>
        <v>Si</v>
      </c>
      <c r="AE35" s="26" t="str">
        <f>IF('Validación-Evaluación'!AH35="","",'Validación-Evaluación'!AH35)</f>
        <v>Si</v>
      </c>
      <c r="AF35" s="26" t="str">
        <f>IF('Validación-Evaluación'!AI35="","",'Validación-Evaluación'!AI35)</f>
        <v>No</v>
      </c>
      <c r="AG35" s="26" t="str">
        <f>IF('Validación-Evaluación'!AJ35="","",'Validación-Evaluación'!AJ35)</f>
        <v>Si</v>
      </c>
      <c r="AH35" s="26" t="str">
        <f>IF('Validación-Evaluación'!AK35="","",'Validación-Evaluación'!AK35)</f>
        <v>Si</v>
      </c>
      <c r="AI35" s="26" t="str">
        <f>IF('Validación-Evaluación'!AL35="","",'Validación-Evaluación'!AL35)</f>
        <v>Si</v>
      </c>
      <c r="AJ35" s="26" t="str">
        <f>IF('Validación-Evaluación'!AM35="","",'Validación-Evaluación'!AM35)</f>
        <v>Si</v>
      </c>
      <c r="AK35" s="26" t="str">
        <f>IF('Validación-Evaluación'!AN35="","",'Validación-Evaluación'!AN35)</f>
        <v>Si</v>
      </c>
      <c r="AL35" s="26" t="str">
        <f>IF('Validación-Evaluación'!AO35="","",'Validación-Evaluación'!AO35)</f>
        <v>Si</v>
      </c>
      <c r="AM35" s="26" t="str">
        <f>IF('Validación-Evaluación'!AP35="","",'Validación-Evaluación'!AP35)</f>
        <v>Si</v>
      </c>
      <c r="AN35" s="26" t="str">
        <f>IF('Validación-Evaluación'!AQ35="","",'Validación-Evaluación'!AQ35)</f>
        <v>Si</v>
      </c>
      <c r="AO35" s="26" t="str">
        <f>IF('Validación-Evaluación'!AR35="","",'Validación-Evaluación'!AR35)</f>
        <v>Si</v>
      </c>
      <c r="AP35" s="26" t="str">
        <f>IF('Validación-Evaluación'!AS35="","",'Validación-Evaluación'!AS35)</f>
        <v>No</v>
      </c>
      <c r="AQ35" s="26" t="str">
        <f>IF('Validación-Evaluación'!AT35="","",'Validación-Evaluación'!AT35)</f>
        <v>SI</v>
      </c>
      <c r="AR35" s="26" t="str">
        <f>IF('Validación-Evaluación'!AU35="","",'Validación-Evaluación'!AU35)</f>
        <v>Si</v>
      </c>
      <c r="AS35" s="26" t="str">
        <f>IF('Validación-Evaluación'!AV35="","",'Validación-Evaluación'!AV35)</f>
        <v>Si</v>
      </c>
      <c r="AT35" s="26" t="str">
        <f>IF('Validación-Evaluación'!AW35="","",'Validación-Evaluación'!AW35)</f>
        <v>SI</v>
      </c>
      <c r="AU35" s="26" t="str">
        <f>IF('Validación-Evaluación'!AX35="","",'Validación-Evaluación'!AX35)</f>
        <v>Si</v>
      </c>
      <c r="AV35" s="26" t="str">
        <f>IF('Validación-Evaluación'!AY35="","",'Validación-Evaluación'!AY35)</f>
        <v>Si</v>
      </c>
      <c r="AW35" s="26" t="str">
        <f>IF('Validación-Evaluación'!AZ35="","",'Validación-Evaluación'!AZ35)</f>
        <v>No</v>
      </c>
      <c r="AX35" s="26" t="str">
        <f>IF('Validación-Evaluación'!BA35="","",'Validación-Evaluación'!BA35)</f>
        <v>Si</v>
      </c>
      <c r="AY35" s="26" t="str">
        <f>IF('Validación-Evaluación'!BB35="","",'Validación-Evaluación'!BB35)</f>
        <v>No</v>
      </c>
      <c r="AZ35" s="26" t="str">
        <f>IF('Validación-Evaluación'!BC35="","",'Validación-Evaluación'!BC35)</f>
        <v>Si</v>
      </c>
      <c r="BA35" s="26" t="str">
        <f>IF('Validación-Evaluación'!BD35="","",'Validación-Evaluación'!BD35)</f>
        <v>SI</v>
      </c>
      <c r="BB35" s="26" t="str">
        <f>IF('Validación-Evaluación'!BE35="","",'Validación-Evaluación'!BE35)</f>
        <v>No</v>
      </c>
      <c r="BC35" s="26" t="str">
        <f>IF('Validación-Evaluación'!BF35="","",'Validación-Evaluación'!BF35)</f>
        <v>Si</v>
      </c>
      <c r="BD35" s="26" t="str">
        <f>IF('Validación-Evaluación'!BG35="","",'Validación-Evaluación'!BG35)</f>
        <v>Si</v>
      </c>
      <c r="BE35" s="26" t="str">
        <f>IF('Validación-Evaluación'!BH35="","",'Validación-Evaluación'!BH35)</f>
        <v>No</v>
      </c>
      <c r="BF35" s="26" t="str">
        <f>IF('Validación-Evaluación'!BI35="","",'Validación-Evaluación'!BI35)</f>
        <v>Si</v>
      </c>
      <c r="BG35" s="26" t="str">
        <f>IF('Validación-Evaluación'!BJ35="","",'Validación-Evaluación'!BJ35)</f>
        <v>SI</v>
      </c>
      <c r="BH35" s="26" t="str">
        <f>IF('Validación-Evaluación'!BK35="","",'Validación-Evaluación'!BK35)</f>
        <v>SI</v>
      </c>
      <c r="BI35" s="26" t="str">
        <f>IF('Validación-Evaluación'!BL35="","",'Validación-Evaluación'!BL35)</f>
        <v>Si</v>
      </c>
      <c r="BJ35" s="26" t="str">
        <f>IF('Validación-Evaluación'!BM35="","",'Validación-Evaluación'!BM35)</f>
        <v>Si</v>
      </c>
      <c r="BK35" s="26" t="str">
        <f>IF('Validación-Evaluación'!BN35="","",'Validación-Evaluación'!BN35)</f>
        <v>No</v>
      </c>
      <c r="BL35" s="26" t="str">
        <f>IF('Validación-Evaluación'!BO35="","",'Validación-Evaluación'!BO35)</f>
        <v>No</v>
      </c>
      <c r="BM35" s="26" t="str">
        <f>IF('Validación-Evaluación'!BP35="","",'Validación-Evaluación'!BP35)</f>
        <v>Si</v>
      </c>
      <c r="BN35" s="26" t="str">
        <f>IF('Validación-Evaluación'!BQ35="","",'Validación-Evaluación'!BQ35)</f>
        <v>Si</v>
      </c>
      <c r="BO35" s="26" t="str">
        <f>IF('Validación-Evaluación'!BR35="","",'Validación-Evaluación'!BR35)</f>
        <v>Si</v>
      </c>
      <c r="BP35" s="26" t="str">
        <f>IF('Validación-Evaluación'!BS35="","",'Validación-Evaluación'!BS35)</f>
        <v>Si</v>
      </c>
      <c r="BQ35" s="26" t="str">
        <f>IF('Validación-Evaluación'!BT35="","",'Validación-Evaluación'!BT35)</f>
        <v>Si</v>
      </c>
      <c r="BR35" s="26" t="str">
        <f>IF('Validación-Evaluación'!BU35="","",'Validación-Evaluación'!BU35)</f>
        <v>Si</v>
      </c>
      <c r="BS35" s="26" t="str">
        <f>IF('Validación-Evaluación'!BV35="","",'Validación-Evaluación'!BV35)</f>
        <v>Si</v>
      </c>
      <c r="BT35" s="26" t="str">
        <f>IF('Validación-Evaluación'!BW35="","",'Validación-Evaluación'!BW35)</f>
        <v>No</v>
      </c>
      <c r="BU35" s="26" t="str">
        <f>IF('Validación-Evaluación'!BX35="","",'Validación-Evaluación'!BX35)</f>
        <v>Si</v>
      </c>
      <c r="BV35" s="26" t="str">
        <f>IF('Validación-Evaluación'!BY35="","",'Validación-Evaluación'!BY35)</f>
        <v>No</v>
      </c>
      <c r="BW35" s="26" t="str">
        <f>IF('Validación-Evaluación'!BZ35="","",'Validación-Evaluación'!BZ35)</f>
        <v>Si</v>
      </c>
      <c r="BX35" s="26" t="str">
        <f>IF('Validación-Evaluación'!CA35="","",'Validación-Evaluación'!CA35)</f>
        <v>Si</v>
      </c>
      <c r="BY35" s="26" t="str">
        <f>IF('Validación-Evaluación'!CB35="","",'Validación-Evaluación'!CB35)</f>
        <v>Si</v>
      </c>
      <c r="BZ35" s="26" t="str">
        <f>IF('Validación-Evaluación'!CC35="","",'Validación-Evaluación'!CC35)</f>
        <v>No</v>
      </c>
      <c r="CA35" s="26" t="str">
        <f>IF('Validación-Evaluación'!CD35="","",'Validación-Evaluación'!CD35)</f>
        <v>Si</v>
      </c>
      <c r="CB35" s="26" t="str">
        <f>IF('Validación-Evaluación'!CE35="","",'Validación-Evaluación'!CE35)</f>
        <v>Si</v>
      </c>
      <c r="CC35" s="26" t="str">
        <f>IF('Validación-Evaluación'!CF35="","",'Validación-Evaluación'!CF35)</f>
        <v>Si</v>
      </c>
      <c r="CD35" s="26" t="str">
        <f>IF('Validación-Evaluación'!CG35="","",'Validación-Evaluación'!CG35)</f>
        <v>SI</v>
      </c>
      <c r="CE35" s="26" t="str">
        <f>IF('Validación-Evaluación'!CH35="","",'Validación-Evaluación'!CH35)</f>
        <v>Si</v>
      </c>
      <c r="CF35" s="26" t="str">
        <f>IF('Validación-Evaluación'!CI35="","",'Validación-Evaluación'!CI35)</f>
        <v>Si</v>
      </c>
      <c r="CG35" s="26" t="str">
        <f>IF('Validación-Evaluación'!CJ35="","",'Validación-Evaluación'!CJ35)</f>
        <v>Si</v>
      </c>
      <c r="CH35" s="26" t="str">
        <f>IF('Validación-Evaluación'!CK35="","",'Validación-Evaluación'!CK35)</f>
        <v>Si</v>
      </c>
      <c r="CI35" s="26" t="str">
        <f>IF('Validación-Evaluación'!CN35="","",'Validación-Evaluación'!CN35)</f>
        <v>Si</v>
      </c>
      <c r="CJ35" s="29" t="str">
        <f>IF(OR(AND(D35="",E35="",F35="",G35=""),AND(D35="SI",E35="SI",F35="SI",G35="SI")),"Sin Observaciones",$D$2&amp;CHAR(10)&amp;CHAR(10)&amp;IF(D35="No",'NO TOCAR'!D$4&amp;CHAR(10)&amp;CHAR(10),"")&amp;IF(E35="No",'NO TOCAR'!E$4&amp;CHAR(10)&amp;CHAR(10),"")&amp;IF(F35="No",'NO TOCAR'!F$4&amp;CHAR(10)&amp;CHAR(10),"")&amp;IF(G35="No",'NO TOCAR'!G$4&amp;CHAR(10)&amp;CHAR(10),""))</f>
        <v xml:space="preserve">ANEXO 1
El anexo 1 no está firmado
</v>
      </c>
      <c r="CK35" s="29" t="str">
        <f>IF(OR(AND(H35="",I35="",J35=""),AND(H35="SI",I35="SI",J35="SI")),"Sin Observaciones",$H$2&amp;CHAR(10)&amp;CHAR(10)&amp;IF(H35="No",'NO TOCAR'!H$4&amp;CHAR(10)&amp;CHAR(10),"")&amp;IF(I35="No",'NO TOCAR'!I$4&amp;CHAR(10)&amp;CHAR(10),"")&amp;IF(J35="No",'NO TOCAR'!J$4&amp;CHAR(10)&amp;CHAR(10),""))</f>
        <v xml:space="preserve">ANEXO 2
El anexo 2 no está firmado
</v>
      </c>
      <c r="CL35" s="29" t="str">
        <f>IF(OR(AND(K35="",L35="",M35="",N35=""),AND(K35="SI",L35="SI",M35="SI",N35="SI")),"Sin Observaciones",$K$2&amp;CHAR(10)&amp;CHAR(10)&amp;IF(K35="No",'NO TOCAR'!K$4&amp;CHAR(10)&amp;CHAR(10),"")&amp;IF(L35="No",'NO TOCAR'!L$4&amp;CHAR(10)&amp;CHAR(10),"")&amp;IF(M35="No",'NO TOCAR'!M$4&amp;CHAR(10)&amp;CHAR(10),"")&amp;IF(N35="No",'NO TOCAR'!N$4&amp;CHAR(10)&amp;CHAR(10),""))</f>
        <v xml:space="preserve">ANEXO 3
En la etapa 3 del Anexo 3,no se evidencian las actividades correspondientes a avances de obra en Porcentajes
</v>
      </c>
      <c r="CM35" s="29" t="str">
        <f>IF(OR(AND(O35="",P35="",Q35="",R35="",S35="",T35=""),AND(O35="SI",P35="SI",Q35="SI",R35="SI",S35="SI",T35="SI")),"Sin Observaciones",$O$2&amp;CHAR(10)&amp;CHAR(10)&amp;IF(O35="No",'NO TOCAR'!O$4&amp;CHAR(10)&amp;CHAR(10),"")&amp;IF(P35="No",'NO TOCAR'!P$4&amp;CHAR(10)&amp;CHAR(10),"")&amp;IF(Q35="No",'NO TOCAR'!Q$4&amp;CHAR(10)&amp;CHAR(10),"")&amp;IF(R35="No",'NO TOCAR'!R$4&amp;CHAR(10)&amp;CHAR(10),"")&amp;IF(S35="No",'NO TOCAR'!S$4&amp;CHAR(10)&amp;CHAR(10),"")&amp;IF(T35="No",'NO TOCAR'!T$4&amp;CHAR(10)&amp;CHAR(10),""))</f>
        <v>Sin Observaciones</v>
      </c>
      <c r="CN35" s="29" t="str">
        <f>IF(OR(AND(U35="",V35="",W35="",X35="",Y35="",Z35="",AA35="",AB35="",AC35="",AD35="",AE35=""),AND(U35="SI",V35="SI",W35="SI",X35="SI",Y35="SI",Z35="SI",AA35="SI",AB35="SI",AC35="SI",AD35="SI",AE35="SI")),"Sin Observaciones",$U$2&amp;CHAR(10)&amp;CHAR(10)&amp;IF(U35="No",'NO TOCAR'!U$4&amp;CHAR(10)&amp;CHAR(10),"")&amp;IF(V35="No",'NO TOCAR'!V$4&amp;CHAR(10)&amp;CHAR(10),"")&amp;IF(W35="No",'NO TOCAR'!W$4&amp;CHAR(10)&amp;CHAR(10),"")&amp;IF(X35="No",'NO TOCAR'!X$4&amp;CHAR(10)&amp;CHAR(10),"")&amp;IF(Y35="No",'NO TOCAR'!Y$4&amp;CHAR(10)&amp;CHAR(10),"")&amp;IF(Z35="No",'NO TOCAR'!Z$4&amp;CHAR(10)&amp;CHAR(10),"")&amp;IF(AA35="No",'NO TOCAR'!AA$4&amp;CHAR(10)&amp;CHAR(10),"")&amp;IF(AB35="No",'NO TOCAR'!AB$4&amp;CHAR(10)&amp;CHAR(10),"")&amp;IF(AC35="No",'NO TOCAR'!AC$4&amp;CHAR(10)&amp;CHAR(10),"")&amp;IF(AD35="No",'NO TOCAR'!AD$4&amp;CHAR(10)&amp;CHAR(10),"")&amp;IF(AE35="No",'NO TOCAR'!AE$4&amp;CHAR(10)&amp;CHAR(10),""))</f>
        <v xml:space="preserve">CERTIFICACIÓN DE LA ENTIDAD TERRITORIAL
No establece que conoce y está de acuerdo con el tipo de medida a utilizar en los proyectos, especificando el tipo de medida.
</v>
      </c>
      <c r="CO35" s="29" t="str">
        <f>IF(OR(AND(AF35="",AG35="",AH35="",AI35="",AJ35="",AK35="",AL35="",AM35="",AN35=""),AND(AF35="SI",AG35="SI",AH35="SI",AI35="SI",AJ35="SI",AK35="SI",AL35="SI",AM35="SI",AN35="SI")),"Sin Observaciones",$AF$2&amp;CHAR(10)&amp;CHAR(10)&amp;IF(AF35="No",'NO TOCAR'!AF$4&amp;CHAR(10)&amp;CHAR(10),"")&amp;IF(AG35="No",'NO TOCAR'!AG$4&amp;CHAR(10)&amp;CHAR(10),"")&amp;IF(AH35="No",'NO TOCAR'!AH$4&amp;CHAR(10)&amp;CHAR(10),"")&amp;IF(AI35="No",'NO TOCAR'!AI$4&amp;CHAR(10)&amp;CHAR(10),"")&amp;IF(AJ35="No",'NO TOCAR'!AJ$4&amp;CHAR(10)&amp;CHAR(10),"")&amp;IF(AK35="No",'NO TOCAR'!AK$4&amp;CHAR(10)&amp;CHAR(10),"")&amp;IF(AL35="No",'NO TOCAR'!AL$4&amp;CHAR(10)&amp;CHAR(10),"")&amp;IF(AM35="No",'NO TOCAR'!AM$4&amp;CHAR(10)&amp;CHAR(10),"")&amp;IF(AN35="No",'NO TOCAR'!AN$4&amp;CHAR(10)&amp;CHAR(10),""))</f>
        <v xml:space="preserve">CERTIFICACIÓN DEL OPERADOR DE RED
No envía la Certificación del Operador de Red firmada por el representante legal
</v>
      </c>
      <c r="CP35" s="29" t="str">
        <f>IF(OR(AND(AO35="",AP35="",AQ35="",AR35="",AS35="",AT35=""),AND(AO35="SI",AP35="SI",AQ35="SI",AR35="SI",AS35="SI",AT35="SI")),"Sin Observaciones",$AO$2&amp;CHAR(10)&amp;CHAR(10)&amp;IF(AO35="No",'NO TOCAR'!AO$4&amp;CHAR(10)&amp;CHAR(10),"")&amp;IF(AP35="No",'NO TOCAR'!AP$4&amp;CHAR(10)&amp;CHAR(10),"")&amp;IF(AQ35="No",'NO TOCAR'!AQ$4&amp;CHAR(10)&amp;CHAR(10),"")&amp;IF(AR35="No",'NO TOCAR'!AR$4&amp;CHAR(10)&amp;CHAR(10),"")&amp;IF(AS35="No",'NO TOCAR'!AS$4&amp;CHAR(10)&amp;CHAR(10),"")&amp;IF(AT35="No",'NO TOCAR'!AT$4&amp;CHAR(10)&amp;CHAR(10),""))</f>
        <v xml:space="preserve">CERTIFICADO REGISTRO SUI
No es expedida en el 2024
</v>
      </c>
      <c r="CQ35" s="29" t="str">
        <f>IF(OR(AND(AU35="",AV35="",AW35=""),AND(AU35="SI",AV35="SI",AW35="SI")),"Sin Observaciones",$AU$2&amp;CHAR(10)&amp;CHAR(10)&amp;IF(AU35="No",'NO TOCAR'!AU$4&amp;CHAR(10)&amp;CHAR(10),"")&amp;IF(AV35="No",'NO TOCAR'!AV$4&amp;CHAR(10)&amp;CHAR(10),"")&amp;IF(AW35="No",'NO TOCAR'!AW$4&amp;CHAR(10)&amp;CHAR(10),""))</f>
        <v xml:space="preserve">METODOLOGÍA GENERAL AJUSTADA
Los valores de la Cadena de valor de la alternativa no son concordantes con los valores del presupuesto
</v>
      </c>
      <c r="CR35" s="29" t="str">
        <f>IF(OR(AND(AX35="",AY35="",AZ35="",BA35="",BB35=""),AND(AX35="SI",AY35="SI",AZ35="SI",BA35="SI",BB35="SI")),"Sin Observaciones",$AX$2&amp;CHAR(10)&amp;CHAR(10)&amp;IF(AX35="No",'NO TOCAR'!AX$4&amp;CHAR(10)&amp;CHAR(10),"")&amp;IF(AY35="No",'NO TOCAR'!AY$4&amp;CHAR(10)&amp;CHAR(10),"")&amp;IF(AZ35="No",'NO TOCAR'!AZ$4&amp;CHAR(10)&amp;CHAR(10),"")&amp;IF(BA35="No",'NO TOCAR'!BA$4&amp;CHAR(10)&amp;CHAR(10),"")&amp;IF(BB35="No",'NO TOCAR'!BB$4&amp;CHAR(10)&amp;CHAR(10),""))</f>
        <v xml:space="preserve">GARANTÍA DE SERIEDAD
La póliza no esta firmada por el tomador y/o la aseguradora
No cumple con la totalidad de los amparos indicados
</v>
      </c>
      <c r="CS35" s="29" t="str">
        <f>IF(OR(AND(BC35="",BD35="",BE35="",BF35="",BG35="",BH35="",BI35="",BJ35="",BK35="",BL35="",BM35="",BN35="",BO35=""),AND(BC35="SI",BD35="SI",BE35="SI",BF35="SI",BG35="SI",BH35="SI",BI35="SI",BJ35="SI",BK35="SI",BL35="SI",BM35="SI",BN35="SI",BO35="SI")),"Sin Observaciones",$BC$2&amp;CHAR(10)&amp;CHAR(10)&amp;IF(BC35="No",'NO TOCAR'!BC$4&amp;CHAR(10)&amp;CHAR(10),"")&amp;IF(BD35="No",'NO TOCAR'!BD$4&amp;CHAR(10)&amp;CHAR(10),"")&amp;IF(BE35="No",'NO TOCAR'!BE$4&amp;CHAR(10)&amp;CHAR(10),"")&amp;IF(BF35="No",'NO TOCAR'!BF$4&amp;CHAR(10)&amp;CHAR(10),"")&amp;IF(BG35="No",'NO TOCAR'!BG$4&amp;CHAR(10)&amp;CHAR(10),"")&amp;IF(BH35="No",'NO TOCAR'!BH$4&amp;CHAR(10)&amp;CHAR(10),"")&amp;IF(BI35="No",'NO TOCAR'!BI$4&amp;CHAR(10)&amp;CHAR(10),"")&amp;IF(BJ35="No",'NO TOCAR'!BJ$4&amp;CHAR(10)&amp;CHAR(10),"")&amp;IF(BK35="No",'NO TOCAR'!BK$4&amp;CHAR(10)&amp;CHAR(10),"")&amp;IF(BL35="No",'NO TOCAR'!BL$4&amp;CHAR(10)&amp;CHAR(10),"")&amp;IF(BM35="No",'NO TOCAR'!BM$4&amp;CHAR(10)&amp;CHAR(10),"")&amp;IF(BN35="No",'NO TOCAR'!BN$4&amp;CHAR(10)&amp;CHAR(10),"")&amp;IF(BO35="No",'NO TOCAR'!BO$4&amp;CHAR(10)&amp;CHAR(10),""))</f>
        <v xml:space="preserve">PRESUPUESTO Y ANÁLISIS DE COSTOS
Los valores del presupuesto y el APU no coinciden
El número de Km de red de BT no coincide con el digitado en el Anexo 1
El número de Km de red de MT no coincide con el digitado en el Anexo 1
</v>
      </c>
      <c r="CT35" s="29" t="str">
        <f>IF(OR(AND(BP35="",BQ35="",BR35="",BS35="",BU35="",BV35="",BW35="",BX35="",BY35="",BZ35="",CA35="",CB35="",CC35="",CD35="",BT35=""),AND(BP35="SI",BQ35="SI",BR35="SI",BS35="SI",BU35="SI",BV35="SI",BW35="SI",BX35="SI",BY35="SI",BZ35="SI",CA35="SI",CB35="SI",CC35="SI",CD35="SI",BT35="SI")),"Sin Observaciones",$BP$2&amp;CHAR(10)&amp;CHAR(10)&amp;IF(BP35="No",'NO TOCAR'!BP$4&amp;CHAR(10)&amp;CHAR(10),"")&amp;IF(BQ35="No",'NO TOCAR'!BQ$4&amp;CHAR(10)&amp;CHAR(10),"")&amp;IF(BR35="No",'NO TOCAR'!BR$4&amp;CHAR(10)&amp;CHAR(10),"")&amp;IF(BS35="No",'NO TOCAR'!BS$4&amp;CHAR(10)&amp;CHAR(10),"")&amp;IF(BT35="No",'NO TOCAR'!BT$4&amp;CHAR(10)&amp;CHAR(10),"")&amp;IF(BU35="No",'NO TOCAR'!BU$4&amp;CHAR(10)&amp;CHAR(10),"")&amp;IF(BV35="No",'NO TOCAR'!BV$4&amp;CHAR(10)&amp;CHAR(10),"")&amp;IF(BW35="No",'NO TOCAR'!BW$4&amp;CHAR(10)&amp;CHAR(10),"")&amp;IF(BX35="No",'NO TOCAR'!BX$4&amp;CHAR(10)&amp;CHAR(10),"")&amp;IF(BY35="No",'NO TOCAR'!BY$4&amp;CHAR(10)&amp;CHAR(10),"")&amp;IF(BZ35="No",'NO TOCAR'!BZ$4&amp;CHAR(10)&amp;CHAR(10),"")&amp;IF(CA35="No",'NO TOCAR'!CA$4&amp;CHAR(10)&amp;CHAR(10),"")&amp;IF(CB35="No",'NO TOCAR'!CB$4&amp;CHAR(10)&amp;CHAR(10),"")&amp;IF(CC35="No",'NO TOCAR'!CC$4&amp;CHAR(10)&amp;CHAR(10),"")&amp;IF(CD35="No",'NO TOCAR'!CD$4&amp;CHAR(10)&amp;CHAR(10),""))</f>
        <v xml:space="preserve">MEMORIAS DE CÁLCULO Y PLANOS ELÉCTRICOS
El numero de usuarios totales por transformador NO es igual al numero total de usuarios del proyecto
No cuenta con diagrama unifilares
Los datos (nombre,  km de red, # trafos) del proyecto dado en las memorias de cálculo no coinciden con el anexo 1
</v>
      </c>
      <c r="CU35" s="29" t="str">
        <f>IF(OR(AND(CE35="",CF35="",CG35="",CH35="",CI35=""),AND(CE35="SI",CF35="SI",CG35="SI",CH35="SI",CI35="SI")),"Sin Observaciones",$CE$2&amp;CHAR(10)&amp;CHAR(10)&amp;IF(CE35="No",'NO TOCAR'!CE$4&amp;CHAR(10)&amp;CHAR(10),"")&amp;IF(CF35="No",'NO TOCAR'!CF$4&amp;CHAR(10)&amp;CHAR(10),"")&amp;IF(CG35="No",'NO TOCAR'!CG$4&amp;CHAR(10)&amp;CHAR(10),"")&amp;IF(CH35="No",'NO TOCAR'!CH$4&amp;CHAR(10)&amp;CHAR(10),"")&amp;IF(CI35="No",'NO TOCAR'!CI$4&amp;CHAR(10)&amp;CHAR(10),""))</f>
        <v>Sin Observaciones</v>
      </c>
      <c r="CV35" s="30" t="str">
        <f t="shared" si="0"/>
        <v xml:space="preserve">
ANEXO 1
El anexo 1 no está firmado
ANEXO 2
El anexo 2 no está firmado
ANEXO 3
En la etapa 3 del Anexo 3,no se evidencian las actividades correspondientes a avances de obra en Porcentajes
CERTIFICACIÓN DE LA ENTIDAD TERRITORIAL
No establece que conoce y está de acuerdo con el tipo de medida a utilizar en los proyectos, especificando el tipo de medida.
CERTIFICACIÓN DEL OPERADOR DE RED
No envía la Certificación del Operador de Red firmada por el representante legal
CERTIFICADO REGISTRO SUI
No es expedida en el 2024
METODOLOGÍA GENERAL AJUSTADA
Los valores de la Cadena de valor de la alternativa no son concordantes con los valores del presupuesto
GARANTÍA DE SERIEDAD
La póliza no esta firmada por el tomador y/o la aseguradora
No cumple con la totalidad de los amparos indicados
PRESUPUESTO Y ANÁLISIS DE COSTOS
Los valores del presupuesto y el APU no coinciden
El número de Km de red de BT no coincide con el digitado en el Anexo 1
El número de Km de red de MT no coincide con el digitado en el Anexo 1
MEMORIAS DE CÁLCULO Y PLANOS ELÉCTRICOS
El numero de usuarios totales por transformador NO es igual al numero total de usuarios del proyecto
No cuenta con diagrama unifilares
Los datos (nombre,  km de red, # trafos) del proyecto dado en las memorias de cálculo no coinciden con el anexo 1
</v>
      </c>
      <c r="CW35" s="28"/>
    </row>
  </sheetData>
  <mergeCells count="27">
    <mergeCell ref="CV2:CV3"/>
    <mergeCell ref="CW2:CW3"/>
    <mergeCell ref="AF2:AN2"/>
    <mergeCell ref="AO2:AT2"/>
    <mergeCell ref="AU2:AW2"/>
    <mergeCell ref="AX2:BB2"/>
    <mergeCell ref="BC2:BO2"/>
    <mergeCell ref="BP2:CD2"/>
    <mergeCell ref="CJ2:CJ3"/>
    <mergeCell ref="CL2:CL3"/>
    <mergeCell ref="CK2:CK3"/>
    <mergeCell ref="CQ2:CQ3"/>
    <mergeCell ref="CP2:CP3"/>
    <mergeCell ref="CR2:CR3"/>
    <mergeCell ref="CO2:CO3"/>
    <mergeCell ref="CE2:CI2"/>
    <mergeCell ref="U2:AE2"/>
    <mergeCell ref="C2:C3"/>
    <mergeCell ref="D2:G2"/>
    <mergeCell ref="H2:J2"/>
    <mergeCell ref="K2:N2"/>
    <mergeCell ref="O2:T2"/>
    <mergeCell ref="CU2:CU3"/>
    <mergeCell ref="CN2:CN3"/>
    <mergeCell ref="CM2:CM3"/>
    <mergeCell ref="CT2:CT3"/>
    <mergeCell ref="CS2:CS3"/>
  </mergeCell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E410F-B84E-4555-87A3-852D50F46FCB}">
  <dimension ref="B2:F33"/>
  <sheetViews>
    <sheetView zoomScale="55" zoomScaleNormal="100" workbookViewId="0">
      <selection activeCell="H14" sqref="H14"/>
    </sheetView>
  </sheetViews>
  <sheetFormatPr defaultColWidth="11.42578125" defaultRowHeight="14.45"/>
  <cols>
    <col min="1" max="2" width="11.42578125" style="30"/>
    <col min="3" max="4" width="40.7109375" style="30" customWidth="1"/>
    <col min="5" max="5" width="100.7109375" style="30" customWidth="1"/>
    <col min="6" max="6" width="72.28515625" style="30" customWidth="1"/>
    <col min="7" max="16384" width="11.42578125" style="30"/>
  </cols>
  <sheetData>
    <row r="2" spans="2:6" ht="47.25" customHeight="1">
      <c r="B2" s="34" t="s">
        <v>3102</v>
      </c>
      <c r="C2" s="34" t="s">
        <v>3103</v>
      </c>
      <c r="D2" s="34" t="s">
        <v>2745</v>
      </c>
      <c r="E2" s="34" t="s">
        <v>3104</v>
      </c>
      <c r="F2" s="34" t="s">
        <v>3105</v>
      </c>
    </row>
    <row r="3" spans="2:6">
      <c r="B3" s="30">
        <v>1</v>
      </c>
      <c r="C3" s="30" t="str">
        <f>IF('Validación-Evaluación'!C5="","",'Validación-Evaluación'!C5)</f>
        <v>NORMALIZACION DE REDES ELECTRICAS ALAMOS DE ALGECIRAS</v>
      </c>
      <c r="D3" s="30" t="str">
        <f>IF('Validación-Evaluación'!D5="","",'Validación-Evaluación'!D5)</f>
        <v>ELECTRIFICADORA DEL HUILA S.A E.S.P.</v>
      </c>
      <c r="E3" s="30" t="str">
        <f>IF(OR(C3=0,D3=0),"",'NO TOCAR'!CV5)</f>
        <v xml:space="preserve">
ANEXO 1
La información de la pestaña "Formato de Validación" no coincide con el anexo 1
CARTA DE PRESENTACIÓN 
Falta información de domicilio y/o correo electrónico de contacto
CERTIFICACIÓN DE LA ENTIDAD TERRITORIAL
No establece la estratificación actual del barrio a Normalizar
No establece la estratificación resultante después de la normalización de redes
No establece que el proyecto se encuentra incluido en el POT 
No establece que no existen litigios por las propiedades de los terrenos en que se encuentra ubicado el barrio.
No establece que conoce y está de acuerdo con el tipo de medida a utilizar en los proyectos, especificando el tipo de medida.
No establece el no haber presentado el proyecto a otros fondos, ni se le han asignado recursos para su ejecución
CERTIFICACIÓN DEL OPERADOR DE RED
El Barrio/Municipio/Departamento diligenciado en la certificación del O.R. no coincide con el Anexo 1
CERTIFICADO REGISTRO SUI
No envía el Certificado del Registro SUI
No es expedida en el 2024
El barrio y/o el código SUI  no se encuentran registrados en la base de datos de la SSPD
El(los) barrio(s), código(s) SUI de la certificación no coinciden con el anexo 1
La totalidad de los barrios del proyecto no están registrados en el SUI (Sea el caso de un proyecto que beneficie a varios barrios)
GARANTÍA DE SERIEDAD
La póliza no esta firmada por el tomador y/o la aseguradora
</v>
      </c>
      <c r="F3" s="30" t="str">
        <f>Validación!EJ4</f>
        <v xml:space="preserve">● El código SUI del B1 no esta registrado en la base de datos de la SSPD
● El numero de usuarios de la base de datos de la SSPDS no corresponde con respecto a la certificacion enviada por el O.R. en el B1
●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v>
      </c>
    </row>
    <row r="4" spans="2:6">
      <c r="B4" s="30">
        <f t="shared" ref="B4:B33" si="0">IF(C4="","",B3+1)</f>
        <v>2</v>
      </c>
      <c r="C4" s="30" t="str">
        <f>IF('Validación-Evaluación'!C6="","",'Validación-Evaluación'!C6)</f>
        <v>NORMALIZACION DE REDES ELECTRICAS CENTENARIO DE ALGECIRAS</v>
      </c>
      <c r="D4" s="30" t="str">
        <f>IF('Validación-Evaluación'!D6="","",'Validación-Evaluación'!D6)</f>
        <v>ELECTRIFICADORA DEL HUILA S.A E.S.P.</v>
      </c>
      <c r="E4" s="30" t="str">
        <f>IF(OR(C4=0,D4=0),"",'NO TOCAR'!CV6)</f>
        <v xml:space="preserve">
ANEXO 1
La información de la pestaña "Formato de Validación" no coincide con el anexo 1
CARTA DE PRESENTACIÓN 
El Barrio/Municipio/Departamento diligenciado en la carta de presentación no coincide con el Anexo 1
Falta información de domicilio y/o correo electrónico de contacto
CERTIFICACIÓN DE LA ENTIDAD TERRITORIAL
No establece la estratificación actual del barrio a Normalizar
No establece la estratificación resultante después de la normalización de redes
No establece que el proyecto se encuentra incluido en el POT 
No establece que no existen litigios por las propiedades de los terrenos en que se encuentra ubicado el barrio.
No establece que conoce y está de acuerdo con el tipo de medida a utilizar en los proyectos, especificando el tipo de medida.
CERTIFICACIÓN DEL OPERADOR DE RED
El Barrio/Municipio/Departamento diligenciado en la certificación del O.R. no coincide con el Anexo 1
GARANTÍA DE SERIEDAD
La póliza no esta firmada por el tomador y/o la aseguradora
El valor asegurado es menor al 5% del valor total del proyecto
</v>
      </c>
      <c r="F4" s="30" t="str">
        <f>Validación!EJ5</f>
        <v xml:space="preserve">●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v>
      </c>
    </row>
    <row r="5" spans="2:6">
      <c r="B5" s="30">
        <f t="shared" si="0"/>
        <v>3</v>
      </c>
      <c r="C5" s="30" t="str">
        <f>IF('Validación-Evaluación'!C7="","",'Validación-Evaluación'!C7)</f>
        <v>NORMALIZACIÓN Y AMPLIACIÓN DE LAS REDES ELÉCTRICAS DE MEDIA Y BAJA TENSIÓN PARA LOS BARRIOS ANTONIO LICCIONI Y JOSE EUSTACIO RIVERA EN EL MUNICIPIO DE OROCUE DEPARTAMENTO DE CASANARE</v>
      </c>
      <c r="D5" s="30" t="str">
        <f>IF('Validación-Evaluación'!D7="","",'Validación-Evaluación'!D7)</f>
        <v>EMPRESA MUNICIPAL DE SERVICIOS PUBLICOS DE OROCUE S.A E.S.P.</v>
      </c>
      <c r="E5" s="30" t="str">
        <f>IF(OR(C5=0,D5=0),"",'NO TOCAR'!CV7)</f>
        <v xml:space="preserve">
ANEXO 1
El Anexo 1 no está diligenciado completamente
La información de la pestaña "Formato de Validación" no coincide con el anexo 1
ANEXO 3
En el Anexo 3 no se evidencian las fechas de inicio y/o terminación de las obras
CERTIFICADO REGISTRO SUI
No envía el Certificado del Registro SUI
No es expedida en el 2024
El barrio y/o el código SUI  no se encuentran registrados en la base de datos de la SSPD
El(los) barrio(s), código(s) SUI de la certificación no coinciden con el anexo 1
La totalidad de los barrios del proyecto no están registrados en el SUI (Sea el caso de un proyecto que beneficie a varios barrios)
METODOLOGÍA GENERAL AJUSTADA
Los valores de la Cadena de valor de la alternativa no son concordantes con los valores del presupuesto
PRESUPUESTO Y ANÁLISIS DE COSTOS
El AIU es mayor al 25%
El número de medidores es igual al número de usuarios del anexo 1
El presupuesto contempla el cobro de la interventoría
MEMORIAS DE CÁLCULO Y PLANOS ELÉCTRICOS
El numero de usuarios totales por transformador NO es igual al numero total de usuarios del proyecto
No cuenta con la declaración de cumplimiento RETIE firmada por el ingeniero diseñador 
No presenta la Matricula del ingeniero diseñador (si es certificado, no debe tener más de 6 meses de expedición)
No se evidencia documento de ceder derechos a título gratuito, sobre los diseños
</v>
      </c>
      <c r="F5" s="30" t="str">
        <f>Validación!EJ6</f>
        <v xml:space="preserve">● El código SUI del B1 no esta registrado en la base de datos de la SSPD
● El numero de usuarios de la base de datos de la SSPDS no corresponde con respecto a la certificacion enviada por el O.R. en el B1
●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●El porcentaje de administración, imprevisto y utilidad debe ser menor a 25%
</v>
      </c>
    </row>
    <row r="6" spans="2:6">
      <c r="B6" s="30">
        <f t="shared" si="0"/>
        <v>4</v>
      </c>
      <c r="C6" s="30" t="str">
        <f>IF('Validación-Evaluación'!C8="","",'Validación-Evaluación'!C8)</f>
        <v>NORMALIZACIÓN DE REDES ELÉCTRICAS BARRIO OCHO DE FEBRERO</v>
      </c>
      <c r="D6" s="30" t="str">
        <f>IF('Validación-Evaluación'!D8="","",'Validación-Evaluación'!D8)</f>
        <v>AIR-E S.A.S. E.S.P.</v>
      </c>
      <c r="E6" s="30" t="str">
        <f>IF(OR(C6=0,D6=0),"",'NO TOCAR'!CV8)</f>
        <v xml:space="preserve">
ANEXO 1
El Anexo 1 no está diligenciado completamente
La información de la pestaña "Formato de Validación" no coincide con el anexo 1
CERTIFICACIÓN DE LA ENTIDAD TERRITORIAL
No envía la Certificación de la Entidad Territorial firmada por el alcalde
El Barrio/Municipio/Departamento diligenciado en la certificación del la Entidad Territorial no coincide con el Anexo 1
No establece la estratificación actual del barrio a Normalizar
No establece la estratificación resultante después de la normalización de redes
No establece que el proyecto se encuentra incluido en el POT 
No establece el compromiso para gestionar los recursos de la infraestructura de alumbrado público
No establece que el barrio a normalizar no esté ubicado en una zona de alto riesgo.
No establece que no existen litigios por las propiedades de los terrenos en que se encuentra ubicado el barrio.
No establece que conoce y está de acuerdo con el tipo de medida a utilizar en los proyectos, especificando el tipo de medida.
No establece el no haber presentado el proyecto a otros fondos, ni se le han asignado recursos para su ejecución
No es expedida en la fecha actual de la convocatoria PRONE.
GARANTÍA DE SERIEDAD
No envía la Póliza
La póliza no esta firmada por el tomador y/o la aseguradora
El valor asegurado es menor al 5% del valor total del proyecto
La vigencia de la póliza es menor al 4/02/2025
No cumple con la totalidad de los amparos indicados
MEMORIAS DE CÁLCULO Y PLANOS ELÉCTRICOS
No cuenta con cuadro de cargas
El numero de usuarios totales por transformador NO es igual al numero total de usuarios del proyecto
Los datos (nombre,  km de red, # trafos) del proyecto dado en las memorias de cálculo no coinciden con el anexo 1
</v>
      </c>
      <c r="F6" s="30" t="str">
        <f>Validación!EJ7</f>
        <v xml:space="preserve">● El numero de usuarios de la base de datos de la SSPDS no corresponde con respecto a la certificacion enviada por el O.R. en el B1
●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 El numero de usuarios totales es diferente al de la memorias de cálculos
●El valor asegurado debe ser igual al 5% del valor total del proyecto
●La vigencia de la póliza debe ser minimo el 20 de febrero de 2025
</v>
      </c>
    </row>
    <row r="7" spans="2:6">
      <c r="B7" s="30">
        <f t="shared" si="0"/>
        <v>5</v>
      </c>
      <c r="C7" s="30" t="str">
        <f>IF('Validación-Evaluación'!C9="","",'Validación-Evaluación'!C9)</f>
        <v>NORMALIZACIÓN DE REDES ELÉCTRICAS BARRIO EL ESPINAL</v>
      </c>
      <c r="D7" s="30" t="str">
        <f>IF('Validación-Evaluación'!D9="","",'Validación-Evaluación'!D9)</f>
        <v>AIR-E S.A.S. E.S.P.</v>
      </c>
      <c r="E7" s="30" t="str">
        <f>IF(OR(C7=0,D7=0),"",'NO TOCAR'!CV9)</f>
        <v xml:space="preserve">
ANEXO 1
La información de la pestaña "Formato de Validación" no coincide con el anexo 1
CERTIFICACIÓN DE LA ENTIDAD TERRITORIAL
No envía la Certificación de la Entidad Territorial firmada por el alcalde
El Barrio/Municipio/Departamento diligenciado en la certificación del la Entidad Territorial no coincide con el Anexo 1
No establece la estratificación actual del barrio a Normalizar
No establece la estratificación resultante después de la normalización de redes
No establece que el proyecto se encuentra incluido en el POT 
No establece el compromiso para gestionar los recursos de la infraestructura de alumbrado público
No establece que el barrio a normalizar no esté ubicado en una zona de alto riesgo.
No establece que no existen litigios por las propiedades de los terrenos en que se encuentra ubicado el barrio.
No establece que conoce y está de acuerdo con el tipo de medida a utilizar en los proyectos, especificando el tipo de medida.
No establece el no haber presentado el proyecto a otros fondos, ni se le han asignado recursos para su ejecución
No es expedida en la fecha actual de la convocatoria PRONE.
CERTIFICADO REGISTRO SUI
No envía el Certificado del Registro SUI
GARANTÍA DE SERIEDAD
No envía la Póliza
La póliza no esta firmada por el tomador y/o la aseguradora
El valor asegurado es menor al 5% del valor total del proyecto
La vigencia de la póliza es menor al 4/02/2025
No cumple con la totalidad de los amparos indicados
MEMORIAS DE CÁLCULO Y PLANOS ELÉCTRICOS
No cuenta con cuadro de cargas
Los datos (nombre,  km de red, # trafos) del proyecto dado en las memorias de cálculo no coinciden con el anexo 1
</v>
      </c>
      <c r="F7" s="30" t="str">
        <f>Validación!EJ8</f>
        <v xml:space="preserve">● El numero de usuarios de la base de datos de la SSPDS no corresponde con respecto a la certificacion enviada por el O.R. en el B1
●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●El valor asegurado debe ser igual al 5% del valor total del proyecto
●La vigencia de la póliza debe ser minimo el 20 de febrero de 2025
</v>
      </c>
    </row>
    <row r="8" spans="2:6">
      <c r="B8" s="30">
        <f t="shared" si="0"/>
        <v>6</v>
      </c>
      <c r="C8" s="30" t="str">
        <f>IF('Validación-Evaluación'!C10="","",'Validación-Evaluación'!C10)</f>
        <v>NORMALIZACIÓN DE REDES ELÉCTRICAS BARRIO URB LA FELICIDAD</v>
      </c>
      <c r="D8" s="30" t="str">
        <f>IF('Validación-Evaluación'!D10="","",'Validación-Evaluación'!D10)</f>
        <v>AIR-E S.A.S. E.S.P.</v>
      </c>
      <c r="E8" s="30" t="e">
        <f>IF(OR(C8=0,D8=0),"",'NO TOCAR'!CV10)</f>
        <v>#REF!</v>
      </c>
      <c r="F8" s="30" t="str">
        <f>Validación!EJ9</f>
        <v xml:space="preserve">● El numero de usuarios de la base de datos de la SSPDS no corresponde con respecto a la certificacion enviada por el O.R. en el B1
●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●El valor asegurado debe ser igual al 5% del valor total del proyecto
●La vigencia de la póliza debe ser minimo el 20 de febrero de 2025
</v>
      </c>
    </row>
    <row r="9" spans="2:6">
      <c r="B9" s="30">
        <f t="shared" si="0"/>
        <v>7</v>
      </c>
      <c r="C9" s="30" t="str">
        <f>IF('Validación-Evaluación'!C11="","",'Validación-Evaluación'!C11)</f>
        <v>NORMALIZACIÓN DE REDES ELÉCTRICAS BARRIO LAS PALMAS</v>
      </c>
      <c r="D9" s="30" t="str">
        <f>IF('Validación-Evaluación'!D11="","",'Validación-Evaluación'!D11)</f>
        <v>AIR-E S.A.S. E.S.P.</v>
      </c>
      <c r="E9" s="30" t="str">
        <f>IF(OR(C9=0,D9=0),"",'NO TOCAR'!CV11)</f>
        <v xml:space="preserve">
ANEXO 1
El Anexo 1 no está diligenciado completamente
La información de la pestaña "Formato de Validación" no coincide con el anexo 1
CERTIFICACIÓN DE LA ENTIDAD TERRITORIAL
No envía la Certificación de la Entidad Territorial firmada por el alcalde
El Barrio/Municipio/Departamento diligenciado en la certificación del la Entidad Territorial no coincide con el Anexo 1
No establece la estratificación actual del barrio a Normalizar
No establece que el proyecto se encuentra incluido en el POT 
No establece el compromiso para gestionar los recursos de la infraestructura de alumbrado público
No establece que el barrio a normalizar no esté ubicado en una zona de alto riesgo.
No establece que no existen litigios por las propiedades de los terrenos en que se encuentra ubicado el barrio.
No establece que conoce y está de acuerdo con el tipo de medida a utilizar en los proyectos, especificando el tipo de medida.
No establece el no haber presentado el proyecto a otros fondos, ni se le han asignado recursos para su ejecución
No es expedida en la fecha actual de la convocatoria PRONE.
GARANTÍA DE SERIEDAD
No envía la Póliza
La póliza no esta firmada por el tomador y/o la aseguradora
El valor asegurado es menor al 5% del valor total del proyecto
La vigencia de la póliza es menor al 4/02/2025
No cumple con la totalidad de los amparos indicados
MEMORIAS DE CÁLCULO Y PLANOS ELÉCTRICOS
No cuenta con cuadro de cargas
El numero de usuarios totales por transformador NO es igual al numero total de usuarios del proyecto
Los datos (nombre,  km de red, # trafos) del proyecto dado en las memorias de cálculo no coinciden con el anexo 1
</v>
      </c>
      <c r="F9" s="30" t="str">
        <f>Validación!EJ10</f>
        <v xml:space="preserve">● El numero de usuarios de la base de datos de la SSPDS no corresponde con respecto a la certificacion enviada por el O.R. en el B1
●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 El numero de usuarios totales es diferente al de la memorias de cálculos
●El valor asegurado debe ser igual al 5% del valor total del proyecto
●La vigencia de la póliza debe ser minimo el 20 de febrero de 2025
</v>
      </c>
    </row>
    <row r="10" spans="2:6">
      <c r="B10" s="30">
        <f t="shared" si="0"/>
        <v>8</v>
      </c>
      <c r="C10" s="30" t="str">
        <f>IF('Validación-Evaluación'!C12="","",'Validación-Evaluación'!C12)</f>
        <v>NORMALIZACIÓN DE REDES ELÉCTRICAS BARRIO BUENA ESPERANZA</v>
      </c>
      <c r="D10" s="30" t="str">
        <f>IF('Validación-Evaluación'!D12="","",'Validación-Evaluación'!D12)</f>
        <v>AIR-E S.A.S. E.S.P.</v>
      </c>
      <c r="E10" s="30" t="str">
        <f>IF(OR(C10=0,D10=0),"",'NO TOCAR'!CV12)</f>
        <v xml:space="preserve">
ANEXO 1
El Anexo 1 no está diligenciado completamente
ANEXO 3
El Barrio/Municipio/Departamento diligenciado en el Anexo 3 no coincide con el Anexo 1
CERTIFICACIÓN DE LA ENTIDAD TERRITORIAL
No envía la Certificación de la Entidad Territorial firmada por el alcalde
GARANTÍA DE SERIEDAD
No envía la Póliza
La vigencia de la póliza es menor al 4/02/2025
MEMORIAS DE CÁLCULO Y PLANOS ELÉCTRICOS
El numero de usuarios totales por transformador NO es igual al numero total de usuarios del proyecto
Los datos (nombre,  km de red, # trafos) del proyecto dado en las memorias de cálculo no coinciden con el anexo 1
</v>
      </c>
      <c r="F10" s="30" t="str">
        <f>Validación!EJ11</f>
        <v xml:space="preserve">●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 El numero de usuarios totales es diferente al de la memorias de cálculos
●El valor asegurado debe ser igual al 5% del valor total del proyecto
●La vigencia de la póliza debe ser minimo el 20 de febrero de 2025
</v>
      </c>
    </row>
    <row r="11" spans="2:6">
      <c r="B11" s="30">
        <f t="shared" si="0"/>
        <v>9</v>
      </c>
      <c r="C11" s="30" t="str">
        <f>IF('Validación-Evaluación'!C13="","",'Validación-Evaluación'!C13)</f>
        <v>NORMALIZACIÓN DE REDES ELÉCTRICAS BARRIO LAS DELICIAS II</v>
      </c>
      <c r="D11" s="30" t="str">
        <f>IF('Validación-Evaluación'!D13="","",'Validación-Evaluación'!D13)</f>
        <v>AIR-E S.A.S. E.S.P.</v>
      </c>
      <c r="E11" s="30" t="str">
        <f>IF(OR(C11=0,D11=0),"",'NO TOCAR'!CV13)</f>
        <v xml:space="preserve">
ANEXO 1
El Anexo 1 no está diligenciado completamente
ANEXO 3
El Barrio/Municipio/Departamento diligenciado en el Anexo 3 no coincide con el Anexo 1
CERTIFICACIÓN DE LA ENTIDAD TERRITORIAL
No envía la Certificación de la Entidad Territorial firmada por el alcalde
GARANTÍA DE SERIEDAD
No envía la Póliza
La vigencia de la póliza es menor al 4/02/2025
MEMORIAS DE CÁLCULO Y PLANOS ELÉCTRICOS
El numero de usuarios totales por transformador NO es igual al numero total de usuarios del proyecto
Los datos (nombre,  km de red, # trafos) del proyecto dado en las memorias de cálculo no coinciden con el anexo 1
</v>
      </c>
      <c r="F11" s="30" t="str">
        <f>Validación!EJ12</f>
        <v xml:space="preserve">●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 El numero de usuarios totales es diferente al de la memorias de cálculos
●El valor asegurado debe ser igual al 5% del valor total del proyecto
●La vigencia de la póliza debe ser minimo el 20 de febrero de 2025
</v>
      </c>
    </row>
    <row r="12" spans="2:6">
      <c r="B12" s="30">
        <f t="shared" si="0"/>
        <v>10</v>
      </c>
      <c r="C12" s="30" t="str">
        <f>IF('Validación-Evaluación'!C14="","",'Validación-Evaluación'!C14)</f>
        <v>NORMALIZACIÓN DE REDES ELÉCTRICAS BARRIO LOS CEREZOS</v>
      </c>
      <c r="D12" s="30" t="str">
        <f>IF('Validación-Evaluación'!D14="","",'Validación-Evaluación'!D14)</f>
        <v>AIR-E S.A.S. E.S.P.</v>
      </c>
      <c r="E12" s="30" t="str">
        <f>IF(OR(C12=0,D12=0),"",'NO TOCAR'!CV14)</f>
        <v xml:space="preserve">
ANEXO 1
El Anexo 1 no está diligenciado completamente
ANEXO 3
El Barrio/Municipio/Departamento diligenciado en el Anexo 3 no coincide con el Anexo 1
CERTIFICACIÓN DE LA ENTIDAD TERRITORIAL
No envía la Certificación de la Entidad Territorial firmada por el alcalde
GARANTÍA DE SERIEDAD
No envía la Póliza
La vigencia de la póliza es menor al 4/02/2025
PRESUPUESTO Y ANÁLISIS DE COSTOS
El número de Km de red de BT no coincide con el digitado en el Anexo 1
MEMORIAS DE CÁLCULO Y PLANOS ELÉCTRICOS
El numero de usuarios totales por transformador NO es igual al numero total de usuarios del proyecto
No cuenta con la declaración de cumplimiento RETIE firmada por el ingeniero diseñador 
Los datos (nombre,  km de red, # trafos) del proyecto dado en las memorias de cálculo no coinciden con el anexo 1
</v>
      </c>
      <c r="F12" s="30" t="str">
        <f>Validación!EJ13</f>
        <v xml:space="preserve">●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 El numero de usuarios totales es diferente al de la memorias de cálculos
●El valor asegurado debe ser igual al 5% del valor total del proyecto
●La vigencia de la póliza debe ser minimo el 20 de febrero de 2025
</v>
      </c>
    </row>
    <row r="13" spans="2:6">
      <c r="B13" s="30">
        <f t="shared" si="0"/>
        <v>11</v>
      </c>
      <c r="C13" s="30" t="str">
        <f>IF('Validación-Evaluación'!C15="","",'Validación-Evaluación'!C15)</f>
        <v>NORMALIZACIÓN DE REDES ELÉCTRICAS BARRIO DOCE DE OCTUBRE</v>
      </c>
      <c r="D13" s="30" t="str">
        <f>IF('Validación-Evaluación'!D15="","",'Validación-Evaluación'!D15)</f>
        <v>AIR-E S.A.S. E.S.P.</v>
      </c>
      <c r="E13" s="30" t="str">
        <f>IF(OR(C13=0,D13=0),"",'NO TOCAR'!CV15)</f>
        <v xml:space="preserve">
ANEXO 1
El Anexo 1 no está diligenciado completamente
ANEXO 3
El Barrio/Municipio/Departamento diligenciado en el Anexo 3 no coincide con el Anexo 1
GARANTÍA DE SERIEDAD
No envía la Póliza
La vigencia de la póliza es menor al 4/02/2025
MEMORIAS DE CÁLCULO Y PLANOS ELÉCTRICOS
Los datos (nombre,  km de red, # trafos) del proyecto dado en las memorias de cálculo no coinciden con el anexo 1
</v>
      </c>
      <c r="F13" s="30" t="str">
        <f>Validación!EJ14</f>
        <v xml:space="preserve">● El numero de usuarios de la base de datos de la SSPDS no corresponde con respecto a la certificacion enviada por el O.R. en el B1
●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●El valor asegurado debe ser igual al 5% del valor total del proyecto
●La vigencia de la póliza debe ser minimo el 20 de febrero de 2025
</v>
      </c>
    </row>
    <row r="14" spans="2:6">
      <c r="B14" s="30">
        <f t="shared" si="0"/>
        <v>12</v>
      </c>
      <c r="C14" s="30" t="str">
        <f>IF('Validación-Evaluación'!C16="","",'Validación-Evaluación'!C16)</f>
        <v>NORMALIZACIÓN DE REDES ELÉCTRICAS BARRIO EL RETIRO II</v>
      </c>
      <c r="D14" s="30" t="str">
        <f>IF('Validación-Evaluación'!D16="","",'Validación-Evaluación'!D16)</f>
        <v>AIR-E S.A.S. E.S.P.</v>
      </c>
      <c r="E14" s="30" t="str">
        <f>IF(OR(C14=0,D14=0),"",'NO TOCAR'!CV16)</f>
        <v xml:space="preserve">
ANEXO 1
El Anexo 1 no está diligenciado completamente
ANEXO 3
El Barrio/Municipio/Departamento diligenciado en el Anexo 3 no coincide con el Anexo 1
GARANTÍA DE SERIEDAD
No envía la Póliza
La vigencia de la póliza es menor al 4/02/2025
MEMORIAS DE CÁLCULO Y PLANOS ELÉCTRICOS
Los datos (nombre,  km de red, # trafos) del proyecto dado en las memorias de cálculo no coinciden con el anexo 1
</v>
      </c>
      <c r="F14" s="30" t="str">
        <f>Validación!EJ15</f>
        <v xml:space="preserve">●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●El valor asegurado debe ser igual al 5% del valor total del proyecto
●La vigencia de la póliza debe ser minimo el 20 de febrero de 2025
</v>
      </c>
    </row>
    <row r="15" spans="2:6">
      <c r="B15" s="30">
        <f t="shared" si="0"/>
        <v>13</v>
      </c>
      <c r="C15" s="30" t="str">
        <f>IF('Validación-Evaluación'!C17="","",'Validación-Evaluación'!C17)</f>
        <v>NORMALIZACIÓN DE REDES ELÉCTRICAS BARRIO OCHO DE ENERO</v>
      </c>
      <c r="D15" s="30" t="str">
        <f>IF('Validación-Evaluación'!D17="","",'Validación-Evaluación'!D17)</f>
        <v>AIR-E S.A.S. E.S.P.</v>
      </c>
      <c r="E15" s="30" t="str">
        <f>IF(OR(C15=0,D15=0),"",'NO TOCAR'!CV17)</f>
        <v xml:space="preserve">
ANEXO 1
El Anexo 1 no está diligenciado completamente
ANEXO 3
El Barrio/Municipio/Departamento diligenciado en el Anexo 3 no coincide con el Anexo 1
GARANTÍA DE SERIEDAD
No envía la Póliza
La vigencia de la póliza es menor al 4/02/2025
MEMORIAS DE CÁLCULO Y PLANOS ELÉCTRICOS
Los datos (nombre,  km de red, # trafos) del proyecto dado en las memorias de cálculo no coinciden con el anexo 1
</v>
      </c>
      <c r="F15" s="30" t="str">
        <f>Validación!EJ16</f>
        <v xml:space="preserve">●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●El valor asegurado debe ser igual al 5% del valor total del proyecto
●La vigencia de la póliza debe ser minimo el 20 de febrero de 2025
</v>
      </c>
    </row>
    <row r="16" spans="2:6">
      <c r="B16" s="30">
        <f t="shared" si="0"/>
        <v>14</v>
      </c>
      <c r="C16" s="30" t="str">
        <f>IF('Validación-Evaluación'!C18="","",'Validación-Evaluación'!C18)</f>
        <v>NORMALIZACIÓN DE REDES ELÉCTRICAS BARRIO SAN JOSE</v>
      </c>
      <c r="D16" s="30" t="str">
        <f>IF('Validación-Evaluación'!D18="","",'Validación-Evaluación'!D18)</f>
        <v>AIR-E S.A.S. E.S.P.</v>
      </c>
      <c r="E16" s="30" t="str">
        <f>IF(OR(C16=0,D16=0),"",'NO TOCAR'!CV18)</f>
        <v xml:space="preserve">
ANEXO 1
El Anexo 1 no está diligenciado completamente
La información de la pestaña "Formato de Validación" no coincide con el anexo 1
ANEXO 3
El Barrio/Municipio/Departamento diligenciado en el Anexo 3 no coincide con el Anexo 1
GARANTÍA DE SERIEDAD
No envía la Póliza
La póliza no esta firmada por el tomador y/o la aseguradora
El valor asegurado es menor al 5% del valor total del proyecto
La vigencia de la póliza es menor al 4/02/2025
No cumple con la totalidad de los amparos indicados
MEMORIAS DE CÁLCULO Y PLANOS ELÉCTRICOS
No cuenta con cuadro de cargas
</v>
      </c>
      <c r="F16" s="30" t="str">
        <f>Validación!EJ17</f>
        <v xml:space="preserve">●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●El valor asegurado debe ser igual al 5% del valor total del proyecto
●La vigencia de la póliza debe ser minimo el 20 de febrero de 2025
</v>
      </c>
    </row>
    <row r="17" spans="2:6">
      <c r="B17" s="30">
        <f t="shared" si="0"/>
        <v>15</v>
      </c>
      <c r="C17" s="30" t="str">
        <f>IF('Validación-Evaluación'!C19="","",'Validación-Evaluación'!C19)</f>
        <v>NORMALIZACIÓN DE REDES ELÉCTRICAS BARRIO BENDICION DE DIOS</v>
      </c>
      <c r="D17" s="30" t="str">
        <f>IF('Validación-Evaluación'!D19="","",'Validación-Evaluación'!D19)</f>
        <v>AIR-E S.A.S. E.S.P.</v>
      </c>
      <c r="E17" s="30" t="str">
        <f>IF(OR(C17=0,D17=0),"",'NO TOCAR'!CV19)</f>
        <v xml:space="preserve">
ANEXO 1
El Anexo 1 no está diligenciado completamente
La información de la pestaña "Formato de Validación" no coincide con el anexo 1
ANEXO 3
El Barrio/Municipio/Departamento diligenciado en el Anexo 3 no coincide con el Anexo 1
GARANTÍA DE SERIEDAD
No envía la Póliza
La póliza no esta firmada por el tomador y/o la aseguradora
El valor asegurado es menor al 5% del valor total del proyecto
La vigencia de la póliza es menor al 4/02/2025
No cumple con la totalidad de los amparos indicados
MEMORIAS DE CÁLCULO Y PLANOS ELÉCTRICOS
No cuenta con cuadro de cargas
</v>
      </c>
      <c r="F17" s="30" t="str">
        <f>Validación!EJ18</f>
        <v xml:space="preserve">● El numero de usuarios de la base de datos de la SSPDS no corresponde con respecto a la certificacion enviada por el O.R. en el B1
●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●El valor asegurado debe ser igual al 5% del valor total del proyecto
●La vigencia de la póliza debe ser minimo el 20 de febrero de 2025
</v>
      </c>
    </row>
    <row r="18" spans="2:6">
      <c r="B18" s="30">
        <f t="shared" si="0"/>
        <v>16</v>
      </c>
      <c r="C18" s="30" t="str">
        <f>IF('Validación-Evaluación'!C20="","",'Validación-Evaluación'!C20)</f>
        <v>NORMALIZACIÓN DE REDES ELÉCTRICAS BARRIO OSCAR MEJIA</v>
      </c>
      <c r="D18" s="30" t="str">
        <f>IF('Validación-Evaluación'!D20="","",'Validación-Evaluación'!D20)</f>
        <v>AIR-E S.A.S. E.S.P.</v>
      </c>
      <c r="E18" s="30" t="str">
        <f>IF(OR(C18=0,D18=0),"",'NO TOCAR'!CV20)</f>
        <v xml:space="preserve">
ANEXO 1
El Anexo 1 no está diligenciado completamente
La información de la pestaña "Formato de Validación" no coincide con el anexo 1
ANEXO 3
El Barrio/Municipio/Departamento diligenciado en el Anexo 3 no coincide con el Anexo 1
GARANTÍA DE SERIEDAD
No envía la Póliza
La póliza no esta firmada por el tomador y/o la aseguradora
El valor asegurado es menor al 5% del valor total del proyecto
La vigencia de la póliza es menor al 4/02/2025
No cumple con la totalidad de los amparos indicados
PRESUPUESTO Y ANÁLISIS DE COSTOS
El número de usuarios no coincide con el Anexo 1
MEMORIAS DE CÁLCULO Y PLANOS ELÉCTRICOS
No cuenta con cuadro de cargas
El numero de usuarios totales por transformador NO es igual al numero total de usuarios del proyecto
</v>
      </c>
      <c r="F18" s="30" t="str">
        <f>Validación!EJ19</f>
        <v xml:space="preserve">●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 El numero de usuarios totales es diferente al de la memorias de cálculos
●El valor asegurado debe ser igual al 5% del valor total del proyecto
●La vigencia de la póliza debe ser minimo el 20 de febrero de 2025
</v>
      </c>
    </row>
    <row r="19" spans="2:6">
      <c r="B19" s="30">
        <f t="shared" si="0"/>
        <v>17</v>
      </c>
      <c r="C19" s="30" t="str">
        <f>IF('Validación-Evaluación'!C21="","",'Validación-Evaluación'!C21)</f>
        <v>NORMALIZACIÓN DE REDES ELÉCTRICAS BARRIO SIMON BOLIVAR</v>
      </c>
      <c r="D19" s="30" t="str">
        <f>IF('Validación-Evaluación'!D21="","",'Validación-Evaluación'!D21)</f>
        <v>AIR-E S.A.S. E.S.P.</v>
      </c>
      <c r="E19" s="30" t="str">
        <f>IF(OR(C19=0,D19=0),"",'NO TOCAR'!CV21)</f>
        <v xml:space="preserve">
ANEXO 1
El Anexo 1 no está diligenciado completamente
La información de la pestaña "Formato de Validación" no coincide con el anexo 1
ANEXO 3
El Barrio/Municipio/Departamento diligenciado en el Anexo 3 no coincide con el Anexo 1
GARANTÍA DE SERIEDAD
No envía la Póliza
La póliza no esta firmada por el tomador y/o la aseguradora
El valor asegurado es menor al 5% del valor total del proyecto
La vigencia de la póliza es menor al 4/02/2025
No cumple con la totalidad de los amparos indicados
MEMORIAS DE CÁLCULO Y PLANOS ELÉCTRICOS
No cuenta con cuadro de cargas
</v>
      </c>
      <c r="F19" s="30" t="str">
        <f>Validación!EJ20</f>
        <v xml:space="preserve">● El numero de usuarios de la base de datos de la SSPDS no corresponde con respecto a la certificacion enviada por el O.R. en el B1
●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●El valor asegurado debe ser igual al 5% del valor total del proyecto
●La vigencia de la póliza debe ser minimo el 20 de febrero de 2025
</v>
      </c>
    </row>
    <row r="20" spans="2:6">
      <c r="B20" s="30">
        <f t="shared" si="0"/>
        <v>18</v>
      </c>
      <c r="C20" s="30" t="str">
        <f>IF('Validación-Evaluación'!C22="","",'Validación-Evaluación'!C22)</f>
        <v>NORMALIZACIÓN DE REDES ELÉCTRICAS BARRIO URB ZENU MIGUEL LORA</v>
      </c>
      <c r="D20" s="30" t="str">
        <f>IF('Validación-Evaluación'!D22="","",'Validación-Evaluación'!D22)</f>
        <v>AIR-E S.A.S. E.S.P.</v>
      </c>
      <c r="E20" s="30" t="str">
        <f>IF(OR(C20=0,D20=0),"",'NO TOCAR'!CV22)</f>
        <v xml:space="preserve">
ANEXO 1
El Anexo 1 no está diligenciado completamente
La información de la pestaña "Formato de Validación" no coincide con el anexo 1
ANEXO 3
El Barrio/Municipio/Departamento diligenciado en el Anexo 3 no coincide con el Anexo 1
GARANTÍA DE SERIEDAD
No envía la Póliza
La póliza no esta firmada por el tomador y/o la aseguradora
El valor asegurado es menor al 5% del valor total del proyecto
La vigencia de la póliza es menor al 4/02/2025
No cumple con la totalidad de los amparos indicados
PRESUPUESTO Y ANÁLISIS DE COSTOS
El número de usuarios no coincide con el Anexo 1
MEMORIAS DE CÁLCULO Y PLANOS ELÉCTRICOS
No cuenta con cuadro de cargas
El numero de usuarios totales por transformador NO es igual al numero total de usuarios del proyecto
</v>
      </c>
      <c r="F20" s="30" t="str">
        <f>Validación!EJ21</f>
        <v xml:space="preserve">● El numero de usuarios de la base de datos de la SSPDS no corresponde con respecto a la certificacion enviada por el O.R. en el B1
●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 El numero de usuarios totales es diferente al de la memorias de cálculos
●El valor asegurado debe ser igual al 5% del valor total del proyecto
●La vigencia de la póliza debe ser minimo el 20 de febrero de 2025
</v>
      </c>
    </row>
    <row r="21" spans="2:6">
      <c r="B21" s="30">
        <f t="shared" si="0"/>
        <v>19</v>
      </c>
      <c r="C21" s="30" t="str">
        <f>IF('Validación-Evaluación'!C23="","",'Validación-Evaluación'!C23)</f>
        <v>NORMALIZACIÓN DE REDES ELÉCTRICAS BARRIO VILLA USI</v>
      </c>
      <c r="D21" s="30" t="str">
        <f>IF('Validación-Evaluación'!D23="","",'Validación-Evaluación'!D23)</f>
        <v>AIR-E S.A.S. E.S.P.</v>
      </c>
      <c r="E21" s="30" t="str">
        <f>IF(OR(C21=0,D21=0),"",'NO TOCAR'!CV23)</f>
        <v xml:space="preserve">
ANEXO 1
El Anexo 1 no está diligenciado completamente
La información de la pestaña "Formato de Validación" no coincide con el anexo 1
ANEXO 3
El Barrio/Municipio/Departamento diligenciado en el Anexo 3 no coincide con el Anexo 1
GARANTÍA DE SERIEDAD
No envía la Póliza
La póliza no esta firmada por el tomador y/o la aseguradora
El valor asegurado es menor al 5% del valor total del proyecto
La vigencia de la póliza es menor al 4/02/2025
No cumple con la totalidad de los amparos indicados
PRESUPUESTO Y ANÁLISIS DE COSTOS
El número de usuarios no coincide con el Anexo 1
MEMORIAS DE CÁLCULO Y PLANOS ELÉCTRICOS
No cuenta con cuadro de cargas
El numero de usuarios totales por transformador NO es igual al numero total de usuarios del proyecto
</v>
      </c>
      <c r="F21" s="30" t="str">
        <f>Validación!EJ22</f>
        <v xml:space="preserve">● El numero de usuarios de la base de datos de la SSPDS no corresponde con respecto a la certificacion enviada por el O.R. en el B1
●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 El numero de usuarios totales es diferente al de la memorias de cálculos
●El valor asegurado debe ser igual al 5% del valor total del proyecto
●La vigencia de la póliza debe ser minimo el 20 de febrero de 2025
</v>
      </c>
    </row>
    <row r="22" spans="2:6">
      <c r="B22" s="30">
        <f t="shared" si="0"/>
        <v>20</v>
      </c>
      <c r="C22" s="30" t="str">
        <f>IF('Validación-Evaluación'!C24="","",'Validación-Evaluación'!C24)</f>
        <v>NORMALIZACIÓN DE REDES ELÉCTRICAS BARRIO LOMA FRESCA Y MANZANILLO</v>
      </c>
      <c r="D22" s="30" t="str">
        <f>IF('Validación-Evaluación'!D24="","",'Validación-Evaluación'!D24)</f>
        <v>AIR-E S.A.S. E.S.P.</v>
      </c>
      <c r="E22" s="30" t="str">
        <f>IF(OR(C22=0,D22=0),"",'NO TOCAR'!CV24)</f>
        <v xml:space="preserve">
ANEXO 1
El Anexo 1 no está diligenciado completamente
La información de la pestaña "Formato de Validación" no coincide con el anexo 1
ANEXO 3
El Barrio/Municipio/Departamento diligenciado en el Anexo 3 no coincide con el Anexo 1
CERTIFICACIÓN DE LA ENTIDAD TERRITORIAL
No envía la Certificación de la Entidad Territorial firmada por el alcalde
El Barrio/Municipio/Departamento diligenciado en la certificación del la Entidad Territorial no coincide con el Anexo 1
No establece la estratificación actual del barrio a Normalizar
No establece la estratificación resultante después de la normalización de redes
No establece que el proyecto se encuentra incluido en el POT 
No establece el compromiso para gestionar los recursos de la infraestructura de alumbrado público
No establece que el barrio a normalizar no esté ubicado en una zona de alto riesgo.
No establece que no existen litigios por las propiedades de los terrenos en que se encuentra ubicado el barrio.
No establece que conoce y está de acuerdo con el tipo de medida a utilizar en los proyectos, especificando el tipo de medida.
No establece el no haber presentado el proyecto a otros fondos, ni se le han asignado recursos para su ejecución
No es expedida en la fecha actual de la convocatoria PRONE.
GARANTÍA DE SERIEDAD
No envía la Póliza
La póliza no esta firmada por el tomador y/o la aseguradora
El valor asegurado es menor al 5% del valor total del proyecto
La vigencia de la póliza es menor al 4/02/2025
No cumple con la totalidad de los amparos indicados
MEMORIAS DE CÁLCULO Y PLANOS ELÉCTRICOS
No cuenta con cuadro de cargas
</v>
      </c>
      <c r="F22" s="30" t="str">
        <f>Validación!EJ23</f>
        <v xml:space="preserve">●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●El valor asegurado debe ser igual al 5% del valor total del proyecto
●La vigencia de la póliza debe ser minimo el 20 de febrero de 2025
</v>
      </c>
    </row>
    <row r="23" spans="2:6">
      <c r="B23" s="30">
        <f t="shared" si="0"/>
        <v>21</v>
      </c>
      <c r="C23" s="30" t="str">
        <f>IF('Validación-Evaluación'!C25="","",'Validación-Evaluación'!C25)</f>
        <v>NORMALIZACIÓN DE REDES ELÉCTRICAS BARRIO LOS OLIVOS</v>
      </c>
      <c r="D23" s="30" t="str">
        <f>IF('Validación-Evaluación'!D25="","",'Validación-Evaluación'!D25)</f>
        <v>AIR-E S.A.S. E.S.P.</v>
      </c>
      <c r="E23" s="30" t="e">
        <f>IF(OR(C23=0,D23=0),"",'NO TOCAR'!CV25)</f>
        <v>#REF!</v>
      </c>
      <c r="F23" s="30" t="str">
        <f>Validación!EJ24</f>
        <v xml:space="preserve">●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●El valor asegurado debe ser igual al 5% del valor total del proyecto
●La vigencia de la póliza debe ser minimo el 20 de febrero de 2025
</v>
      </c>
    </row>
    <row r="24" spans="2:6">
      <c r="B24" s="30">
        <f t="shared" si="0"/>
        <v>22</v>
      </c>
      <c r="C24" s="30" t="str">
        <f>IF('Validación-Evaluación'!C26="","",'Validación-Evaluación'!C26)</f>
        <v>NORMALIZACIÓN DE REDES ELÉCTRICAS BARRIO FONSECA SIOSI</v>
      </c>
      <c r="D24" s="30" t="str">
        <f>IF('Validación-Evaluación'!D26="","",'Validación-Evaluación'!D26)</f>
        <v>AIR-E S.A.S. E.S.P.</v>
      </c>
      <c r="E24" s="30" t="str">
        <f>IF(OR(C24=0,D24=0),"",'NO TOCAR'!CV26)</f>
        <v xml:space="preserve">
ANEXO 1
El Anexo 1 no está diligenciado completamente
La información de la pestaña "Formato de Validación" no coincide con el anexo 1
ANEXO 3
El Barrio/Municipio/Departamento diligenciado en el Anexo 3 no coincide con el Anexo 1
CERTIFICACIÓN DE LA ENTIDAD TERRITORIAL
No envía la Certificación de la Entidad Territorial firmada por el alcalde
GARANTÍA DE SERIEDAD
No envía la Póliza
La vigencia de la póliza es menor al 4/02/2025
MEMORIAS DE CÁLCULO Y PLANOS ELÉCTRICOS
Los datos (nombre,  km de red, # trafos) del proyecto dado en las memorias de cálculo no coinciden con el anexo 1
</v>
      </c>
      <c r="F24" s="30" t="str">
        <f>Validación!EJ25</f>
        <v xml:space="preserve">●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●El valor asegurado debe ser igual al 5% del valor total del proyecto
●La vigencia de la póliza debe ser minimo el 20 de febrero de 2025
</v>
      </c>
    </row>
    <row r="25" spans="2:6">
      <c r="B25" s="30">
        <f t="shared" si="0"/>
        <v>23</v>
      </c>
      <c r="C25" s="30" t="str">
        <f>IF('Validación-Evaluación'!C27="","",'Validación-Evaluación'!C27)</f>
        <v>NORMALIZACIÓN DE REDES ELÉCTRICAS BARRIO LAS PAVITAS</v>
      </c>
      <c r="D25" s="30" t="str">
        <f>IF('Validación-Evaluación'!D27="","",'Validación-Evaluación'!D27)</f>
        <v>AIR-E S.A.S. E.S.P.</v>
      </c>
      <c r="E25" s="30" t="str">
        <f>IF(OR(C25=0,D25=0),"",'NO TOCAR'!CV27)</f>
        <v xml:space="preserve">
ANEXO 1
El Anexo 1 no está diligenciado completamente
La información de la pestaña "Formato de Validación" no coincide con el anexo 1
ANEXO 3
El Barrio/Municipio/Departamento diligenciado en el Anexo 3 no coincide con el Anexo 1
GARANTÍA DE SERIEDAD
No envía la Póliza
La vigencia de la póliza es menor al 4/02/2025
MEMORIAS DE CÁLCULO Y PLANOS ELÉCTRICOS
Los datos (nombre,  km de red, # trafos) del proyecto dado en las memorias de cálculo no coinciden con el anexo 1
</v>
      </c>
      <c r="F25" s="30" t="str">
        <f>Validación!EJ26</f>
        <v xml:space="preserve">●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●El valor asegurado debe ser igual al 5% del valor total del proyecto
●La vigencia de la póliza debe ser minimo el 20 de febrero de 2025
</v>
      </c>
    </row>
    <row r="26" spans="2:6">
      <c r="B26" s="30">
        <f t="shared" si="0"/>
        <v>24</v>
      </c>
      <c r="C26" s="30" t="str">
        <f>IF('Validación-Evaluación'!C28="","",'Validación-Evaluación'!C28)</f>
        <v>NORMALIZACIÓN DE REDES ELÉCTRICAS DE MEDIA Y BAJA TENSIÓN, MONTAJE DE SUBESTACIONES DE DISTRIBUCIÓN EN EL BARRIO SUBNORMAL PALOQUEMAO, MUNICIPIO DE FLORENCIA, DEPARTAMENTO DEL CAQUETÁ</v>
      </c>
      <c r="D26" s="30" t="str">
        <f>IF('Validación-Evaluación'!D28="","",'Validación-Evaluación'!D28)</f>
        <v>Electrificadora del Caquetá S.A E.S.P</v>
      </c>
      <c r="E26" s="30" t="str">
        <f>IF(OR(C26=0,D26=0),"",'NO TOCAR'!CV28)</f>
        <v xml:space="preserve">
ANEXO 1
La información de la pestaña "Formato de Validación" no coincide con el anexo 1
CERTIFICACIÓN DE LA ENTIDAD TERRITORIAL
No establece que el proyecto se encuentra incluido en el POT 
No establece que el barrio a normalizar no esté ubicado en una zona de alto riesgo.
No establece que no existen litigios por las propiedades de los terrenos en que se encuentra ubicado el barrio.
CERTIFICADO REGISTRO SUI
No envía el Certificado del Registro SUI
GARANTÍA DE SERIEDAD
La póliza no esta firmada por el tomador y/o la aseguradora
No cumple con la totalidad de los amparos indicados
</v>
      </c>
      <c r="F26" s="30" t="str">
        <f>Validación!EJ27</f>
        <v xml:space="preserve">●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v>
      </c>
    </row>
    <row r="27" spans="2:6">
      <c r="B27" s="30">
        <f t="shared" si="0"/>
        <v>25</v>
      </c>
      <c r="C27" s="30" t="str">
        <f>IF('Validación-Evaluación'!C29="","",'Validación-Evaluación'!C29)</f>
        <v>NORMALIZACIÓN DE REDES ELÉCTRICAS DE MEDIA Y BAJA TENSIÓN, MONTAJE DE SUBESTACIONES DE DISTRIBUCIÓN EN EL BARRIO SUBNORMAL CIUDADELA SIGLO XXI, MUNICIPIO DE FLORENCIA, DEPARTAMENTO DEL CAQUETÁ</v>
      </c>
      <c r="D27" s="30" t="str">
        <f>IF('Validación-Evaluación'!D29="","",'Validación-Evaluación'!D29)</f>
        <v>Electrificadora del Caquetá S.A E.S.P</v>
      </c>
      <c r="E27" s="30" t="str">
        <f>IF(OR(C27=0,D27=0),"",'NO TOCAR'!CV29)</f>
        <v xml:space="preserve">
ANEXO 1
La información de la pestaña "Formato de Validación" no coincide con el anexo 1
CERTIFICADO REGISTRO SUI
No envía el Certificado del Registro SUI
GARANTÍA DE SERIEDAD
La póliza no esta firmada por el tomador y/o la aseguradora
No cumple con la totalidad de los amparos indicados
</v>
      </c>
      <c r="F27" s="30" t="str">
        <f>Validación!EJ28</f>
        <v xml:space="preserve">● El numero de usuarios de la base de datos de la SSPDS no corresponde con respecto a la certificacion enviada por el O.R. en el B1
●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v>
      </c>
    </row>
    <row r="28" spans="2:6">
      <c r="B28" s="30">
        <f t="shared" si="0"/>
        <v>26</v>
      </c>
      <c r="C28" s="30" t="str">
        <f>IF('Validación-Evaluación'!C30="","",'Validación-Evaluación'!C30)</f>
        <v>NORMALIZACIÓN DE REDES ELÉCTRICAS DE MEDIA Y BAJA TENSIÓN Y MONTAJE DE SUBESTACIONES DE DISTRIBUCIÓN EN EL BARRIO SUBNORMAL GIRASOLES, MUNICIPIO DE FLORENCIA, DEPARTAMENTO DEL CAQUETÁ</v>
      </c>
      <c r="D28" s="30" t="str">
        <f>IF('Validación-Evaluación'!D30="","",'Validación-Evaluación'!D30)</f>
        <v>Electrificadora del Caquetá S.A E.S.P</v>
      </c>
      <c r="E28" s="30" t="str">
        <f>IF(OR(C28=0,D28=0),"",'NO TOCAR'!CV30)</f>
        <v xml:space="preserve">
ANEXO 1
La información de la pestaña "Formato de Validación" no coincide con el anexo 1
CERTIFICACIÓN DEL OPERADOR DE RED
El Barrio/Municipio/Departamento diligenciado en la certificación del O.R. no coincide con el Anexo 1
No establece el compromiso en la financiación y/o apoyo técnico para la adecuación de las instalaciones internas de las viviendas beneficiadas
CERTIFICADO REGISTRO SUI
No envía el Certificado del Registro SUI
GARANTÍA DE SERIEDAD
La póliza no esta firmada por el tomador y/o la aseguradora
No cumple con la totalidad de los amparos indicados
</v>
      </c>
      <c r="F28" s="30" t="str">
        <f>Validación!EJ29</f>
        <v xml:space="preserve">●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v>
      </c>
    </row>
    <row r="29" spans="2:6">
      <c r="B29" s="30">
        <f t="shared" si="0"/>
        <v>27</v>
      </c>
      <c r="C29" s="30" t="str">
        <f>IF('Validación-Evaluación'!C31="","",'Validación-Evaluación'!C31)</f>
        <v>NORMALIZACIÓN DE REDES ELÉCTRICAS BARRIO LA AMISTAD (SECTORES 1 Y 2)</v>
      </c>
      <c r="D29" s="30" t="str">
        <f>IF('Validación-Evaluación'!D31="","",'Validación-Evaluación'!D31)</f>
        <v>ELECTRIFICADORA DEL META S.A. E.S.P.</v>
      </c>
      <c r="E29" s="30" t="str">
        <f>IF(OR(C29=0,D29=0),"",'NO TOCAR'!CV31)</f>
        <v xml:space="preserve">
ANEXO 1
El Anexo 1 no está diligenciado completamente
La información de la pestaña "Formato de Validación" no coincide con el anexo 1
CERTIFICACIÓN DE LA ENTIDAD TERRITORIAL
No envía la Certificación de la Entidad Territorial firmada por el alcalde
CERTIFICADO REGISTRO SUI
No envía el Certificado del Registro SUI
PRESUPUESTO Y ANÁLISIS DE COSTOS
El número de usuarios no coincide con el Anexo 1
El número de acometidas no coincide con el número de usuarios del anexo 1
El número de medidores es igual al número de usuarios del anexo 1
MEMORIAS DE CÁLCULO Y PLANOS ELÉCTRICOS
El numero de usuarios totales por transformador NO es igual al numero total de usuarios del proyecto
No se evidencia documento de ceder derechos a título gratuito, sobre los diseños
</v>
      </c>
      <c r="F29" s="30" t="str">
        <f>Validación!EJ30</f>
        <v xml:space="preserve">●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 El numero de usuarios totales es diferente al de la memorias de cálculos
</v>
      </c>
    </row>
    <row r="30" spans="2:6">
      <c r="B30" s="30">
        <f t="shared" si="0"/>
        <v>28</v>
      </c>
      <c r="C30" s="30" t="str">
        <f>IF('Validación-Evaluación'!C32="","",'Validación-Evaluación'!C32)</f>
        <v>NORMALIZACIÓN DE REDES ELÉCTRICAS BARRIO FUNLAN</v>
      </c>
      <c r="D30" s="30" t="str">
        <f>IF('Validación-Evaluación'!D32="","",'Validación-Evaluación'!D32)</f>
        <v>ELECTRIFICADORA DEL META S.A. E.S.P.</v>
      </c>
      <c r="E30" s="30" t="str">
        <f>IF(OR(C30=0,D30=0),"",'NO TOCAR'!CV32)</f>
        <v xml:space="preserve">
ANEXO 1
El Anexo 1 no está diligenciado completamente
La información de la pestaña "Formato de Validación" no coincide con el anexo 1
CERTIFICACIÓN DE LA ENTIDAD TERRITORIAL
No establece que no existen litigios por las propiedades de los terrenos en que se encuentra ubicado el barrio.
CERTIFICADO REGISTRO SUI
No envía el Certificado del Registro SUI
PRESUPUESTO Y ANÁLISIS DE COSTOS
El número de medidores es igual al número de usuarios del anexo 1
MEMORIAS DE CÁLCULO Y PLANOS ELÉCTRICOS
No se evidencia documento de ceder derechos a título gratuito, sobre los diseños
</v>
      </c>
      <c r="F30" s="30" t="str">
        <f>Validación!EJ31</f>
        <v xml:space="preserve">●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v>
      </c>
    </row>
    <row r="31" spans="2:6">
      <c r="B31" s="30">
        <f t="shared" si="0"/>
        <v>29</v>
      </c>
      <c r="C31" s="30" t="str">
        <f>IF('Validación-Evaluación'!C33="","",'Validación-Evaluación'!C33)</f>
        <v>NORMALIZACIÓN DE REDES ELÉCTRICAS BARRIO LA PLAYITA</v>
      </c>
      <c r="D31" s="30" t="str">
        <f>IF('Validación-Evaluación'!D33="","",'Validación-Evaluación'!D33)</f>
        <v>ELECTRIFICADORA DEL META S.A. E.S.P.</v>
      </c>
      <c r="E31" s="30" t="str">
        <f>IF(OR(C31=0,D31=0),"",'NO TOCAR'!CV33)</f>
        <v xml:space="preserve">
ANEXO 1
El Anexo 1 no está diligenciado completamente
CERTIFICACIÓN DE LA ENTIDAD TERRITORIAL
No envía la Certificación de la Entidad Territorial firmada por el alcalde
CERTIFICADO REGISTRO SUI
No envía el Certificado del Registro SUI
PRESUPUESTO Y ANÁLISIS DE COSTOS
El número de medidores es igual al número de usuarios del anexo 1
MEMORIAS DE CÁLCULO Y PLANOS ELÉCTRICOS
No se evidencia documento de ceder derechos a título gratuito, sobre los diseños
</v>
      </c>
      <c r="F31" s="30" t="str">
        <f>Validación!EJ32</f>
        <v xml:space="preserve">● El código SUI del B2 no esta registrado en la base de datos de la SSPD
● El numero de usuarios de la base de datos de la SSPDS no corresponde con respecto a la certificacion enviada por el O.R. en el B2
●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v>
      </c>
    </row>
    <row r="32" spans="2:6">
      <c r="B32" s="30">
        <f t="shared" si="0"/>
        <v>30</v>
      </c>
      <c r="C32" s="30" t="str">
        <f>IF('Validación-Evaluación'!C34="","",'Validación-Evaluación'!C34)</f>
        <v>NORMALIZACIÓN DE REDES ELÉCTRICAS BARRIOS ALDEA FLOR AMARILLO LAS VILLAS MI RANCHITO LA BENDICION SEMANA SANTA</v>
      </c>
      <c r="D32" s="30" t="str">
        <f>IF('Validación-Evaluación'!D34="","",'Validación-Evaluación'!D34)</f>
        <v>ELECTRIFICADORA DEL META S.A. E.S.P.</v>
      </c>
      <c r="E32" s="30" t="str">
        <f>IF(OR(C32=0,D32=0),"",'NO TOCAR'!CV34)</f>
        <v xml:space="preserve">
ANEXO 1
El Anexo 1 no está diligenciado completamente
La información de la pestaña "Formato de Validación" no coincide con el anexo 1
ANEXO 2
No envía el Anexo 2 diligenciado
CERTIFICADO REGISTRO SUI
No envía el Certificado del Registro SUI
PRESUPUESTO Y ANÁLISIS DE COSTOS
El número de medidores es igual al número de usuarios del anexo 1
MEMORIAS DE CÁLCULO Y PLANOS ELÉCTRICOS
Los datos (nombre,  km de red, # trafos) del proyecto dado en las memorias de cálculo no coinciden con el anexo 1
No se evidencia la infraestructura eléctrica existente y/o la proyectada
No se evidencia documento de ceder derechos a título gratuito, sobre los diseños
</v>
      </c>
      <c r="F32" s="30" t="str">
        <f>Validación!EJ33</f>
        <v xml:space="preserve">● El código SUI del B1 no esta registrado en la base de datos de la SSPD
● El código SUI del B5 no esta registrado en la base de datos de la SSPD
● El numero de usuarios de la base de datos de la SSPDS no corresponde con respecto a la certificacion enviada por el O.R. en el B5
</v>
      </c>
    </row>
    <row r="33" spans="2:6">
      <c r="B33" s="30">
        <f t="shared" si="0"/>
        <v>31</v>
      </c>
      <c r="C33" s="30" t="str">
        <f>IF('Validación-Evaluación'!C35="","",'Validación-Evaluación'!C35)</f>
        <v>NORMALIZACION DE REDES DE DISTRIBUCIÓN ELÉCTRICA EN LOS BARRIOS SUBNORMALES UNIÓN VICTORIA SECTOR 1 Y 2 Y MARIA AUXILIADORA SECTOR 1 Y 2 EN EL MUNICIPIO DE TUMACO DEPARTAMENTO DE NARIÑO</v>
      </c>
      <c r="D33" s="30" t="str">
        <f>IF('Validación-Evaluación'!D35="","",'Validación-Evaluación'!D35)</f>
        <v>CENTRALES ELECTRICAS DE NARIÑO SA ESP</v>
      </c>
      <c r="E33" s="30" t="str">
        <f>IF(OR(C33=0,D33=0),"",'NO TOCAR'!CV35)</f>
        <v xml:space="preserve">
ANEXO 1
El anexo 1 no está firmado
ANEXO 2
El anexo 2 no está firmado
ANEXO 3
En la etapa 3 del Anexo 3,no se evidencian las actividades correspondientes a avances de obra en Porcentajes
CERTIFICACIÓN DE LA ENTIDAD TERRITORIAL
No establece que conoce y está de acuerdo con el tipo de medida a utilizar en los proyectos, especificando el tipo de medida.
CERTIFICACIÓN DEL OPERADOR DE RED
No envía la Certificación del Operador de Red firmada por el representante legal
CERTIFICADO REGISTRO SUI
No es expedida en el 2024
METODOLOGÍA GENERAL AJUSTADA
Los valores de la Cadena de valor de la alternativa no son concordantes con los valores del presupuesto
GARANTÍA DE SERIEDAD
La póliza no esta firmada por el tomador y/o la aseguradora
No cumple con la totalidad de los amparos indicados
PRESUPUESTO Y ANÁLISIS DE COSTOS
Los valores del presupuesto y el APU no coinciden
El número de Km de red de BT no coincide con el digitado en el Anexo 1
El número de Km de red de MT no coincide con el digitado en el Anexo 1
MEMORIAS DE CÁLCULO Y PLANOS ELÉCTRICOS
El numero de usuarios totales por transformador NO es igual al numero total de usuarios del proyecto
No cuenta con diagrama unifilares
Los datos (nombre,  km de red, # trafos) del proyecto dado en las memorias de cálculo no coinciden con el anexo 1
</v>
      </c>
      <c r="F33" s="30" t="str">
        <f>Validación!EJ34</f>
        <v xml:space="preserve">● El código SUI del B3 no esta registrado en la base de datos de la SSPD
● El numero de usuarios de la base de datos de la SSPDS no corresponde con respecto a la certificacion enviada por el O.R. en el B3
● El código SUI del B4 no esta registrado en la base de datos de la SSPD
● El numero de usuarios de la base de datos de la SSPDS no corresponde con respecto a la certificacion enviada por el O.R. en el B4
● El código SUI del B5 no esta registrado en la base de datos de la SSPD
● El numero de usuarios de la base de datos de la SSPDS no corresponde con respecto a la certificacion enviada por el O.R. en el B5
</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5C507D-A169-42D5-AB82-BA2E3F7736EF}">
  <dimension ref="A1:S2399"/>
  <sheetViews>
    <sheetView workbookViewId="0">
      <selection activeCell="H14" sqref="H14"/>
    </sheetView>
  </sheetViews>
  <sheetFormatPr defaultColWidth="11.42578125" defaultRowHeight="14.45"/>
  <cols>
    <col min="8" max="8" width="50.42578125" customWidth="1"/>
  </cols>
  <sheetData>
    <row r="1" spans="1:19" ht="30.6">
      <c r="A1" s="56" t="s">
        <v>3106</v>
      </c>
      <c r="B1" s="56" t="s">
        <v>3107</v>
      </c>
      <c r="C1" s="56" t="s">
        <v>3108</v>
      </c>
      <c r="D1" s="57" t="s">
        <v>3109</v>
      </c>
      <c r="E1" s="57" t="s">
        <v>3110</v>
      </c>
      <c r="F1" s="57" t="s">
        <v>699</v>
      </c>
      <c r="G1" s="58" t="s">
        <v>3111</v>
      </c>
      <c r="H1" s="59" t="s">
        <v>3112</v>
      </c>
      <c r="I1" s="57" t="s">
        <v>3113</v>
      </c>
      <c r="J1" s="60" t="s">
        <v>3114</v>
      </c>
      <c r="K1" s="56" t="s">
        <v>3115</v>
      </c>
      <c r="L1" s="57" t="s">
        <v>3116</v>
      </c>
      <c r="M1" s="57" t="s">
        <v>3117</v>
      </c>
      <c r="N1" s="56" t="s">
        <v>3118</v>
      </c>
      <c r="O1" s="56" t="s">
        <v>3119</v>
      </c>
      <c r="P1" s="56" t="s">
        <v>3120</v>
      </c>
      <c r="Q1" s="56" t="s">
        <v>3121</v>
      </c>
      <c r="R1" s="61" t="s">
        <v>3122</v>
      </c>
      <c r="S1" s="62" t="s">
        <v>3123</v>
      </c>
    </row>
    <row r="2" spans="1:19">
      <c r="A2" s="63"/>
      <c r="B2" s="63"/>
      <c r="C2" s="63"/>
      <c r="D2" s="64"/>
      <c r="E2" s="64"/>
      <c r="F2" s="64"/>
      <c r="G2" s="84">
        <v>1</v>
      </c>
      <c r="H2" s="64" t="s">
        <v>2677</v>
      </c>
      <c r="I2" s="64"/>
      <c r="J2" s="65"/>
      <c r="K2" s="63">
        <v>506</v>
      </c>
      <c r="L2" s="64"/>
      <c r="M2" s="64"/>
      <c r="N2" s="66"/>
      <c r="O2" s="66"/>
      <c r="P2" s="66"/>
      <c r="Q2" s="66"/>
      <c r="R2" s="65"/>
      <c r="S2" s="66"/>
    </row>
    <row r="3" spans="1:19">
      <c r="A3" s="63"/>
      <c r="B3" s="63"/>
      <c r="C3" s="63"/>
      <c r="D3" s="64"/>
      <c r="E3" s="64"/>
      <c r="F3" s="64"/>
      <c r="G3" s="84">
        <v>2</v>
      </c>
      <c r="H3" s="64" t="s">
        <v>2679</v>
      </c>
      <c r="I3" s="64"/>
      <c r="J3" s="65"/>
      <c r="K3" s="63">
        <v>70</v>
      </c>
      <c r="L3" s="64"/>
      <c r="M3" s="64"/>
      <c r="N3" s="66"/>
      <c r="O3" s="66"/>
      <c r="P3" s="66"/>
      <c r="Q3" s="66"/>
      <c r="R3" s="65"/>
      <c r="S3" s="66"/>
    </row>
    <row r="4" spans="1:19">
      <c r="A4" s="63"/>
      <c r="B4" s="63"/>
      <c r="C4" s="63"/>
      <c r="D4" s="64"/>
      <c r="E4" s="64"/>
      <c r="F4" s="64"/>
      <c r="G4" s="84">
        <v>3</v>
      </c>
      <c r="H4" s="64" t="s">
        <v>3124</v>
      </c>
      <c r="I4" s="64"/>
      <c r="J4" s="65"/>
      <c r="K4" s="63">
        <v>1550</v>
      </c>
      <c r="L4" s="64"/>
      <c r="M4" s="64"/>
      <c r="N4" s="66"/>
      <c r="O4" s="66"/>
      <c r="P4" s="66"/>
      <c r="Q4" s="66"/>
      <c r="R4" s="65"/>
      <c r="S4" s="66"/>
    </row>
    <row r="5" spans="1:19">
      <c r="A5" s="63"/>
      <c r="B5" s="63"/>
      <c r="C5" s="63"/>
      <c r="D5" s="64"/>
      <c r="E5" s="64"/>
      <c r="F5" s="64"/>
      <c r="G5" s="84">
        <v>4</v>
      </c>
      <c r="H5" s="64" t="s">
        <v>3125</v>
      </c>
      <c r="I5" s="64"/>
      <c r="J5" s="65"/>
      <c r="K5" s="63">
        <v>185</v>
      </c>
      <c r="L5" s="64"/>
      <c r="M5" s="64"/>
      <c r="N5" s="66"/>
      <c r="O5" s="66"/>
      <c r="P5" s="66"/>
      <c r="Q5" s="66"/>
      <c r="R5" s="65"/>
      <c r="S5" s="66"/>
    </row>
    <row r="6" spans="1:19">
      <c r="A6" s="67"/>
      <c r="B6" s="67"/>
      <c r="C6" s="67"/>
      <c r="D6" s="67"/>
      <c r="E6" s="67"/>
      <c r="F6" s="67"/>
      <c r="G6" s="84">
        <v>5</v>
      </c>
      <c r="H6" s="67" t="s">
        <v>3126</v>
      </c>
      <c r="I6" s="67"/>
      <c r="J6" s="65"/>
      <c r="K6" s="67">
        <v>216</v>
      </c>
      <c r="L6" s="67"/>
      <c r="M6" s="64"/>
      <c r="N6" s="68"/>
      <c r="O6" s="68"/>
      <c r="P6" s="68"/>
      <c r="Q6" s="68"/>
      <c r="R6" s="69"/>
      <c r="S6" s="68"/>
    </row>
    <row r="7" spans="1:19">
      <c r="A7" s="67"/>
      <c r="B7" s="67"/>
      <c r="C7" s="67"/>
      <c r="D7" s="67"/>
      <c r="E7" s="67"/>
      <c r="F7" s="67"/>
      <c r="G7" s="84">
        <v>6</v>
      </c>
      <c r="H7" s="67" t="s">
        <v>3127</v>
      </c>
      <c r="I7" s="67"/>
      <c r="J7" s="65"/>
      <c r="K7" s="67">
        <v>281</v>
      </c>
      <c r="L7" s="67"/>
      <c r="M7" s="64"/>
      <c r="N7" s="68"/>
      <c r="O7" s="68"/>
      <c r="P7" s="68"/>
      <c r="Q7" s="68"/>
      <c r="R7" s="69"/>
      <c r="S7" s="68"/>
    </row>
    <row r="8" spans="1:19">
      <c r="A8" s="67"/>
      <c r="B8" s="67"/>
      <c r="C8" s="67"/>
      <c r="D8" s="67"/>
      <c r="E8" s="67"/>
      <c r="F8" s="67"/>
      <c r="G8" s="84">
        <v>8</v>
      </c>
      <c r="H8" s="67" t="s">
        <v>3128</v>
      </c>
      <c r="I8" s="67"/>
      <c r="J8" s="65"/>
      <c r="K8" s="67">
        <v>479</v>
      </c>
      <c r="L8" s="67"/>
      <c r="M8" s="64"/>
      <c r="N8" s="68"/>
      <c r="O8" s="68"/>
      <c r="P8" s="68"/>
      <c r="Q8" s="68"/>
      <c r="R8" s="69"/>
      <c r="S8" s="68"/>
    </row>
    <row r="9" spans="1:19">
      <c r="A9" s="67"/>
      <c r="B9" s="67"/>
      <c r="C9" s="67"/>
      <c r="D9" s="67"/>
      <c r="E9" s="67"/>
      <c r="F9" s="67"/>
      <c r="G9" s="84">
        <v>9</v>
      </c>
      <c r="H9" s="67" t="s">
        <v>3129</v>
      </c>
      <c r="I9" s="67"/>
      <c r="J9" s="65"/>
      <c r="K9" s="67">
        <v>319</v>
      </c>
      <c r="L9" s="67"/>
      <c r="M9" s="64"/>
      <c r="N9" s="68"/>
      <c r="O9" s="68"/>
      <c r="P9" s="68"/>
      <c r="Q9" s="68"/>
      <c r="R9" s="69"/>
      <c r="S9" s="68"/>
    </row>
    <row r="10" spans="1:19">
      <c r="A10" s="67"/>
      <c r="B10" s="67"/>
      <c r="C10" s="67"/>
      <c r="D10" s="67"/>
      <c r="E10" s="67"/>
      <c r="F10" s="67"/>
      <c r="G10" s="84">
        <v>39</v>
      </c>
      <c r="H10" s="67" t="s">
        <v>3130</v>
      </c>
      <c r="I10" s="67"/>
      <c r="J10" s="65"/>
      <c r="K10" s="67">
        <v>350</v>
      </c>
      <c r="L10" s="67"/>
      <c r="M10" s="64"/>
      <c r="N10" s="68"/>
      <c r="O10" s="68"/>
      <c r="P10" s="68"/>
      <c r="Q10" s="68"/>
      <c r="R10" s="69"/>
      <c r="S10" s="68"/>
    </row>
    <row r="11" spans="1:19">
      <c r="A11" s="67"/>
      <c r="B11" s="67"/>
      <c r="C11" s="67"/>
      <c r="D11" s="67"/>
      <c r="E11" s="67"/>
      <c r="F11" s="67"/>
      <c r="G11" s="84">
        <v>40</v>
      </c>
      <c r="H11" s="67" t="s">
        <v>3131</v>
      </c>
      <c r="I11" s="67"/>
      <c r="J11" s="65"/>
      <c r="K11" s="67">
        <v>63</v>
      </c>
      <c r="L11" s="67"/>
      <c r="M11" s="64"/>
      <c r="N11" s="68"/>
      <c r="O11" s="68"/>
      <c r="P11" s="68"/>
      <c r="Q11" s="68"/>
      <c r="R11" s="69"/>
      <c r="S11" s="68"/>
    </row>
    <row r="12" spans="1:19">
      <c r="A12" s="67"/>
      <c r="B12" s="67"/>
      <c r="C12" s="67"/>
      <c r="D12" s="67"/>
      <c r="E12" s="67"/>
      <c r="F12" s="67"/>
      <c r="G12" s="84">
        <v>41</v>
      </c>
      <c r="H12" s="67" t="s">
        <v>3132</v>
      </c>
      <c r="I12" s="67"/>
      <c r="J12" s="65"/>
      <c r="K12" s="67">
        <v>307</v>
      </c>
      <c r="L12" s="67"/>
      <c r="M12" s="64"/>
      <c r="N12" s="68"/>
      <c r="O12" s="68"/>
      <c r="P12" s="68"/>
      <c r="Q12" s="68"/>
      <c r="R12" s="69"/>
      <c r="S12" s="68"/>
    </row>
    <row r="13" spans="1:19">
      <c r="A13" s="67"/>
      <c r="B13" s="67"/>
      <c r="C13" s="67"/>
      <c r="D13" s="67"/>
      <c r="E13" s="67"/>
      <c r="F13" s="67"/>
      <c r="G13" s="84">
        <v>43</v>
      </c>
      <c r="H13" s="67" t="s">
        <v>3133</v>
      </c>
      <c r="I13" s="67"/>
      <c r="J13" s="65"/>
      <c r="K13" s="67">
        <v>88</v>
      </c>
      <c r="L13" s="67"/>
      <c r="M13" s="64"/>
      <c r="N13" s="68"/>
      <c r="O13" s="68"/>
      <c r="P13" s="68"/>
      <c r="Q13" s="68"/>
      <c r="R13" s="69"/>
      <c r="S13" s="68"/>
    </row>
    <row r="14" spans="1:19">
      <c r="A14" s="67"/>
      <c r="B14" s="67"/>
      <c r="C14" s="67"/>
      <c r="D14" s="67"/>
      <c r="E14" s="67"/>
      <c r="F14" s="67"/>
      <c r="G14" s="84">
        <v>46</v>
      </c>
      <c r="H14" s="67" t="s">
        <v>3134</v>
      </c>
      <c r="I14" s="67"/>
      <c r="J14" s="65"/>
      <c r="K14" s="67">
        <v>244</v>
      </c>
      <c r="L14" s="67"/>
      <c r="M14" s="64"/>
      <c r="N14" s="68"/>
      <c r="O14" s="68"/>
      <c r="P14" s="68"/>
      <c r="Q14" s="68"/>
      <c r="R14" s="69"/>
      <c r="S14" s="68"/>
    </row>
    <row r="15" spans="1:19">
      <c r="A15" s="67"/>
      <c r="B15" s="67"/>
      <c r="C15" s="67"/>
      <c r="D15" s="67"/>
      <c r="E15" s="67"/>
      <c r="F15" s="67"/>
      <c r="G15" s="84">
        <v>47</v>
      </c>
      <c r="H15" s="67" t="s">
        <v>3135</v>
      </c>
      <c r="I15" s="67"/>
      <c r="J15" s="70"/>
      <c r="K15" s="67">
        <v>596</v>
      </c>
      <c r="L15" s="67"/>
      <c r="M15" s="64"/>
      <c r="N15" s="68"/>
      <c r="O15" s="68"/>
      <c r="P15" s="68"/>
      <c r="Q15" s="68"/>
      <c r="R15" s="69"/>
      <c r="S15" s="68"/>
    </row>
    <row r="16" spans="1:19">
      <c r="A16" s="67"/>
      <c r="B16" s="67"/>
      <c r="C16" s="67"/>
      <c r="D16" s="67"/>
      <c r="E16" s="67"/>
      <c r="F16" s="67"/>
      <c r="G16" s="84">
        <v>48</v>
      </c>
      <c r="H16" s="67" t="s">
        <v>3136</v>
      </c>
      <c r="I16" s="67"/>
      <c r="J16" s="70"/>
      <c r="K16" s="67">
        <v>99</v>
      </c>
      <c r="L16" s="67"/>
      <c r="M16" s="64"/>
      <c r="N16" s="68"/>
      <c r="O16" s="68"/>
      <c r="P16" s="68"/>
      <c r="Q16" s="68"/>
      <c r="R16" s="69"/>
      <c r="S16" s="68"/>
    </row>
    <row r="17" spans="1:19">
      <c r="A17" s="67"/>
      <c r="B17" s="67"/>
      <c r="C17" s="67"/>
      <c r="D17" s="67"/>
      <c r="E17" s="67"/>
      <c r="F17" s="67"/>
      <c r="G17" s="84">
        <v>49</v>
      </c>
      <c r="H17" s="67" t="s">
        <v>3137</v>
      </c>
      <c r="I17" s="67"/>
      <c r="J17" s="70"/>
      <c r="K17" s="67">
        <v>835</v>
      </c>
      <c r="L17" s="67"/>
      <c r="M17" s="64"/>
      <c r="N17" s="68"/>
      <c r="O17" s="68"/>
      <c r="P17" s="68"/>
      <c r="Q17" s="68"/>
      <c r="R17" s="69"/>
      <c r="S17" s="68"/>
    </row>
    <row r="18" spans="1:19">
      <c r="A18" s="67"/>
      <c r="B18" s="67"/>
      <c r="C18" s="67"/>
      <c r="D18" s="67"/>
      <c r="E18" s="67"/>
      <c r="F18" s="67"/>
      <c r="G18" s="84">
        <v>50</v>
      </c>
      <c r="H18" s="67" t="s">
        <v>3138</v>
      </c>
      <c r="I18" s="67"/>
      <c r="J18" s="65"/>
      <c r="K18" s="67">
        <v>93</v>
      </c>
      <c r="L18" s="67"/>
      <c r="M18" s="64"/>
      <c r="N18" s="68"/>
      <c r="O18" s="68"/>
      <c r="P18" s="68"/>
      <c r="Q18" s="68"/>
      <c r="R18" s="69"/>
      <c r="S18" s="68"/>
    </row>
    <row r="19" spans="1:19">
      <c r="A19" s="67"/>
      <c r="B19" s="67"/>
      <c r="C19" s="67"/>
      <c r="D19" s="67"/>
      <c r="E19" s="67"/>
      <c r="F19" s="67"/>
      <c r="G19" s="84">
        <v>51</v>
      </c>
      <c r="H19" s="67" t="s">
        <v>3139</v>
      </c>
      <c r="I19" s="67"/>
      <c r="J19" s="65"/>
      <c r="K19" s="67">
        <v>44</v>
      </c>
      <c r="L19" s="67"/>
      <c r="M19" s="64"/>
      <c r="N19" s="68"/>
      <c r="O19" s="68"/>
      <c r="P19" s="68"/>
      <c r="Q19" s="68"/>
      <c r="R19" s="69"/>
      <c r="S19" s="68"/>
    </row>
    <row r="20" spans="1:19">
      <c r="A20" s="67"/>
      <c r="B20" s="67"/>
      <c r="C20" s="67"/>
      <c r="D20" s="67"/>
      <c r="E20" s="67"/>
      <c r="F20" s="67"/>
      <c r="G20" s="84">
        <v>53</v>
      </c>
      <c r="H20" s="67" t="s">
        <v>3140</v>
      </c>
      <c r="I20" s="67"/>
      <c r="J20" s="65"/>
      <c r="K20" s="67">
        <v>384</v>
      </c>
      <c r="L20" s="67"/>
      <c r="M20" s="64"/>
      <c r="N20" s="68"/>
      <c r="O20" s="68"/>
      <c r="P20" s="68"/>
      <c r="Q20" s="68"/>
      <c r="R20" s="69"/>
      <c r="S20" s="68"/>
    </row>
    <row r="21" spans="1:19">
      <c r="A21" s="67"/>
      <c r="B21" s="67"/>
      <c r="C21" s="67"/>
      <c r="D21" s="67"/>
      <c r="E21" s="67"/>
      <c r="F21" s="67"/>
      <c r="G21" s="84">
        <v>55</v>
      </c>
      <c r="H21" s="67" t="s">
        <v>3141</v>
      </c>
      <c r="I21" s="67"/>
      <c r="J21" s="65"/>
      <c r="K21" s="67">
        <v>160</v>
      </c>
      <c r="L21" s="67"/>
      <c r="M21" s="64"/>
      <c r="N21" s="68"/>
      <c r="O21" s="68"/>
      <c r="P21" s="68"/>
      <c r="Q21" s="68"/>
      <c r="R21" s="69"/>
      <c r="S21" s="68"/>
    </row>
    <row r="22" spans="1:19">
      <c r="A22" s="67"/>
      <c r="B22" s="67"/>
      <c r="C22" s="67"/>
      <c r="D22" s="67"/>
      <c r="E22" s="67"/>
      <c r="F22" s="67"/>
      <c r="G22" s="84">
        <v>57</v>
      </c>
      <c r="H22" s="67" t="s">
        <v>3142</v>
      </c>
      <c r="I22" s="67"/>
      <c r="J22" s="65"/>
      <c r="K22" s="67">
        <v>85</v>
      </c>
      <c r="L22" s="67"/>
      <c r="M22" s="64"/>
      <c r="N22" s="68"/>
      <c r="O22" s="68"/>
      <c r="P22" s="68"/>
      <c r="Q22" s="68"/>
      <c r="R22" s="69"/>
      <c r="S22" s="68"/>
    </row>
    <row r="23" spans="1:19">
      <c r="A23" s="67"/>
      <c r="B23" s="67"/>
      <c r="C23" s="67"/>
      <c r="D23" s="67"/>
      <c r="E23" s="67"/>
      <c r="F23" s="67"/>
      <c r="G23" s="84">
        <v>102</v>
      </c>
      <c r="H23" s="67" t="s">
        <v>3143</v>
      </c>
      <c r="I23" s="67"/>
      <c r="J23" s="70"/>
      <c r="K23" s="67">
        <v>954</v>
      </c>
      <c r="L23" s="67"/>
      <c r="M23" s="64"/>
      <c r="N23" s="68"/>
      <c r="O23" s="68"/>
      <c r="P23" s="68"/>
      <c r="Q23" s="68"/>
      <c r="R23" s="69"/>
      <c r="S23" s="68"/>
    </row>
    <row r="24" spans="1:19">
      <c r="A24" s="67"/>
      <c r="B24" s="67"/>
      <c r="C24" s="67"/>
      <c r="D24" s="67"/>
      <c r="E24" s="67"/>
      <c r="F24" s="67"/>
      <c r="G24" s="84">
        <v>240</v>
      </c>
      <c r="H24" s="67" t="s">
        <v>3144</v>
      </c>
      <c r="I24" s="67"/>
      <c r="J24" s="70"/>
      <c r="K24" s="67">
        <v>165</v>
      </c>
      <c r="L24" s="67"/>
      <c r="M24" s="64"/>
      <c r="N24" s="68"/>
      <c r="O24" s="68"/>
      <c r="P24" s="68"/>
      <c r="Q24" s="68"/>
      <c r="R24" s="69"/>
      <c r="S24" s="68"/>
    </row>
    <row r="25" spans="1:19">
      <c r="A25" s="67"/>
      <c r="B25" s="67"/>
      <c r="C25" s="67"/>
      <c r="D25" s="67"/>
      <c r="E25" s="67"/>
      <c r="F25" s="67"/>
      <c r="G25" s="84">
        <v>245</v>
      </c>
      <c r="H25" s="67" t="s">
        <v>3145</v>
      </c>
      <c r="I25" s="67"/>
      <c r="J25" s="70"/>
      <c r="K25" s="67">
        <v>115</v>
      </c>
      <c r="L25" s="67"/>
      <c r="M25" s="64"/>
      <c r="N25" s="68"/>
      <c r="O25" s="68"/>
      <c r="P25" s="68"/>
      <c r="Q25" s="68"/>
      <c r="R25" s="69"/>
      <c r="S25" s="68"/>
    </row>
    <row r="26" spans="1:19">
      <c r="A26" s="67"/>
      <c r="B26" s="67"/>
      <c r="C26" s="67"/>
      <c r="D26" s="67"/>
      <c r="E26" s="67"/>
      <c r="F26" s="67"/>
      <c r="G26" s="84">
        <v>246</v>
      </c>
      <c r="H26" s="67" t="s">
        <v>3146</v>
      </c>
      <c r="I26" s="67"/>
      <c r="J26" s="70"/>
      <c r="K26" s="67">
        <v>120</v>
      </c>
      <c r="L26" s="67"/>
      <c r="M26" s="64"/>
      <c r="N26" s="68"/>
      <c r="O26" s="68"/>
      <c r="P26" s="68"/>
      <c r="Q26" s="68"/>
      <c r="R26" s="69"/>
      <c r="S26" s="68"/>
    </row>
    <row r="27" spans="1:19">
      <c r="A27" s="67"/>
      <c r="B27" s="67"/>
      <c r="C27" s="67"/>
      <c r="D27" s="67"/>
      <c r="E27" s="67"/>
      <c r="F27" s="67"/>
      <c r="G27" s="84">
        <v>255</v>
      </c>
      <c r="H27" s="67" t="s">
        <v>508</v>
      </c>
      <c r="I27" s="67"/>
      <c r="J27" s="70"/>
      <c r="K27" s="67">
        <v>243</v>
      </c>
      <c r="L27" s="67"/>
      <c r="M27" s="64"/>
      <c r="N27" s="68"/>
      <c r="O27" s="68"/>
      <c r="P27" s="68"/>
      <c r="Q27" s="68"/>
      <c r="R27" s="69"/>
      <c r="S27" s="68"/>
    </row>
    <row r="28" spans="1:19">
      <c r="A28" s="67"/>
      <c r="B28" s="67"/>
      <c r="C28" s="67"/>
      <c r="D28" s="67"/>
      <c r="E28" s="67"/>
      <c r="F28" s="67"/>
      <c r="G28" s="84">
        <v>301</v>
      </c>
      <c r="H28" s="67" t="s">
        <v>3147</v>
      </c>
      <c r="I28" s="67"/>
      <c r="J28" s="70"/>
      <c r="K28" s="67">
        <v>58</v>
      </c>
      <c r="L28" s="67"/>
      <c r="M28" s="64"/>
      <c r="N28" s="68"/>
      <c r="O28" s="68"/>
      <c r="P28" s="68"/>
      <c r="Q28" s="68"/>
      <c r="R28" s="69"/>
      <c r="S28" s="68"/>
    </row>
    <row r="29" spans="1:19">
      <c r="A29" s="67"/>
      <c r="B29" s="67"/>
      <c r="C29" s="67"/>
      <c r="D29" s="67"/>
      <c r="E29" s="67"/>
      <c r="F29" s="67"/>
      <c r="G29" s="84">
        <v>312</v>
      </c>
      <c r="H29" s="67" t="s">
        <v>3148</v>
      </c>
      <c r="I29" s="67"/>
      <c r="J29" s="70"/>
      <c r="K29" s="67">
        <v>3531</v>
      </c>
      <c r="L29" s="67"/>
      <c r="M29" s="64"/>
      <c r="N29" s="68"/>
      <c r="O29" s="68"/>
      <c r="P29" s="68"/>
      <c r="Q29" s="68"/>
      <c r="R29" s="69"/>
      <c r="S29" s="68"/>
    </row>
    <row r="30" spans="1:19">
      <c r="A30" s="67"/>
      <c r="B30" s="67"/>
      <c r="C30" s="67"/>
      <c r="D30" s="67"/>
      <c r="E30" s="67"/>
      <c r="F30" s="67"/>
      <c r="G30" s="84">
        <v>318</v>
      </c>
      <c r="H30" s="67" t="s">
        <v>3149</v>
      </c>
      <c r="I30" s="67"/>
      <c r="J30" s="70"/>
      <c r="K30" s="67">
        <v>81</v>
      </c>
      <c r="L30" s="67"/>
      <c r="M30" s="64"/>
      <c r="N30" s="68"/>
      <c r="O30" s="68"/>
      <c r="P30" s="68"/>
      <c r="Q30" s="68"/>
      <c r="R30" s="69"/>
      <c r="S30" s="68"/>
    </row>
    <row r="31" spans="1:19">
      <c r="A31" s="67"/>
      <c r="B31" s="67"/>
      <c r="C31" s="67"/>
      <c r="D31" s="67"/>
      <c r="E31" s="67"/>
      <c r="F31" s="67"/>
      <c r="G31" s="84">
        <v>319</v>
      </c>
      <c r="H31" s="67" t="s">
        <v>3150</v>
      </c>
      <c r="I31" s="67"/>
      <c r="J31" s="70"/>
      <c r="K31" s="67">
        <v>323</v>
      </c>
      <c r="L31" s="67"/>
      <c r="M31" s="64"/>
      <c r="N31" s="68"/>
      <c r="O31" s="68"/>
      <c r="P31" s="68"/>
      <c r="Q31" s="68"/>
      <c r="R31" s="69"/>
      <c r="S31" s="68"/>
    </row>
    <row r="32" spans="1:19">
      <c r="A32" s="67"/>
      <c r="B32" s="67"/>
      <c r="C32" s="67"/>
      <c r="D32" s="67"/>
      <c r="E32" s="67"/>
      <c r="F32" s="67"/>
      <c r="G32" s="84">
        <v>321</v>
      </c>
      <c r="H32" s="67" t="s">
        <v>3151</v>
      </c>
      <c r="I32" s="67"/>
      <c r="J32" s="70"/>
      <c r="K32" s="67">
        <v>1471</v>
      </c>
      <c r="L32" s="67"/>
      <c r="M32" s="64"/>
      <c r="N32" s="68"/>
      <c r="O32" s="68"/>
      <c r="P32" s="68"/>
      <c r="Q32" s="68"/>
      <c r="R32" s="69"/>
      <c r="S32" s="68"/>
    </row>
    <row r="33" spans="1:19">
      <c r="A33" s="67"/>
      <c r="B33" s="67"/>
      <c r="C33" s="67"/>
      <c r="D33" s="67"/>
      <c r="E33" s="67"/>
      <c r="F33" s="67"/>
      <c r="G33" s="84">
        <v>324</v>
      </c>
      <c r="H33" s="67" t="s">
        <v>3152</v>
      </c>
      <c r="I33" s="67"/>
      <c r="J33" s="70"/>
      <c r="K33" s="67">
        <v>2805</v>
      </c>
      <c r="L33" s="67"/>
      <c r="M33" s="64"/>
      <c r="N33" s="68"/>
      <c r="O33" s="68"/>
      <c r="P33" s="68"/>
      <c r="Q33" s="68"/>
      <c r="R33" s="69"/>
      <c r="S33" s="68"/>
    </row>
    <row r="34" spans="1:19">
      <c r="A34" s="67"/>
      <c r="B34" s="67"/>
      <c r="C34" s="67"/>
      <c r="D34" s="67"/>
      <c r="E34" s="67"/>
      <c r="F34" s="67"/>
      <c r="G34" s="84">
        <v>325</v>
      </c>
      <c r="H34" s="67" t="s">
        <v>3153</v>
      </c>
      <c r="I34" s="67"/>
      <c r="J34" s="70"/>
      <c r="K34" s="67">
        <v>261</v>
      </c>
      <c r="L34" s="67"/>
      <c r="M34" s="64"/>
      <c r="N34" s="68"/>
      <c r="O34" s="68"/>
      <c r="P34" s="68"/>
      <c r="Q34" s="68"/>
      <c r="R34" s="69"/>
      <c r="S34" s="68"/>
    </row>
    <row r="35" spans="1:19">
      <c r="A35" s="67"/>
      <c r="B35" s="67"/>
      <c r="C35" s="67"/>
      <c r="D35" s="67"/>
      <c r="E35" s="67"/>
      <c r="F35" s="67"/>
      <c r="G35" s="84">
        <v>326</v>
      </c>
      <c r="H35" s="67" t="s">
        <v>3154</v>
      </c>
      <c r="I35" s="67"/>
      <c r="J35" s="70"/>
      <c r="K35" s="67">
        <v>171</v>
      </c>
      <c r="L35" s="67"/>
      <c r="M35" s="64"/>
      <c r="N35" s="68"/>
      <c r="O35" s="68"/>
      <c r="P35" s="68"/>
      <c r="Q35" s="68"/>
      <c r="R35" s="69"/>
      <c r="S35" s="68"/>
    </row>
    <row r="36" spans="1:19">
      <c r="A36" s="67"/>
      <c r="B36" s="67"/>
      <c r="C36" s="67"/>
      <c r="D36" s="67"/>
      <c r="E36" s="67"/>
      <c r="F36" s="67"/>
      <c r="G36" s="84">
        <v>327</v>
      </c>
      <c r="H36" s="67" t="s">
        <v>3155</v>
      </c>
      <c r="I36" s="67"/>
      <c r="J36" s="70"/>
      <c r="K36" s="67">
        <v>228</v>
      </c>
      <c r="L36" s="67"/>
      <c r="M36" s="64"/>
      <c r="N36" s="68"/>
      <c r="O36" s="68"/>
      <c r="P36" s="68"/>
      <c r="Q36" s="68"/>
      <c r="R36" s="69"/>
      <c r="S36" s="68"/>
    </row>
    <row r="37" spans="1:19">
      <c r="A37" s="67"/>
      <c r="B37" s="67"/>
      <c r="C37" s="67"/>
      <c r="D37" s="67"/>
      <c r="E37" s="67"/>
      <c r="F37" s="67"/>
      <c r="G37" s="84">
        <v>328</v>
      </c>
      <c r="H37" s="67" t="s">
        <v>3156</v>
      </c>
      <c r="I37" s="67"/>
      <c r="J37" s="70"/>
      <c r="K37" s="67">
        <v>41</v>
      </c>
      <c r="L37" s="67"/>
      <c r="M37" s="64"/>
      <c r="N37" s="68"/>
      <c r="O37" s="68"/>
      <c r="P37" s="68"/>
      <c r="Q37" s="68"/>
      <c r="R37" s="69"/>
      <c r="S37" s="68"/>
    </row>
    <row r="38" spans="1:19">
      <c r="A38" s="67"/>
      <c r="B38" s="67"/>
      <c r="C38" s="67"/>
      <c r="D38" s="67"/>
      <c r="E38" s="67"/>
      <c r="F38" s="67"/>
      <c r="G38" s="84">
        <v>329</v>
      </c>
      <c r="H38" s="67" t="s">
        <v>3157</v>
      </c>
      <c r="I38" s="67"/>
      <c r="J38" s="70"/>
      <c r="K38" s="67">
        <v>1425</v>
      </c>
      <c r="L38" s="67"/>
      <c r="M38" s="64"/>
      <c r="N38" s="68"/>
      <c r="O38" s="68"/>
      <c r="P38" s="68"/>
      <c r="Q38" s="68"/>
      <c r="R38" s="69"/>
      <c r="S38" s="68"/>
    </row>
    <row r="39" spans="1:19">
      <c r="A39" s="67"/>
      <c r="B39" s="67"/>
      <c r="C39" s="67"/>
      <c r="D39" s="67"/>
      <c r="E39" s="67"/>
      <c r="F39" s="67"/>
      <c r="G39" s="84">
        <v>330</v>
      </c>
      <c r="H39" s="67" t="s">
        <v>3158</v>
      </c>
      <c r="I39" s="67"/>
      <c r="J39" s="70"/>
      <c r="K39" s="67">
        <v>30</v>
      </c>
      <c r="L39" s="67"/>
      <c r="M39" s="64"/>
      <c r="N39" s="68"/>
      <c r="O39" s="68"/>
      <c r="P39" s="68"/>
      <c r="Q39" s="68"/>
      <c r="R39" s="69"/>
      <c r="S39" s="68"/>
    </row>
    <row r="40" spans="1:19">
      <c r="A40" s="67"/>
      <c r="B40" s="67"/>
      <c r="C40" s="67"/>
      <c r="D40" s="67"/>
      <c r="E40" s="67"/>
      <c r="F40" s="67"/>
      <c r="G40" s="84">
        <v>331</v>
      </c>
      <c r="H40" s="67" t="s">
        <v>3159</v>
      </c>
      <c r="I40" s="67"/>
      <c r="J40" s="70"/>
      <c r="K40" s="67">
        <v>52</v>
      </c>
      <c r="L40" s="67"/>
      <c r="M40" s="64"/>
      <c r="N40" s="68"/>
      <c r="O40" s="68"/>
      <c r="P40" s="68"/>
      <c r="Q40" s="68"/>
      <c r="R40" s="69"/>
      <c r="S40" s="68"/>
    </row>
    <row r="41" spans="1:19">
      <c r="A41" s="67"/>
      <c r="B41" s="67"/>
      <c r="C41" s="67"/>
      <c r="D41" s="67"/>
      <c r="E41" s="67"/>
      <c r="F41" s="67"/>
      <c r="G41" s="84">
        <v>332</v>
      </c>
      <c r="H41" s="67" t="s">
        <v>3160</v>
      </c>
      <c r="I41" s="67"/>
      <c r="J41" s="70"/>
      <c r="K41" s="67">
        <v>168</v>
      </c>
      <c r="L41" s="67"/>
      <c r="M41" s="64"/>
      <c r="N41" s="68"/>
      <c r="O41" s="68"/>
      <c r="P41" s="68"/>
      <c r="Q41" s="68"/>
      <c r="R41" s="69"/>
      <c r="S41" s="68"/>
    </row>
    <row r="42" spans="1:19">
      <c r="A42" s="67"/>
      <c r="B42" s="67"/>
      <c r="C42" s="67"/>
      <c r="D42" s="67"/>
      <c r="E42" s="67"/>
      <c r="F42" s="67"/>
      <c r="G42" s="84">
        <v>333</v>
      </c>
      <c r="H42" s="67" t="s">
        <v>3161</v>
      </c>
      <c r="I42" s="67"/>
      <c r="J42" s="70"/>
      <c r="K42" s="67">
        <v>57</v>
      </c>
      <c r="L42" s="67"/>
      <c r="M42" s="64"/>
      <c r="N42" s="68"/>
      <c r="O42" s="68"/>
      <c r="P42" s="68"/>
      <c r="Q42" s="68"/>
      <c r="R42" s="69"/>
      <c r="S42" s="68"/>
    </row>
    <row r="43" spans="1:19">
      <c r="A43" s="67"/>
      <c r="B43" s="67"/>
      <c r="C43" s="67"/>
      <c r="D43" s="67"/>
      <c r="E43" s="67"/>
      <c r="F43" s="67"/>
      <c r="G43" s="84">
        <v>334</v>
      </c>
      <c r="H43" s="67" t="s">
        <v>3162</v>
      </c>
      <c r="I43" s="67"/>
      <c r="J43" s="70"/>
      <c r="K43" s="67">
        <v>237</v>
      </c>
      <c r="L43" s="67"/>
      <c r="M43" s="64"/>
      <c r="N43" s="68"/>
      <c r="O43" s="68"/>
      <c r="P43" s="68"/>
      <c r="Q43" s="68"/>
      <c r="R43" s="69"/>
      <c r="S43" s="68"/>
    </row>
    <row r="44" spans="1:19">
      <c r="A44" s="67"/>
      <c r="B44" s="67"/>
      <c r="C44" s="67"/>
      <c r="D44" s="67"/>
      <c r="E44" s="67"/>
      <c r="F44" s="67"/>
      <c r="G44" s="84">
        <v>335</v>
      </c>
      <c r="H44" s="67" t="s">
        <v>3163</v>
      </c>
      <c r="I44" s="67"/>
      <c r="J44" s="70"/>
      <c r="K44" s="67">
        <v>802</v>
      </c>
      <c r="L44" s="67"/>
      <c r="M44" s="64"/>
      <c r="N44" s="68"/>
      <c r="O44" s="68"/>
      <c r="P44" s="68"/>
      <c r="Q44" s="68"/>
      <c r="R44" s="69"/>
      <c r="S44" s="68"/>
    </row>
    <row r="45" spans="1:19">
      <c r="A45" s="67"/>
      <c r="B45" s="67"/>
      <c r="C45" s="67"/>
      <c r="D45" s="67"/>
      <c r="E45" s="67"/>
      <c r="F45" s="67"/>
      <c r="G45" s="84">
        <v>336</v>
      </c>
      <c r="H45" s="67" t="s">
        <v>3164</v>
      </c>
      <c r="I45" s="67"/>
      <c r="J45" s="70"/>
      <c r="K45" s="67">
        <v>79</v>
      </c>
      <c r="L45" s="67"/>
      <c r="M45" s="64"/>
      <c r="N45" s="68"/>
      <c r="O45" s="68"/>
      <c r="P45" s="68"/>
      <c r="Q45" s="68"/>
      <c r="R45" s="69"/>
      <c r="S45" s="68"/>
    </row>
    <row r="46" spans="1:19">
      <c r="A46" s="67"/>
      <c r="B46" s="67"/>
      <c r="C46" s="67"/>
      <c r="D46" s="67"/>
      <c r="E46" s="67"/>
      <c r="F46" s="67"/>
      <c r="G46" s="84">
        <v>337</v>
      </c>
      <c r="H46" s="67" t="s">
        <v>3165</v>
      </c>
      <c r="I46" s="67"/>
      <c r="J46" s="70"/>
      <c r="K46" s="67">
        <v>73</v>
      </c>
      <c r="L46" s="67"/>
      <c r="M46" s="64"/>
      <c r="N46" s="68"/>
      <c r="O46" s="68"/>
      <c r="P46" s="68"/>
      <c r="Q46" s="68"/>
      <c r="R46" s="69"/>
      <c r="S46" s="68"/>
    </row>
    <row r="47" spans="1:19">
      <c r="A47" s="67"/>
      <c r="B47" s="67"/>
      <c r="C47" s="67"/>
      <c r="D47" s="67"/>
      <c r="E47" s="67"/>
      <c r="F47" s="67"/>
      <c r="G47" s="84">
        <v>338</v>
      </c>
      <c r="H47" s="67" t="s">
        <v>3166</v>
      </c>
      <c r="I47" s="67"/>
      <c r="J47" s="70"/>
      <c r="K47" s="67">
        <v>18</v>
      </c>
      <c r="L47" s="67"/>
      <c r="M47" s="64"/>
      <c r="N47" s="68"/>
      <c r="O47" s="68"/>
      <c r="P47" s="68"/>
      <c r="Q47" s="68"/>
      <c r="R47" s="69"/>
      <c r="S47" s="68"/>
    </row>
    <row r="48" spans="1:19">
      <c r="A48" s="67"/>
      <c r="B48" s="67"/>
      <c r="C48" s="67"/>
      <c r="D48" s="67"/>
      <c r="E48" s="67"/>
      <c r="F48" s="67"/>
      <c r="G48" s="84">
        <v>339</v>
      </c>
      <c r="H48" s="67" t="s">
        <v>3167</v>
      </c>
      <c r="I48" s="67"/>
      <c r="J48" s="70"/>
      <c r="K48" s="67">
        <v>415</v>
      </c>
      <c r="L48" s="67"/>
      <c r="M48" s="64"/>
      <c r="N48" s="68"/>
      <c r="O48" s="68"/>
      <c r="P48" s="68"/>
      <c r="Q48" s="68"/>
      <c r="R48" s="69"/>
      <c r="S48" s="68"/>
    </row>
    <row r="49" spans="1:19">
      <c r="A49" s="67"/>
      <c r="B49" s="67"/>
      <c r="C49" s="67"/>
      <c r="D49" s="67"/>
      <c r="E49" s="67"/>
      <c r="F49" s="67"/>
      <c r="G49" s="84">
        <v>340</v>
      </c>
      <c r="H49" s="67" t="s">
        <v>3168</v>
      </c>
      <c r="I49" s="67"/>
      <c r="J49" s="70"/>
      <c r="K49" s="67">
        <v>42</v>
      </c>
      <c r="L49" s="67"/>
      <c r="M49" s="64"/>
      <c r="N49" s="68"/>
      <c r="O49" s="68"/>
      <c r="P49" s="68"/>
      <c r="Q49" s="68"/>
      <c r="R49" s="69"/>
      <c r="S49" s="68"/>
    </row>
    <row r="50" spans="1:19">
      <c r="A50" s="67"/>
      <c r="B50" s="67"/>
      <c r="C50" s="67"/>
      <c r="D50" s="67"/>
      <c r="E50" s="67"/>
      <c r="F50" s="67"/>
      <c r="G50" s="84">
        <v>341</v>
      </c>
      <c r="H50" s="67" t="s">
        <v>3169</v>
      </c>
      <c r="I50" s="67"/>
      <c r="J50" s="70"/>
      <c r="K50" s="67">
        <v>91</v>
      </c>
      <c r="L50" s="67"/>
      <c r="M50" s="64"/>
      <c r="N50" s="68"/>
      <c r="O50" s="68"/>
      <c r="P50" s="68"/>
      <c r="Q50" s="68"/>
      <c r="R50" s="69"/>
      <c r="S50" s="68"/>
    </row>
    <row r="51" spans="1:19">
      <c r="A51" s="67"/>
      <c r="B51" s="67"/>
      <c r="C51" s="67"/>
      <c r="D51" s="67"/>
      <c r="E51" s="67"/>
      <c r="F51" s="67"/>
      <c r="G51" s="84">
        <v>342</v>
      </c>
      <c r="H51" s="67" t="s">
        <v>3170</v>
      </c>
      <c r="I51" s="67"/>
      <c r="J51" s="70"/>
      <c r="K51" s="67">
        <v>147</v>
      </c>
      <c r="L51" s="67"/>
      <c r="M51" s="64"/>
      <c r="N51" s="68"/>
      <c r="O51" s="68"/>
      <c r="P51" s="68"/>
      <c r="Q51" s="68"/>
      <c r="R51" s="69"/>
      <c r="S51" s="68"/>
    </row>
    <row r="52" spans="1:19">
      <c r="A52" s="36"/>
      <c r="B52" s="36"/>
      <c r="C52" s="36"/>
      <c r="D52" s="36"/>
      <c r="E52" s="36"/>
      <c r="F52" s="36"/>
      <c r="G52" s="84">
        <v>343</v>
      </c>
      <c r="H52" s="36" t="s">
        <v>3171</v>
      </c>
      <c r="I52" s="36"/>
      <c r="J52" s="70"/>
      <c r="K52" s="36">
        <v>90</v>
      </c>
      <c r="L52" s="36"/>
      <c r="M52" s="64"/>
      <c r="N52" s="71"/>
      <c r="O52" s="71"/>
      <c r="P52" s="71"/>
      <c r="Q52" s="71"/>
      <c r="R52" s="72"/>
      <c r="S52" s="71"/>
    </row>
    <row r="53" spans="1:19">
      <c r="A53" s="36"/>
      <c r="B53" s="36"/>
      <c r="C53" s="36"/>
      <c r="D53" s="36"/>
      <c r="E53" s="36"/>
      <c r="F53" s="36"/>
      <c r="G53" s="84">
        <v>344</v>
      </c>
      <c r="H53" s="36" t="s">
        <v>3172</v>
      </c>
      <c r="I53" s="36"/>
      <c r="J53" s="72"/>
      <c r="K53" s="36">
        <v>43</v>
      </c>
      <c r="L53" s="36"/>
      <c r="M53" s="64"/>
      <c r="N53" s="71"/>
      <c r="O53" s="71"/>
      <c r="P53" s="71"/>
      <c r="Q53" s="71"/>
      <c r="R53" s="72"/>
      <c r="S53" s="71"/>
    </row>
    <row r="54" spans="1:19">
      <c r="A54" s="36"/>
      <c r="B54" s="36"/>
      <c r="C54" s="36"/>
      <c r="D54" s="36"/>
      <c r="E54" s="36"/>
      <c r="F54" s="36"/>
      <c r="G54" s="84">
        <v>345</v>
      </c>
      <c r="H54" s="36" t="s">
        <v>3173</v>
      </c>
      <c r="I54" s="36"/>
      <c r="J54" s="72"/>
      <c r="K54" s="36">
        <v>335</v>
      </c>
      <c r="L54" s="36"/>
      <c r="M54" s="64"/>
      <c r="N54" s="71"/>
      <c r="O54" s="71"/>
      <c r="P54" s="71"/>
      <c r="Q54" s="71"/>
      <c r="R54" s="72"/>
      <c r="S54" s="71"/>
    </row>
    <row r="55" spans="1:19">
      <c r="A55" s="36"/>
      <c r="B55" s="36"/>
      <c r="C55" s="36"/>
      <c r="D55" s="36"/>
      <c r="E55" s="36"/>
      <c r="F55" s="36"/>
      <c r="G55" s="84">
        <v>346</v>
      </c>
      <c r="H55" s="36" t="s">
        <v>3174</v>
      </c>
      <c r="I55" s="36"/>
      <c r="J55" s="70"/>
      <c r="K55" s="36">
        <v>793</v>
      </c>
      <c r="L55" s="36"/>
      <c r="M55" s="64"/>
      <c r="N55" s="71"/>
      <c r="O55" s="71"/>
      <c r="P55" s="71"/>
      <c r="Q55" s="71"/>
      <c r="R55" s="72"/>
      <c r="S55" s="71"/>
    </row>
    <row r="56" spans="1:19">
      <c r="A56" s="36"/>
      <c r="B56" s="36"/>
      <c r="C56" s="36"/>
      <c r="D56" s="36"/>
      <c r="E56" s="36"/>
      <c r="F56" s="36"/>
      <c r="G56" s="84">
        <v>347</v>
      </c>
      <c r="H56" s="36" t="s">
        <v>3175</v>
      </c>
      <c r="I56" s="36"/>
      <c r="J56" s="70"/>
      <c r="K56" s="36">
        <v>124</v>
      </c>
      <c r="L56" s="36"/>
      <c r="M56" s="64"/>
      <c r="N56" s="71"/>
      <c r="O56" s="71"/>
      <c r="P56" s="71"/>
      <c r="Q56" s="71"/>
      <c r="R56" s="72"/>
      <c r="S56" s="71"/>
    </row>
    <row r="57" spans="1:19">
      <c r="A57" s="36"/>
      <c r="B57" s="36"/>
      <c r="C57" s="36"/>
      <c r="D57" s="36"/>
      <c r="E57" s="36"/>
      <c r="F57" s="36"/>
      <c r="G57" s="84">
        <v>348</v>
      </c>
      <c r="H57" s="36" t="s">
        <v>3176</v>
      </c>
      <c r="I57" s="36"/>
      <c r="J57" s="70"/>
      <c r="K57" s="36">
        <v>43</v>
      </c>
      <c r="L57" s="36"/>
      <c r="M57" s="64"/>
      <c r="N57" s="71"/>
      <c r="O57" s="71"/>
      <c r="P57" s="71"/>
      <c r="Q57" s="71"/>
      <c r="R57" s="72"/>
      <c r="S57" s="71"/>
    </row>
    <row r="58" spans="1:19">
      <c r="A58" s="36"/>
      <c r="B58" s="36"/>
      <c r="C58" s="36"/>
      <c r="D58" s="36"/>
      <c r="E58" s="36"/>
      <c r="F58" s="36"/>
      <c r="G58" s="84">
        <v>349</v>
      </c>
      <c r="H58" s="36" t="s">
        <v>3177</v>
      </c>
      <c r="I58" s="36"/>
      <c r="J58" s="70"/>
      <c r="K58" s="36">
        <v>39</v>
      </c>
      <c r="L58" s="36"/>
      <c r="M58" s="64"/>
      <c r="N58" s="71"/>
      <c r="O58" s="71"/>
      <c r="P58" s="71"/>
      <c r="Q58" s="71"/>
      <c r="R58" s="72"/>
      <c r="S58" s="71"/>
    </row>
    <row r="59" spans="1:19">
      <c r="A59" s="36"/>
      <c r="B59" s="36"/>
      <c r="C59" s="36"/>
      <c r="D59" s="36"/>
      <c r="E59" s="36"/>
      <c r="F59" s="36"/>
      <c r="G59" s="84">
        <v>350</v>
      </c>
      <c r="H59" s="36" t="s">
        <v>3178</v>
      </c>
      <c r="I59" s="36"/>
      <c r="J59" s="70"/>
      <c r="K59" s="36">
        <v>48</v>
      </c>
      <c r="L59" s="36"/>
      <c r="M59" s="64"/>
      <c r="N59" s="71"/>
      <c r="O59" s="71"/>
      <c r="P59" s="71"/>
      <c r="Q59" s="71"/>
      <c r="R59" s="72"/>
      <c r="S59" s="71"/>
    </row>
    <row r="60" spans="1:19">
      <c r="A60" s="36"/>
      <c r="B60" s="36"/>
      <c r="C60" s="36"/>
      <c r="D60" s="36"/>
      <c r="E60" s="36"/>
      <c r="F60" s="36"/>
      <c r="G60" s="84">
        <v>351</v>
      </c>
      <c r="H60" s="36" t="s">
        <v>3179</v>
      </c>
      <c r="I60" s="36"/>
      <c r="J60" s="70"/>
      <c r="K60" s="36">
        <v>193</v>
      </c>
      <c r="L60" s="36"/>
      <c r="M60" s="64"/>
      <c r="N60" s="71"/>
      <c r="O60" s="71"/>
      <c r="P60" s="71"/>
      <c r="Q60" s="71"/>
      <c r="R60" s="72"/>
      <c r="S60" s="71"/>
    </row>
    <row r="61" spans="1:19">
      <c r="A61" s="36"/>
      <c r="B61" s="36"/>
      <c r="C61" s="36"/>
      <c r="D61" s="36"/>
      <c r="E61" s="36"/>
      <c r="F61" s="36"/>
      <c r="G61" s="84">
        <v>352</v>
      </c>
      <c r="H61" s="36" t="s">
        <v>3180</v>
      </c>
      <c r="I61" s="36"/>
      <c r="J61" s="70"/>
      <c r="K61" s="36">
        <v>5</v>
      </c>
      <c r="L61" s="36"/>
      <c r="M61" s="64"/>
      <c r="N61" s="71"/>
      <c r="O61" s="71"/>
      <c r="P61" s="71"/>
      <c r="Q61" s="71"/>
      <c r="R61" s="72"/>
      <c r="S61" s="71"/>
    </row>
    <row r="62" spans="1:19">
      <c r="A62" s="36"/>
      <c r="B62" s="36"/>
      <c r="C62" s="36"/>
      <c r="D62" s="36"/>
      <c r="E62" s="36"/>
      <c r="F62" s="36"/>
      <c r="G62" s="84">
        <v>353</v>
      </c>
      <c r="H62" s="36" t="s">
        <v>3181</v>
      </c>
      <c r="I62" s="36"/>
      <c r="J62" s="70"/>
      <c r="K62" s="36">
        <v>41</v>
      </c>
      <c r="L62" s="36"/>
      <c r="M62" s="64"/>
      <c r="N62" s="71"/>
      <c r="O62" s="71"/>
      <c r="P62" s="71"/>
      <c r="Q62" s="71"/>
      <c r="R62" s="72"/>
      <c r="S62" s="71"/>
    </row>
    <row r="63" spans="1:19">
      <c r="A63" s="36"/>
      <c r="B63" s="36"/>
      <c r="C63" s="36"/>
      <c r="D63" s="36"/>
      <c r="E63" s="36"/>
      <c r="F63" s="36"/>
      <c r="G63" s="84">
        <v>354</v>
      </c>
      <c r="H63" s="36" t="s">
        <v>3182</v>
      </c>
      <c r="I63" s="36"/>
      <c r="J63" s="70"/>
      <c r="K63" s="36">
        <v>99</v>
      </c>
      <c r="L63" s="36"/>
      <c r="M63" s="64"/>
      <c r="N63" s="71"/>
      <c r="O63" s="71"/>
      <c r="P63" s="71"/>
      <c r="Q63" s="71"/>
      <c r="R63" s="72"/>
      <c r="S63" s="71"/>
    </row>
    <row r="64" spans="1:19">
      <c r="A64" s="36"/>
      <c r="B64" s="36"/>
      <c r="C64" s="36"/>
      <c r="D64" s="36"/>
      <c r="E64" s="36"/>
      <c r="F64" s="36"/>
      <c r="G64" s="84">
        <v>355</v>
      </c>
      <c r="H64" s="36" t="s">
        <v>3183</v>
      </c>
      <c r="I64" s="36"/>
      <c r="J64" s="70"/>
      <c r="K64" s="36">
        <v>107</v>
      </c>
      <c r="L64" s="36"/>
      <c r="M64" s="64"/>
      <c r="N64" s="71"/>
      <c r="O64" s="71"/>
      <c r="P64" s="71"/>
      <c r="Q64" s="71"/>
      <c r="R64" s="72"/>
      <c r="S64" s="71"/>
    </row>
    <row r="65" spans="1:19">
      <c r="A65" s="36"/>
      <c r="B65" s="36"/>
      <c r="C65" s="36"/>
      <c r="D65" s="36"/>
      <c r="E65" s="36"/>
      <c r="F65" s="36"/>
      <c r="G65" s="84">
        <v>356</v>
      </c>
      <c r="H65" s="36" t="s">
        <v>3184</v>
      </c>
      <c r="I65" s="36"/>
      <c r="J65" s="70"/>
      <c r="K65" s="36">
        <v>50</v>
      </c>
      <c r="L65" s="36"/>
      <c r="M65" s="64"/>
      <c r="N65" s="71"/>
      <c r="O65" s="71"/>
      <c r="P65" s="71"/>
      <c r="Q65" s="71"/>
      <c r="R65" s="72"/>
      <c r="S65" s="71"/>
    </row>
    <row r="66" spans="1:19">
      <c r="A66" s="36"/>
      <c r="B66" s="36"/>
      <c r="C66" s="36"/>
      <c r="D66" s="36"/>
      <c r="E66" s="36"/>
      <c r="F66" s="36"/>
      <c r="G66" s="84">
        <v>357</v>
      </c>
      <c r="H66" s="36" t="s">
        <v>3185</v>
      </c>
      <c r="I66" s="36"/>
      <c r="J66" s="70"/>
      <c r="K66" s="36">
        <v>34</v>
      </c>
      <c r="L66" s="36"/>
      <c r="M66" s="64"/>
      <c r="N66" s="71"/>
      <c r="O66" s="71"/>
      <c r="P66" s="71"/>
      <c r="Q66" s="71"/>
      <c r="R66" s="72"/>
      <c r="S66" s="71"/>
    </row>
    <row r="67" spans="1:19">
      <c r="A67" s="36"/>
      <c r="B67" s="36"/>
      <c r="C67" s="36"/>
      <c r="D67" s="36"/>
      <c r="E67" s="36"/>
      <c r="F67" s="36"/>
      <c r="G67" s="84">
        <v>358</v>
      </c>
      <c r="H67" s="36" t="s">
        <v>3186</v>
      </c>
      <c r="I67" s="36"/>
      <c r="J67" s="70"/>
      <c r="K67" s="36">
        <v>24</v>
      </c>
      <c r="L67" s="36"/>
      <c r="M67" s="64"/>
      <c r="N67" s="71"/>
      <c r="O67" s="71"/>
      <c r="P67" s="71"/>
      <c r="Q67" s="71"/>
      <c r="R67" s="72"/>
      <c r="S67" s="71"/>
    </row>
    <row r="68" spans="1:19">
      <c r="A68" s="36"/>
      <c r="B68" s="36"/>
      <c r="C68" s="36"/>
      <c r="D68" s="36"/>
      <c r="E68" s="36"/>
      <c r="F68" s="36"/>
      <c r="G68" s="84">
        <v>359</v>
      </c>
      <c r="H68" s="36" t="s">
        <v>3187</v>
      </c>
      <c r="I68" s="36"/>
      <c r="J68" s="70"/>
      <c r="K68" s="36">
        <v>15</v>
      </c>
      <c r="L68" s="36"/>
      <c r="M68" s="64"/>
      <c r="N68" s="71"/>
      <c r="O68" s="71"/>
      <c r="P68" s="71"/>
      <c r="Q68" s="71"/>
      <c r="R68" s="72"/>
      <c r="S68" s="71"/>
    </row>
    <row r="69" spans="1:19">
      <c r="A69" s="36"/>
      <c r="B69" s="36"/>
      <c r="C69" s="36"/>
      <c r="D69" s="36"/>
      <c r="E69" s="36"/>
      <c r="F69" s="36"/>
      <c r="G69" s="84">
        <v>360</v>
      </c>
      <c r="H69" s="36" t="s">
        <v>3188</v>
      </c>
      <c r="I69" s="36"/>
      <c r="J69" s="70"/>
      <c r="K69" s="36">
        <v>10</v>
      </c>
      <c r="L69" s="36"/>
      <c r="M69" s="64"/>
      <c r="N69" s="71"/>
      <c r="O69" s="71"/>
      <c r="P69" s="71"/>
      <c r="Q69" s="71"/>
      <c r="R69" s="72"/>
      <c r="S69" s="71"/>
    </row>
    <row r="70" spans="1:19">
      <c r="A70" s="36"/>
      <c r="B70" s="36"/>
      <c r="C70" s="36"/>
      <c r="D70" s="36"/>
      <c r="E70" s="36"/>
      <c r="F70" s="36"/>
      <c r="G70" s="84">
        <v>361</v>
      </c>
      <c r="H70" s="36" t="s">
        <v>3189</v>
      </c>
      <c r="I70" s="36"/>
      <c r="J70" s="70"/>
      <c r="K70" s="36">
        <v>13</v>
      </c>
      <c r="L70" s="36"/>
      <c r="M70" s="64"/>
      <c r="N70" s="71"/>
      <c r="O70" s="71"/>
      <c r="P70" s="71"/>
      <c r="Q70" s="71"/>
      <c r="R70" s="72"/>
      <c r="S70" s="71"/>
    </row>
    <row r="71" spans="1:19">
      <c r="A71" s="36"/>
      <c r="B71" s="36"/>
      <c r="C71" s="36"/>
      <c r="D71" s="36"/>
      <c r="E71" s="36"/>
      <c r="F71" s="36"/>
      <c r="G71" s="84">
        <v>362</v>
      </c>
      <c r="H71" s="36" t="s">
        <v>3190</v>
      </c>
      <c r="I71" s="36"/>
      <c r="J71" s="70"/>
      <c r="K71" s="36">
        <v>48</v>
      </c>
      <c r="L71" s="36"/>
      <c r="M71" s="64"/>
      <c r="N71" s="71"/>
      <c r="O71" s="71"/>
      <c r="P71" s="71"/>
      <c r="Q71" s="71"/>
      <c r="R71" s="72"/>
      <c r="S71" s="71"/>
    </row>
    <row r="72" spans="1:19">
      <c r="A72" s="36"/>
      <c r="B72" s="36"/>
      <c r="C72" s="36"/>
      <c r="D72" s="36"/>
      <c r="E72" s="36"/>
      <c r="F72" s="36"/>
      <c r="G72" s="84">
        <v>363</v>
      </c>
      <c r="H72" s="36" t="s">
        <v>3191</v>
      </c>
      <c r="I72" s="36"/>
      <c r="J72" s="70"/>
      <c r="K72" s="36">
        <v>30</v>
      </c>
      <c r="L72" s="36"/>
      <c r="M72" s="64"/>
      <c r="N72" s="71"/>
      <c r="O72" s="71"/>
      <c r="P72" s="71"/>
      <c r="Q72" s="71"/>
      <c r="R72" s="72"/>
      <c r="S72" s="71"/>
    </row>
    <row r="73" spans="1:19">
      <c r="A73" s="36"/>
      <c r="B73" s="36"/>
      <c r="C73" s="36"/>
      <c r="D73" s="36"/>
      <c r="E73" s="36"/>
      <c r="F73" s="36"/>
      <c r="G73" s="84">
        <v>364</v>
      </c>
      <c r="H73" s="36" t="s">
        <v>3192</v>
      </c>
      <c r="I73" s="36"/>
      <c r="J73" s="70"/>
      <c r="K73" s="36">
        <v>1586</v>
      </c>
      <c r="L73" s="36"/>
      <c r="M73" s="64"/>
      <c r="N73" s="71"/>
      <c r="O73" s="71"/>
      <c r="P73" s="71"/>
      <c r="Q73" s="71"/>
      <c r="R73" s="72"/>
      <c r="S73" s="71"/>
    </row>
    <row r="74" spans="1:19">
      <c r="A74" s="36"/>
      <c r="B74" s="36"/>
      <c r="C74" s="36"/>
      <c r="D74" s="36"/>
      <c r="E74" s="36"/>
      <c r="F74" s="36"/>
      <c r="G74" s="84">
        <v>366</v>
      </c>
      <c r="H74" s="36" t="s">
        <v>3193</v>
      </c>
      <c r="I74" s="36"/>
      <c r="J74" s="70"/>
      <c r="K74" s="36">
        <v>143</v>
      </c>
      <c r="L74" s="36"/>
      <c r="M74" s="64"/>
      <c r="N74" s="71"/>
      <c r="O74" s="71"/>
      <c r="P74" s="71"/>
      <c r="Q74" s="71"/>
      <c r="R74" s="72"/>
      <c r="S74" s="71"/>
    </row>
    <row r="75" spans="1:19">
      <c r="A75" s="36"/>
      <c r="B75" s="36"/>
      <c r="C75" s="36"/>
      <c r="D75" s="36"/>
      <c r="E75" s="36"/>
      <c r="F75" s="36"/>
      <c r="G75" s="84">
        <v>367</v>
      </c>
      <c r="H75" s="36" t="s">
        <v>3194</v>
      </c>
      <c r="I75" s="36"/>
      <c r="J75" s="70"/>
      <c r="K75" s="36">
        <v>49</v>
      </c>
      <c r="L75" s="36"/>
      <c r="M75" s="64"/>
      <c r="N75" s="71"/>
      <c r="O75" s="71"/>
      <c r="P75" s="71"/>
      <c r="Q75" s="71"/>
      <c r="R75" s="72"/>
      <c r="S75" s="71"/>
    </row>
    <row r="76" spans="1:19">
      <c r="A76" s="36"/>
      <c r="B76" s="36"/>
      <c r="C76" s="36"/>
      <c r="D76" s="36"/>
      <c r="E76" s="36"/>
      <c r="F76" s="36"/>
      <c r="G76" s="84">
        <v>368</v>
      </c>
      <c r="H76" s="36" t="s">
        <v>3195</v>
      </c>
      <c r="I76" s="36"/>
      <c r="J76" s="70"/>
      <c r="K76" s="36">
        <v>24</v>
      </c>
      <c r="L76" s="36"/>
      <c r="M76" s="64"/>
      <c r="N76" s="71"/>
      <c r="O76" s="71"/>
      <c r="P76" s="71"/>
      <c r="Q76" s="71"/>
      <c r="R76" s="72"/>
      <c r="S76" s="71"/>
    </row>
    <row r="77" spans="1:19">
      <c r="A77" s="36"/>
      <c r="B77" s="36"/>
      <c r="C77" s="36"/>
      <c r="D77" s="36"/>
      <c r="E77" s="36"/>
      <c r="F77" s="36"/>
      <c r="G77" s="84">
        <v>369</v>
      </c>
      <c r="H77" s="36" t="s">
        <v>3196</v>
      </c>
      <c r="I77" s="36"/>
      <c r="J77" s="70"/>
      <c r="K77" s="36">
        <v>32</v>
      </c>
      <c r="L77" s="36"/>
      <c r="M77" s="64"/>
      <c r="N77" s="71"/>
      <c r="O77" s="71"/>
      <c r="P77" s="71"/>
      <c r="Q77" s="71"/>
      <c r="R77" s="72"/>
      <c r="S77" s="71"/>
    </row>
    <row r="78" spans="1:19">
      <c r="A78" s="36"/>
      <c r="B78" s="36"/>
      <c r="C78" s="36"/>
      <c r="D78" s="36"/>
      <c r="E78" s="36"/>
      <c r="F78" s="36"/>
      <c r="G78" s="84">
        <v>370</v>
      </c>
      <c r="H78" s="36" t="s">
        <v>3197</v>
      </c>
      <c r="I78" s="36"/>
      <c r="J78" s="70"/>
      <c r="K78" s="36">
        <v>29</v>
      </c>
      <c r="L78" s="36"/>
      <c r="M78" s="64"/>
      <c r="N78" s="71"/>
      <c r="O78" s="71"/>
      <c r="P78" s="71"/>
      <c r="Q78" s="71"/>
      <c r="R78" s="72"/>
      <c r="S78" s="71"/>
    </row>
    <row r="79" spans="1:19">
      <c r="A79" s="36"/>
      <c r="B79" s="36"/>
      <c r="C79" s="36"/>
      <c r="D79" s="36"/>
      <c r="E79" s="36"/>
      <c r="F79" s="36"/>
      <c r="G79" s="84">
        <v>446</v>
      </c>
      <c r="H79" s="36" t="s">
        <v>3198</v>
      </c>
      <c r="I79" s="36"/>
      <c r="J79" s="70"/>
      <c r="K79" s="36">
        <v>423</v>
      </c>
      <c r="L79" s="36"/>
      <c r="M79" s="64"/>
      <c r="N79" s="71"/>
      <c r="O79" s="71"/>
      <c r="P79" s="71"/>
      <c r="Q79" s="71"/>
      <c r="R79" s="72"/>
      <c r="S79" s="71"/>
    </row>
    <row r="80" spans="1:19">
      <c r="A80" s="36"/>
      <c r="B80" s="36"/>
      <c r="C80" s="36"/>
      <c r="D80" s="36"/>
      <c r="E80" s="36"/>
      <c r="F80" s="36"/>
      <c r="G80" s="84">
        <v>447</v>
      </c>
      <c r="H80" s="36" t="s">
        <v>3199</v>
      </c>
      <c r="I80" s="36"/>
      <c r="J80" s="70"/>
      <c r="K80" s="36">
        <v>255</v>
      </c>
      <c r="L80" s="36"/>
      <c r="M80" s="64"/>
      <c r="N80" s="71"/>
      <c r="O80" s="71"/>
      <c r="P80" s="71"/>
      <c r="Q80" s="71"/>
      <c r="R80" s="72"/>
      <c r="S80" s="71"/>
    </row>
    <row r="81" spans="1:19">
      <c r="A81" s="36"/>
      <c r="B81" s="36"/>
      <c r="C81" s="36"/>
      <c r="D81" s="36"/>
      <c r="E81" s="36"/>
      <c r="F81" s="36"/>
      <c r="G81" s="84">
        <v>450</v>
      </c>
      <c r="H81" s="36" t="s">
        <v>3200</v>
      </c>
      <c r="I81" s="36"/>
      <c r="J81" s="70"/>
      <c r="K81" s="36">
        <v>375</v>
      </c>
      <c r="L81" s="36"/>
      <c r="M81" s="64"/>
      <c r="N81" s="71"/>
      <c r="O81" s="71"/>
      <c r="P81" s="71"/>
      <c r="Q81" s="71"/>
      <c r="R81" s="72"/>
      <c r="S81" s="71"/>
    </row>
    <row r="82" spans="1:19">
      <c r="A82" s="36"/>
      <c r="B82" s="36"/>
      <c r="C82" s="36"/>
      <c r="D82" s="36"/>
      <c r="E82" s="36"/>
      <c r="F82" s="36"/>
      <c r="G82" s="84">
        <v>453</v>
      </c>
      <c r="H82" s="36" t="s">
        <v>3201</v>
      </c>
      <c r="I82" s="36"/>
      <c r="J82" s="70"/>
      <c r="K82" s="36">
        <v>204</v>
      </c>
      <c r="L82" s="36"/>
      <c r="M82" s="64"/>
      <c r="N82" s="71"/>
      <c r="O82" s="71"/>
      <c r="P82" s="71"/>
      <c r="Q82" s="71"/>
      <c r="R82" s="72"/>
      <c r="S82" s="71"/>
    </row>
    <row r="83" spans="1:19">
      <c r="A83" s="36"/>
      <c r="B83" s="36"/>
      <c r="C83" s="36"/>
      <c r="D83" s="36"/>
      <c r="E83" s="36"/>
      <c r="F83" s="36"/>
      <c r="G83" s="84">
        <v>468</v>
      </c>
      <c r="H83" s="36" t="s">
        <v>3202</v>
      </c>
      <c r="I83" s="36"/>
      <c r="J83" s="70"/>
      <c r="K83" s="36">
        <v>19</v>
      </c>
      <c r="L83" s="36"/>
      <c r="M83" s="64"/>
      <c r="N83" s="71"/>
      <c r="O83" s="71"/>
      <c r="P83" s="71"/>
      <c r="Q83" s="71"/>
      <c r="R83" s="72"/>
      <c r="S83" s="71"/>
    </row>
    <row r="84" spans="1:19">
      <c r="A84" s="36"/>
      <c r="B84" s="36"/>
      <c r="C84" s="36"/>
      <c r="D84" s="36"/>
      <c r="E84" s="36"/>
      <c r="F84" s="36"/>
      <c r="G84" s="84">
        <v>471</v>
      </c>
      <c r="H84" s="36" t="s">
        <v>3203</v>
      </c>
      <c r="I84" s="36"/>
      <c r="J84" s="70"/>
      <c r="K84" s="36">
        <v>28</v>
      </c>
      <c r="L84" s="36"/>
      <c r="M84" s="64"/>
      <c r="N84" s="71"/>
      <c r="O84" s="71"/>
      <c r="P84" s="71"/>
      <c r="Q84" s="71"/>
      <c r="R84" s="72"/>
      <c r="S84" s="71"/>
    </row>
    <row r="85" spans="1:19">
      <c r="A85" s="36"/>
      <c r="B85" s="36"/>
      <c r="C85" s="36"/>
      <c r="D85" s="36"/>
      <c r="E85" s="36"/>
      <c r="F85" s="36"/>
      <c r="G85" s="84">
        <v>485</v>
      </c>
      <c r="H85" s="36" t="s">
        <v>3204</v>
      </c>
      <c r="I85" s="36"/>
      <c r="J85" s="70"/>
      <c r="K85" s="36">
        <v>49</v>
      </c>
      <c r="L85" s="36"/>
      <c r="M85" s="64"/>
      <c r="N85" s="71"/>
      <c r="O85" s="71"/>
      <c r="P85" s="71"/>
      <c r="Q85" s="71"/>
      <c r="R85" s="72"/>
      <c r="S85" s="71"/>
    </row>
    <row r="86" spans="1:19">
      <c r="A86" s="36"/>
      <c r="B86" s="36"/>
      <c r="C86" s="36"/>
      <c r="D86" s="36"/>
      <c r="E86" s="36"/>
      <c r="F86" s="36"/>
      <c r="G86" s="84">
        <v>488</v>
      </c>
      <c r="H86" s="36" t="s">
        <v>3205</v>
      </c>
      <c r="I86" s="36"/>
      <c r="J86" s="70"/>
      <c r="K86" s="36">
        <v>72</v>
      </c>
      <c r="L86" s="36"/>
      <c r="M86" s="64"/>
      <c r="N86" s="71"/>
      <c r="O86" s="71"/>
      <c r="P86" s="71"/>
      <c r="Q86" s="71"/>
      <c r="R86" s="72"/>
      <c r="S86" s="71"/>
    </row>
    <row r="87" spans="1:19">
      <c r="A87" s="36"/>
      <c r="B87" s="36"/>
      <c r="C87" s="36"/>
      <c r="D87" s="36"/>
      <c r="E87" s="36"/>
      <c r="F87" s="36"/>
      <c r="G87" s="84">
        <v>489</v>
      </c>
      <c r="H87" s="36" t="s">
        <v>3206</v>
      </c>
      <c r="I87" s="36"/>
      <c r="J87" s="70"/>
      <c r="K87" s="36">
        <v>109</v>
      </c>
      <c r="L87" s="36"/>
      <c r="M87" s="64"/>
      <c r="N87" s="71"/>
      <c r="O87" s="71"/>
      <c r="P87" s="71"/>
      <c r="Q87" s="71"/>
      <c r="R87" s="72"/>
      <c r="S87" s="71"/>
    </row>
    <row r="88" spans="1:19">
      <c r="A88" s="36"/>
      <c r="B88" s="36"/>
      <c r="C88" s="36"/>
      <c r="D88" s="36"/>
      <c r="E88" s="36"/>
      <c r="F88" s="36"/>
      <c r="G88" s="84">
        <v>491</v>
      </c>
      <c r="H88" s="36" t="s">
        <v>3207</v>
      </c>
      <c r="I88" s="36"/>
      <c r="J88" s="70"/>
      <c r="K88" s="36">
        <v>198</v>
      </c>
      <c r="L88" s="36"/>
      <c r="M88" s="64"/>
      <c r="N88" s="71"/>
      <c r="O88" s="71"/>
      <c r="P88" s="71"/>
      <c r="Q88" s="71"/>
      <c r="R88" s="72"/>
      <c r="S88" s="71"/>
    </row>
    <row r="89" spans="1:19">
      <c r="A89" s="36"/>
      <c r="B89" s="36"/>
      <c r="C89" s="36"/>
      <c r="D89" s="36"/>
      <c r="E89" s="36"/>
      <c r="F89" s="36"/>
      <c r="G89" s="84">
        <v>548</v>
      </c>
      <c r="H89" s="36" t="s">
        <v>3208</v>
      </c>
      <c r="I89" s="36"/>
      <c r="J89" s="70"/>
      <c r="K89" s="36">
        <v>22</v>
      </c>
      <c r="L89" s="36"/>
      <c r="M89" s="64"/>
      <c r="N89" s="71"/>
      <c r="O89" s="71"/>
      <c r="P89" s="71"/>
      <c r="Q89" s="71"/>
      <c r="R89" s="72"/>
      <c r="S89" s="71"/>
    </row>
    <row r="90" spans="1:19">
      <c r="A90" s="36"/>
      <c r="B90" s="36"/>
      <c r="C90" s="36"/>
      <c r="D90" s="36"/>
      <c r="E90" s="36"/>
      <c r="F90" s="36"/>
      <c r="G90" s="84">
        <v>619</v>
      </c>
      <c r="H90" s="36" t="s">
        <v>3209</v>
      </c>
      <c r="I90" s="36"/>
      <c r="J90" s="70"/>
      <c r="K90" s="36">
        <v>179</v>
      </c>
      <c r="L90" s="36"/>
      <c r="M90" s="64"/>
      <c r="N90" s="71"/>
      <c r="O90" s="71"/>
      <c r="P90" s="71"/>
      <c r="Q90" s="71"/>
      <c r="R90" s="72"/>
      <c r="S90" s="71"/>
    </row>
    <row r="91" spans="1:19">
      <c r="A91" s="36"/>
      <c r="B91" s="36"/>
      <c r="C91" s="36"/>
      <c r="D91" s="36"/>
      <c r="E91" s="36"/>
      <c r="F91" s="36"/>
      <c r="G91" s="84">
        <v>636</v>
      </c>
      <c r="H91" s="36" t="s">
        <v>3210</v>
      </c>
      <c r="I91" s="36"/>
      <c r="J91" s="70"/>
      <c r="K91" s="36">
        <v>84</v>
      </c>
      <c r="L91" s="36"/>
      <c r="M91" s="64"/>
      <c r="N91" s="71"/>
      <c r="O91" s="71"/>
      <c r="P91" s="71"/>
      <c r="Q91" s="71"/>
      <c r="R91" s="72"/>
      <c r="S91" s="71"/>
    </row>
    <row r="92" spans="1:19">
      <c r="A92" s="36"/>
      <c r="B92" s="36"/>
      <c r="C92" s="36"/>
      <c r="D92" s="36"/>
      <c r="E92" s="36"/>
      <c r="F92" s="36"/>
      <c r="G92" s="84">
        <v>658</v>
      </c>
      <c r="H92" s="36" t="s">
        <v>3211</v>
      </c>
      <c r="I92" s="36"/>
      <c r="J92" s="70"/>
      <c r="K92" s="36">
        <v>264</v>
      </c>
      <c r="L92" s="36"/>
      <c r="M92" s="64"/>
      <c r="N92" s="71"/>
      <c r="O92" s="71"/>
      <c r="P92" s="71"/>
      <c r="Q92" s="71"/>
      <c r="R92" s="72"/>
      <c r="S92" s="71"/>
    </row>
    <row r="93" spans="1:19">
      <c r="A93" s="36"/>
      <c r="B93" s="36"/>
      <c r="C93" s="36"/>
      <c r="D93" s="36"/>
      <c r="E93" s="36"/>
      <c r="F93" s="36"/>
      <c r="G93" s="84">
        <v>659</v>
      </c>
      <c r="H93" s="36" t="s">
        <v>3212</v>
      </c>
      <c r="I93" s="36"/>
      <c r="J93" s="70"/>
      <c r="K93" s="36">
        <v>82</v>
      </c>
      <c r="L93" s="36"/>
      <c r="M93" s="64"/>
      <c r="N93" s="71"/>
      <c r="O93" s="71"/>
      <c r="P93" s="71"/>
      <c r="Q93" s="71"/>
      <c r="R93" s="72"/>
      <c r="S93" s="71"/>
    </row>
    <row r="94" spans="1:19">
      <c r="A94" s="36"/>
      <c r="B94" s="36"/>
      <c r="C94" s="36"/>
      <c r="D94" s="36"/>
      <c r="E94" s="36"/>
      <c r="F94" s="36"/>
      <c r="G94" s="84">
        <v>660</v>
      </c>
      <c r="H94" s="36" t="s">
        <v>3213</v>
      </c>
      <c r="I94" s="36"/>
      <c r="J94" s="70"/>
      <c r="K94" s="36">
        <v>71</v>
      </c>
      <c r="L94" s="36"/>
      <c r="M94" s="64"/>
      <c r="N94" s="71"/>
      <c r="O94" s="71"/>
      <c r="P94" s="71"/>
      <c r="Q94" s="71"/>
      <c r="R94" s="72"/>
      <c r="S94" s="71"/>
    </row>
    <row r="95" spans="1:19">
      <c r="A95" s="36"/>
      <c r="B95" s="36"/>
      <c r="C95" s="36"/>
      <c r="D95" s="36"/>
      <c r="E95" s="36"/>
      <c r="F95" s="36"/>
      <c r="G95" s="84">
        <v>661</v>
      </c>
      <c r="H95" s="36" t="s">
        <v>3214</v>
      </c>
      <c r="I95" s="36"/>
      <c r="J95" s="70"/>
      <c r="K95" s="36">
        <v>22</v>
      </c>
      <c r="L95" s="36"/>
      <c r="M95" s="64"/>
      <c r="N95" s="71"/>
      <c r="O95" s="71"/>
      <c r="P95" s="71"/>
      <c r="Q95" s="71"/>
      <c r="R95" s="72"/>
      <c r="S95" s="71"/>
    </row>
    <row r="96" spans="1:19">
      <c r="A96" s="36"/>
      <c r="B96" s="36"/>
      <c r="C96" s="36"/>
      <c r="D96" s="36"/>
      <c r="E96" s="36"/>
      <c r="F96" s="36"/>
      <c r="G96" s="84">
        <v>662</v>
      </c>
      <c r="H96" s="36" t="s">
        <v>3215</v>
      </c>
      <c r="I96" s="36"/>
      <c r="J96" s="70"/>
      <c r="K96" s="36">
        <v>47</v>
      </c>
      <c r="L96" s="36"/>
      <c r="M96" s="64"/>
      <c r="N96" s="71"/>
      <c r="O96" s="71"/>
      <c r="P96" s="71"/>
      <c r="Q96" s="71"/>
      <c r="R96" s="72"/>
      <c r="S96" s="71"/>
    </row>
    <row r="97" spans="1:19">
      <c r="A97" s="36"/>
      <c r="B97" s="36"/>
      <c r="C97" s="36"/>
      <c r="D97" s="36"/>
      <c r="E97" s="36"/>
      <c r="F97" s="36"/>
      <c r="G97" s="84">
        <v>664</v>
      </c>
      <c r="H97" s="36" t="s">
        <v>3216</v>
      </c>
      <c r="I97" s="36"/>
      <c r="J97" s="70"/>
      <c r="K97" s="36">
        <v>71</v>
      </c>
      <c r="L97" s="36"/>
      <c r="M97" s="64"/>
      <c r="N97" s="71"/>
      <c r="O97" s="71"/>
      <c r="P97" s="71"/>
      <c r="Q97" s="71"/>
      <c r="R97" s="72"/>
      <c r="S97" s="71"/>
    </row>
    <row r="98" spans="1:19">
      <c r="A98" s="36"/>
      <c r="B98" s="36"/>
      <c r="C98" s="36"/>
      <c r="D98" s="36"/>
      <c r="E98" s="36"/>
      <c r="F98" s="36"/>
      <c r="G98" s="84">
        <v>668</v>
      </c>
      <c r="H98" s="36" t="s">
        <v>3217</v>
      </c>
      <c r="I98" s="36"/>
      <c r="J98" s="70"/>
      <c r="K98" s="36">
        <v>8</v>
      </c>
      <c r="L98" s="36"/>
      <c r="M98" s="64"/>
      <c r="N98" s="71"/>
      <c r="O98" s="71"/>
      <c r="P98" s="71"/>
      <c r="Q98" s="71"/>
      <c r="R98" s="72"/>
      <c r="S98" s="71"/>
    </row>
    <row r="99" spans="1:19">
      <c r="A99" s="36"/>
      <c r="B99" s="36"/>
      <c r="C99" s="36"/>
      <c r="D99" s="36"/>
      <c r="E99" s="36"/>
      <c r="F99" s="36"/>
      <c r="G99" s="84">
        <v>670</v>
      </c>
      <c r="H99" s="36" t="s">
        <v>561</v>
      </c>
      <c r="I99" s="36"/>
      <c r="J99" s="70"/>
      <c r="K99" s="36">
        <v>1695</v>
      </c>
      <c r="L99" s="36"/>
      <c r="M99" s="64"/>
      <c r="N99" s="71"/>
      <c r="O99" s="71"/>
      <c r="P99" s="71"/>
      <c r="Q99" s="71"/>
      <c r="R99" s="72"/>
      <c r="S99" s="71"/>
    </row>
    <row r="100" spans="1:19">
      <c r="A100" s="36"/>
      <c r="B100" s="36"/>
      <c r="C100" s="36"/>
      <c r="D100" s="36"/>
      <c r="E100" s="36"/>
      <c r="F100" s="36"/>
      <c r="G100" s="84">
        <v>671</v>
      </c>
      <c r="H100" s="36" t="s">
        <v>3218</v>
      </c>
      <c r="I100" s="36"/>
      <c r="J100" s="70"/>
      <c r="K100" s="36">
        <v>2341</v>
      </c>
      <c r="L100" s="36"/>
      <c r="M100" s="64"/>
      <c r="N100" s="71"/>
      <c r="O100" s="71"/>
      <c r="P100" s="71"/>
      <c r="Q100" s="71"/>
      <c r="R100" s="72"/>
      <c r="S100" s="71"/>
    </row>
    <row r="101" spans="1:19">
      <c r="A101" s="36"/>
      <c r="B101" s="36"/>
      <c r="C101" s="36"/>
      <c r="D101" s="36"/>
      <c r="E101" s="36"/>
      <c r="F101" s="36"/>
      <c r="G101" s="84">
        <v>672</v>
      </c>
      <c r="H101" s="36" t="s">
        <v>3219</v>
      </c>
      <c r="I101" s="36"/>
      <c r="J101" s="70"/>
      <c r="K101" s="36">
        <v>3</v>
      </c>
      <c r="L101" s="36"/>
      <c r="M101" s="64"/>
      <c r="N101" s="71"/>
      <c r="O101" s="71"/>
      <c r="P101" s="71"/>
      <c r="Q101" s="71"/>
      <c r="R101" s="72"/>
      <c r="S101" s="71"/>
    </row>
    <row r="102" spans="1:19">
      <c r="A102" s="36"/>
      <c r="B102" s="36"/>
      <c r="C102" s="36"/>
      <c r="D102" s="36"/>
      <c r="E102" s="36"/>
      <c r="F102" s="36"/>
      <c r="G102" s="84">
        <v>675</v>
      </c>
      <c r="H102" s="36" t="s">
        <v>3220</v>
      </c>
      <c r="I102" s="36"/>
      <c r="J102" s="70"/>
      <c r="K102" s="36">
        <v>4</v>
      </c>
      <c r="L102" s="36"/>
      <c r="M102" s="64"/>
      <c r="N102" s="71"/>
      <c r="O102" s="71"/>
      <c r="P102" s="71"/>
      <c r="Q102" s="71"/>
      <c r="R102" s="72"/>
      <c r="S102" s="71"/>
    </row>
    <row r="103" spans="1:19">
      <c r="A103" s="36"/>
      <c r="B103" s="36"/>
      <c r="C103" s="36"/>
      <c r="D103" s="36"/>
      <c r="E103" s="36"/>
      <c r="F103" s="36"/>
      <c r="G103" s="84">
        <v>676</v>
      </c>
      <c r="H103" s="36" t="s">
        <v>3221</v>
      </c>
      <c r="I103" s="36"/>
      <c r="J103" s="70"/>
      <c r="K103" s="36">
        <v>11</v>
      </c>
      <c r="L103" s="36"/>
      <c r="M103" s="64"/>
      <c r="N103" s="71"/>
      <c r="O103" s="71"/>
      <c r="P103" s="71"/>
      <c r="Q103" s="71"/>
      <c r="R103" s="72"/>
      <c r="S103" s="71"/>
    </row>
    <row r="104" spans="1:19">
      <c r="A104" s="36"/>
      <c r="B104" s="36"/>
      <c r="C104" s="36"/>
      <c r="D104" s="36"/>
      <c r="E104" s="36"/>
      <c r="F104" s="36"/>
      <c r="G104" s="84">
        <v>1001</v>
      </c>
      <c r="H104" s="36" t="s">
        <v>3222</v>
      </c>
      <c r="I104" s="36"/>
      <c r="J104" s="70"/>
      <c r="K104" s="36">
        <v>103</v>
      </c>
      <c r="L104" s="36"/>
      <c r="M104" s="64"/>
      <c r="N104" s="71"/>
      <c r="O104" s="71"/>
      <c r="P104" s="71"/>
      <c r="Q104" s="71"/>
      <c r="R104" s="72"/>
      <c r="S104" s="71"/>
    </row>
    <row r="105" spans="1:19">
      <c r="A105" s="36"/>
      <c r="B105" s="36"/>
      <c r="C105" s="36"/>
      <c r="D105" s="36"/>
      <c r="E105" s="36"/>
      <c r="F105" s="36"/>
      <c r="G105" s="84">
        <v>1002</v>
      </c>
      <c r="H105" s="36" t="s">
        <v>3223</v>
      </c>
      <c r="I105" s="36"/>
      <c r="J105" s="70"/>
      <c r="K105" s="36">
        <v>753</v>
      </c>
      <c r="L105" s="36"/>
      <c r="M105" s="64"/>
      <c r="N105" s="71"/>
      <c r="O105" s="71"/>
      <c r="P105" s="71"/>
      <c r="Q105" s="71"/>
      <c r="R105" s="72"/>
      <c r="S105" s="71"/>
    </row>
    <row r="106" spans="1:19">
      <c r="A106" s="36"/>
      <c r="B106" s="36"/>
      <c r="C106" s="36"/>
      <c r="D106" s="36"/>
      <c r="E106" s="36"/>
      <c r="F106" s="36"/>
      <c r="G106" s="84">
        <v>1004</v>
      </c>
      <c r="H106" s="36" t="s">
        <v>3224</v>
      </c>
      <c r="I106" s="36"/>
      <c r="J106" s="70"/>
      <c r="K106" s="36">
        <v>475</v>
      </c>
      <c r="L106" s="36"/>
      <c r="M106" s="64"/>
      <c r="N106" s="71"/>
      <c r="O106" s="71"/>
      <c r="P106" s="71"/>
      <c r="Q106" s="71"/>
      <c r="R106" s="72"/>
      <c r="S106" s="71"/>
    </row>
    <row r="107" spans="1:19">
      <c r="A107" s="36"/>
      <c r="B107" s="36"/>
      <c r="C107" s="36"/>
      <c r="D107" s="36"/>
      <c r="E107" s="36"/>
      <c r="F107" s="36"/>
      <c r="G107" s="84">
        <v>1005</v>
      </c>
      <c r="H107" s="36" t="s">
        <v>3225</v>
      </c>
      <c r="I107" s="36"/>
      <c r="J107" s="70"/>
      <c r="K107" s="36">
        <v>1</v>
      </c>
      <c r="L107" s="36"/>
      <c r="M107" s="64"/>
      <c r="N107" s="71"/>
      <c r="O107" s="71"/>
      <c r="P107" s="71"/>
      <c r="Q107" s="71"/>
      <c r="R107" s="72"/>
      <c r="S107" s="71"/>
    </row>
    <row r="108" spans="1:19">
      <c r="A108" s="36"/>
      <c r="B108" s="36"/>
      <c r="C108" s="36"/>
      <c r="D108" s="36"/>
      <c r="E108" s="36"/>
      <c r="F108" s="36"/>
      <c r="G108" s="84">
        <v>1006</v>
      </c>
      <c r="H108" s="36" t="s">
        <v>3226</v>
      </c>
      <c r="I108" s="36"/>
      <c r="J108" s="70"/>
      <c r="K108" s="36">
        <v>182</v>
      </c>
      <c r="L108" s="36"/>
      <c r="M108" s="64"/>
      <c r="N108" s="71"/>
      <c r="O108" s="71"/>
      <c r="P108" s="71"/>
      <c r="Q108" s="71"/>
      <c r="R108" s="72"/>
      <c r="S108" s="71"/>
    </row>
    <row r="109" spans="1:19">
      <c r="A109" s="36"/>
      <c r="B109" s="36"/>
      <c r="C109" s="36"/>
      <c r="D109" s="36"/>
      <c r="E109" s="36"/>
      <c r="F109" s="36"/>
      <c r="G109" s="84">
        <v>1008</v>
      </c>
      <c r="H109" s="36" t="s">
        <v>3227</v>
      </c>
      <c r="I109" s="36"/>
      <c r="J109" s="70"/>
      <c r="K109" s="36">
        <v>405</v>
      </c>
      <c r="L109" s="36"/>
      <c r="M109" s="64"/>
      <c r="N109" s="71"/>
      <c r="O109" s="71"/>
      <c r="P109" s="71"/>
      <c r="Q109" s="71"/>
      <c r="R109" s="72"/>
      <c r="S109" s="71"/>
    </row>
    <row r="110" spans="1:19">
      <c r="A110" s="36"/>
      <c r="B110" s="36"/>
      <c r="C110" s="36"/>
      <c r="D110" s="36"/>
      <c r="E110" s="36"/>
      <c r="F110" s="36"/>
      <c r="G110" s="84">
        <v>1009</v>
      </c>
      <c r="H110" s="36" t="s">
        <v>3228</v>
      </c>
      <c r="I110" s="36"/>
      <c r="J110" s="70"/>
      <c r="K110" s="36">
        <v>262</v>
      </c>
      <c r="L110" s="36"/>
      <c r="M110" s="64"/>
      <c r="N110" s="71"/>
      <c r="O110" s="71"/>
      <c r="P110" s="71"/>
      <c r="Q110" s="71"/>
      <c r="R110" s="72"/>
      <c r="S110" s="71"/>
    </row>
    <row r="111" spans="1:19">
      <c r="A111" s="36"/>
      <c r="B111" s="36"/>
      <c r="C111" s="36"/>
      <c r="D111" s="36"/>
      <c r="E111" s="36"/>
      <c r="F111" s="36"/>
      <c r="G111" s="84">
        <v>1010</v>
      </c>
      <c r="H111" s="36" t="s">
        <v>3229</v>
      </c>
      <c r="I111" s="36"/>
      <c r="J111" s="70"/>
      <c r="K111" s="36">
        <v>114</v>
      </c>
      <c r="L111" s="36"/>
      <c r="M111" s="64"/>
      <c r="N111" s="71"/>
      <c r="O111" s="71"/>
      <c r="P111" s="71"/>
      <c r="Q111" s="71"/>
      <c r="R111" s="72"/>
      <c r="S111" s="71"/>
    </row>
    <row r="112" spans="1:19">
      <c r="A112" s="36"/>
      <c r="B112" s="36"/>
      <c r="C112" s="36"/>
      <c r="D112" s="36"/>
      <c r="E112" s="36"/>
      <c r="F112" s="36"/>
      <c r="G112" s="84">
        <v>1011</v>
      </c>
      <c r="H112" s="36" t="s">
        <v>3230</v>
      </c>
      <c r="I112" s="36"/>
      <c r="J112" s="70"/>
      <c r="K112" s="36">
        <v>290</v>
      </c>
      <c r="L112" s="36"/>
      <c r="M112" s="64"/>
      <c r="N112" s="71"/>
      <c r="O112" s="71"/>
      <c r="P112" s="71"/>
      <c r="Q112" s="71"/>
      <c r="R112" s="72"/>
      <c r="S112" s="71"/>
    </row>
    <row r="113" spans="1:19">
      <c r="A113" s="36"/>
      <c r="B113" s="36"/>
      <c r="C113" s="36"/>
      <c r="D113" s="36"/>
      <c r="E113" s="36"/>
      <c r="F113" s="36"/>
      <c r="G113" s="84">
        <v>1012</v>
      </c>
      <c r="H113" s="36" t="s">
        <v>3231</v>
      </c>
      <c r="I113" s="36"/>
      <c r="J113" s="70"/>
      <c r="K113" s="36">
        <v>66</v>
      </c>
      <c r="L113" s="36"/>
      <c r="M113" s="64"/>
      <c r="N113" s="71"/>
      <c r="O113" s="71"/>
      <c r="P113" s="71"/>
      <c r="Q113" s="71"/>
      <c r="R113" s="72"/>
      <c r="S113" s="71"/>
    </row>
    <row r="114" spans="1:19">
      <c r="A114" s="36"/>
      <c r="B114" s="36"/>
      <c r="C114" s="36"/>
      <c r="D114" s="36"/>
      <c r="E114" s="36"/>
      <c r="F114" s="36"/>
      <c r="G114" s="84">
        <v>1013</v>
      </c>
      <c r="H114" s="36" t="s">
        <v>3232</v>
      </c>
      <c r="I114" s="36"/>
      <c r="J114" s="70"/>
      <c r="K114" s="36">
        <v>137</v>
      </c>
      <c r="L114" s="36"/>
      <c r="M114" s="64"/>
      <c r="N114" s="71"/>
      <c r="O114" s="71"/>
      <c r="P114" s="71"/>
      <c r="Q114" s="71"/>
      <c r="R114" s="72"/>
      <c r="S114" s="71"/>
    </row>
    <row r="115" spans="1:19">
      <c r="A115" s="36"/>
      <c r="B115" s="36"/>
      <c r="C115" s="36"/>
      <c r="D115" s="36"/>
      <c r="E115" s="36"/>
      <c r="F115" s="36"/>
      <c r="G115" s="84">
        <v>1014</v>
      </c>
      <c r="H115" s="36" t="s">
        <v>3233</v>
      </c>
      <c r="I115" s="36"/>
      <c r="J115" s="70"/>
      <c r="K115" s="36">
        <v>3238</v>
      </c>
      <c r="L115" s="36"/>
      <c r="M115" s="64"/>
      <c r="N115" s="71"/>
      <c r="O115" s="71"/>
      <c r="P115" s="71"/>
      <c r="Q115" s="71"/>
      <c r="R115" s="72"/>
      <c r="S115" s="71"/>
    </row>
    <row r="116" spans="1:19">
      <c r="A116" s="36"/>
      <c r="B116" s="36"/>
      <c r="C116" s="36"/>
      <c r="D116" s="36"/>
      <c r="E116" s="36"/>
      <c r="F116" s="36"/>
      <c r="G116" s="84">
        <v>1015</v>
      </c>
      <c r="H116" s="36" t="s">
        <v>3234</v>
      </c>
      <c r="I116" s="36"/>
      <c r="J116" s="70"/>
      <c r="K116" s="36">
        <v>191</v>
      </c>
      <c r="L116" s="36"/>
      <c r="M116" s="64"/>
      <c r="N116" s="71"/>
      <c r="O116" s="71"/>
      <c r="P116" s="71"/>
      <c r="Q116" s="71"/>
      <c r="R116" s="72"/>
      <c r="S116" s="71"/>
    </row>
    <row r="117" spans="1:19">
      <c r="A117" s="36"/>
      <c r="B117" s="36"/>
      <c r="C117" s="36"/>
      <c r="D117" s="36"/>
      <c r="E117" s="36"/>
      <c r="F117" s="36"/>
      <c r="G117" s="84">
        <v>1016</v>
      </c>
      <c r="H117" s="36" t="s">
        <v>3235</v>
      </c>
      <c r="I117" s="36"/>
      <c r="J117" s="70"/>
      <c r="K117" s="36">
        <v>120</v>
      </c>
      <c r="L117" s="36"/>
      <c r="M117" s="64"/>
      <c r="N117" s="71"/>
      <c r="O117" s="71"/>
      <c r="P117" s="71"/>
      <c r="Q117" s="71"/>
      <c r="R117" s="72"/>
      <c r="S117" s="71"/>
    </row>
    <row r="118" spans="1:19">
      <c r="A118" s="36"/>
      <c r="B118" s="36"/>
      <c r="C118" s="36"/>
      <c r="D118" s="36"/>
      <c r="E118" s="36"/>
      <c r="F118" s="36"/>
      <c r="G118" s="84">
        <v>1017</v>
      </c>
      <c r="H118" s="36" t="s">
        <v>3236</v>
      </c>
      <c r="I118" s="36"/>
      <c r="J118" s="70"/>
      <c r="K118" s="36">
        <v>289</v>
      </c>
      <c r="L118" s="36"/>
      <c r="M118" s="64"/>
      <c r="N118" s="71"/>
      <c r="O118" s="71"/>
      <c r="P118" s="71"/>
      <c r="Q118" s="71"/>
      <c r="R118" s="72"/>
      <c r="S118" s="71"/>
    </row>
    <row r="119" spans="1:19">
      <c r="A119" s="36"/>
      <c r="B119" s="36"/>
      <c r="C119" s="36"/>
      <c r="D119" s="36"/>
      <c r="E119" s="36"/>
      <c r="F119" s="36"/>
      <c r="G119" s="84">
        <v>1018</v>
      </c>
      <c r="H119" s="36" t="s">
        <v>3237</v>
      </c>
      <c r="I119" s="36"/>
      <c r="J119" s="70"/>
      <c r="K119" s="36">
        <v>793</v>
      </c>
      <c r="L119" s="36"/>
      <c r="M119" s="64"/>
      <c r="N119" s="71"/>
      <c r="O119" s="71"/>
      <c r="P119" s="71"/>
      <c r="Q119" s="71"/>
      <c r="R119" s="72"/>
      <c r="S119" s="71"/>
    </row>
    <row r="120" spans="1:19">
      <c r="A120" s="36"/>
      <c r="B120" s="36"/>
      <c r="C120" s="36"/>
      <c r="D120" s="36"/>
      <c r="E120" s="36"/>
      <c r="F120" s="36"/>
      <c r="G120" s="84">
        <v>1019</v>
      </c>
      <c r="H120" s="36" t="s">
        <v>3238</v>
      </c>
      <c r="I120" s="36"/>
      <c r="J120" s="70"/>
      <c r="K120" s="36">
        <v>497</v>
      </c>
      <c r="L120" s="36"/>
      <c r="M120" s="64"/>
      <c r="N120" s="71"/>
      <c r="O120" s="71"/>
      <c r="P120" s="71"/>
      <c r="Q120" s="71"/>
      <c r="R120" s="72"/>
      <c r="S120" s="71"/>
    </row>
    <row r="121" spans="1:19">
      <c r="A121" s="36"/>
      <c r="B121" s="36"/>
      <c r="C121" s="36"/>
      <c r="D121" s="36"/>
      <c r="E121" s="36"/>
      <c r="F121" s="36"/>
      <c r="G121" s="84">
        <v>1020</v>
      </c>
      <c r="H121" s="36" t="s">
        <v>3239</v>
      </c>
      <c r="I121" s="36"/>
      <c r="J121" s="70"/>
      <c r="K121" s="36">
        <v>374</v>
      </c>
      <c r="L121" s="36"/>
      <c r="M121" s="64"/>
      <c r="N121" s="71"/>
      <c r="O121" s="71"/>
      <c r="P121" s="71"/>
      <c r="Q121" s="71"/>
      <c r="R121" s="72"/>
      <c r="S121" s="71"/>
    </row>
    <row r="122" spans="1:19">
      <c r="A122" s="36"/>
      <c r="B122" s="36"/>
      <c r="C122" s="36"/>
      <c r="D122" s="36"/>
      <c r="E122" s="36"/>
      <c r="F122" s="36"/>
      <c r="G122" s="84">
        <v>1021</v>
      </c>
      <c r="H122" s="36" t="s">
        <v>3240</v>
      </c>
      <c r="I122" s="36"/>
      <c r="J122" s="70"/>
      <c r="K122" s="36">
        <v>486</v>
      </c>
      <c r="L122" s="36"/>
      <c r="M122" s="64"/>
      <c r="N122" s="71"/>
      <c r="O122" s="71"/>
      <c r="P122" s="71"/>
      <c r="Q122" s="71"/>
      <c r="R122" s="72"/>
      <c r="S122" s="71"/>
    </row>
    <row r="123" spans="1:19">
      <c r="A123" s="36"/>
      <c r="B123" s="36"/>
      <c r="C123" s="36"/>
      <c r="D123" s="36"/>
      <c r="E123" s="36"/>
      <c r="F123" s="36"/>
      <c r="G123" s="84">
        <v>1022</v>
      </c>
      <c r="H123" s="36" t="s">
        <v>3241</v>
      </c>
      <c r="I123" s="36"/>
      <c r="J123" s="70"/>
      <c r="K123" s="36">
        <v>3274</v>
      </c>
      <c r="L123" s="36"/>
      <c r="M123" s="64"/>
      <c r="N123" s="71"/>
      <c r="O123" s="71"/>
      <c r="P123" s="71"/>
      <c r="Q123" s="71"/>
      <c r="R123" s="72"/>
      <c r="S123" s="71"/>
    </row>
    <row r="124" spans="1:19">
      <c r="A124" s="36"/>
      <c r="B124" s="36"/>
      <c r="C124" s="36"/>
      <c r="D124" s="36"/>
      <c r="E124" s="36"/>
      <c r="F124" s="36"/>
      <c r="G124" s="84">
        <v>1023</v>
      </c>
      <c r="H124" s="36" t="s">
        <v>3242</v>
      </c>
      <c r="I124" s="36"/>
      <c r="J124" s="70"/>
      <c r="K124" s="36">
        <v>1346</v>
      </c>
      <c r="L124" s="36"/>
      <c r="M124" s="64"/>
      <c r="N124" s="71"/>
      <c r="O124" s="71"/>
      <c r="P124" s="71"/>
      <c r="Q124" s="71"/>
      <c r="R124" s="72"/>
      <c r="S124" s="71"/>
    </row>
    <row r="125" spans="1:19">
      <c r="A125" s="36"/>
      <c r="B125" s="36"/>
      <c r="C125" s="36"/>
      <c r="D125" s="36"/>
      <c r="E125" s="36"/>
      <c r="F125" s="36"/>
      <c r="G125" s="84">
        <v>1024</v>
      </c>
      <c r="H125" s="36" t="s">
        <v>3243</v>
      </c>
      <c r="I125" s="36"/>
      <c r="J125" s="70"/>
      <c r="K125" s="36">
        <v>112</v>
      </c>
      <c r="L125" s="36"/>
      <c r="M125" s="64"/>
      <c r="N125" s="71"/>
      <c r="O125" s="71"/>
      <c r="P125" s="71"/>
      <c r="Q125" s="71"/>
      <c r="R125" s="72"/>
      <c r="S125" s="71"/>
    </row>
    <row r="126" spans="1:19">
      <c r="A126" s="36"/>
      <c r="B126" s="36"/>
      <c r="C126" s="36"/>
      <c r="D126" s="36"/>
      <c r="E126" s="36"/>
      <c r="F126" s="36"/>
      <c r="G126" s="84">
        <v>1025</v>
      </c>
      <c r="H126" s="36" t="s">
        <v>3244</v>
      </c>
      <c r="I126" s="36"/>
      <c r="J126" s="70"/>
      <c r="K126" s="36">
        <v>705</v>
      </c>
      <c r="L126" s="36"/>
      <c r="M126" s="64"/>
      <c r="N126" s="71"/>
      <c r="O126" s="71"/>
      <c r="P126" s="71"/>
      <c r="Q126" s="71"/>
      <c r="R126" s="72"/>
      <c r="S126" s="71"/>
    </row>
    <row r="127" spans="1:19">
      <c r="A127" s="36"/>
      <c r="B127" s="36"/>
      <c r="C127" s="36"/>
      <c r="D127" s="36"/>
      <c r="E127" s="36"/>
      <c r="F127" s="36"/>
      <c r="G127" s="84">
        <v>1026</v>
      </c>
      <c r="H127" s="36" t="s">
        <v>3245</v>
      </c>
      <c r="I127" s="36"/>
      <c r="J127" s="70"/>
      <c r="K127" s="36">
        <v>1</v>
      </c>
      <c r="L127" s="36"/>
      <c r="M127" s="64"/>
      <c r="N127" s="71"/>
      <c r="O127" s="71"/>
      <c r="P127" s="71"/>
      <c r="Q127" s="71"/>
      <c r="R127" s="72"/>
      <c r="S127" s="71"/>
    </row>
    <row r="128" spans="1:19">
      <c r="A128" s="36"/>
      <c r="B128" s="36"/>
      <c r="C128" s="36"/>
      <c r="D128" s="36"/>
      <c r="E128" s="36"/>
      <c r="F128" s="36"/>
      <c r="G128" s="84">
        <v>1027</v>
      </c>
      <c r="H128" s="36" t="s">
        <v>3246</v>
      </c>
      <c r="I128" s="36"/>
      <c r="J128" s="70"/>
      <c r="K128" s="36">
        <v>310</v>
      </c>
      <c r="L128" s="36"/>
      <c r="M128" s="64"/>
      <c r="N128" s="71"/>
      <c r="O128" s="71"/>
      <c r="P128" s="71"/>
      <c r="Q128" s="71"/>
      <c r="R128" s="72"/>
      <c r="S128" s="71"/>
    </row>
    <row r="129" spans="1:19">
      <c r="A129" s="36"/>
      <c r="B129" s="36"/>
      <c r="C129" s="36"/>
      <c r="D129" s="36"/>
      <c r="E129" s="36"/>
      <c r="F129" s="36"/>
      <c r="G129" s="84">
        <v>1028</v>
      </c>
      <c r="H129" s="36" t="s">
        <v>3247</v>
      </c>
      <c r="I129" s="36"/>
      <c r="J129" s="70"/>
      <c r="K129" s="36">
        <v>277</v>
      </c>
      <c r="L129" s="36"/>
      <c r="M129" s="64"/>
      <c r="N129" s="71"/>
      <c r="O129" s="71"/>
      <c r="P129" s="71"/>
      <c r="Q129" s="71"/>
      <c r="R129" s="72"/>
      <c r="S129" s="71"/>
    </row>
    <row r="130" spans="1:19">
      <c r="A130" s="36"/>
      <c r="B130" s="36"/>
      <c r="C130" s="36"/>
      <c r="D130" s="36"/>
      <c r="E130" s="36"/>
      <c r="F130" s="36"/>
      <c r="G130" s="84">
        <v>1029</v>
      </c>
      <c r="H130" s="36" t="s">
        <v>3248</v>
      </c>
      <c r="I130" s="36"/>
      <c r="J130" s="70"/>
      <c r="K130" s="36">
        <v>498</v>
      </c>
      <c r="L130" s="36"/>
      <c r="M130" s="64"/>
      <c r="N130" s="71"/>
      <c r="O130" s="71"/>
      <c r="P130" s="71"/>
      <c r="Q130" s="71"/>
      <c r="R130" s="72"/>
      <c r="S130" s="71"/>
    </row>
    <row r="131" spans="1:19">
      <c r="A131" s="36"/>
      <c r="B131" s="36"/>
      <c r="C131" s="36"/>
      <c r="D131" s="36"/>
      <c r="E131" s="36"/>
      <c r="F131" s="36"/>
      <c r="G131" s="84">
        <v>1030</v>
      </c>
      <c r="H131" s="36" t="s">
        <v>3249</v>
      </c>
      <c r="I131" s="36"/>
      <c r="J131" s="70"/>
      <c r="K131" s="36">
        <v>182</v>
      </c>
      <c r="L131" s="36"/>
      <c r="M131" s="64"/>
      <c r="N131" s="71"/>
      <c r="O131" s="71"/>
      <c r="P131" s="71"/>
      <c r="Q131" s="71"/>
      <c r="R131" s="72"/>
      <c r="S131" s="71"/>
    </row>
    <row r="132" spans="1:19">
      <c r="A132" s="36"/>
      <c r="B132" s="36"/>
      <c r="C132" s="36"/>
      <c r="D132" s="36"/>
      <c r="E132" s="36"/>
      <c r="F132" s="36"/>
      <c r="G132" s="84">
        <v>1031</v>
      </c>
      <c r="H132" s="36" t="s">
        <v>3250</v>
      </c>
      <c r="I132" s="36"/>
      <c r="J132" s="70"/>
      <c r="K132" s="36">
        <v>109</v>
      </c>
      <c r="L132" s="36"/>
      <c r="M132" s="64"/>
      <c r="N132" s="71"/>
      <c r="O132" s="71"/>
      <c r="P132" s="71"/>
      <c r="Q132" s="71"/>
      <c r="R132" s="72"/>
      <c r="S132" s="71"/>
    </row>
    <row r="133" spans="1:19">
      <c r="A133" s="36"/>
      <c r="B133" s="36"/>
      <c r="C133" s="36"/>
      <c r="D133" s="36"/>
      <c r="E133" s="36"/>
      <c r="F133" s="36"/>
      <c r="G133" s="84">
        <v>1033</v>
      </c>
      <c r="H133" s="36" t="s">
        <v>3251</v>
      </c>
      <c r="I133" s="36"/>
      <c r="J133" s="70"/>
      <c r="K133" s="36">
        <v>1</v>
      </c>
      <c r="L133" s="36"/>
      <c r="M133" s="64"/>
      <c r="N133" s="71"/>
      <c r="O133" s="71"/>
      <c r="P133" s="71"/>
      <c r="Q133" s="71"/>
      <c r="R133" s="72"/>
      <c r="S133" s="71"/>
    </row>
    <row r="134" spans="1:19">
      <c r="A134" s="36"/>
      <c r="B134" s="36"/>
      <c r="C134" s="36"/>
      <c r="D134" s="36"/>
      <c r="E134" s="36"/>
      <c r="F134" s="36"/>
      <c r="G134" s="84">
        <v>1034</v>
      </c>
      <c r="H134" s="36" t="s">
        <v>3252</v>
      </c>
      <c r="I134" s="36"/>
      <c r="J134" s="70"/>
      <c r="K134" s="36">
        <v>381</v>
      </c>
      <c r="L134" s="36"/>
      <c r="M134" s="64"/>
      <c r="N134" s="71"/>
      <c r="O134" s="71"/>
      <c r="P134" s="71"/>
      <c r="Q134" s="71"/>
      <c r="R134" s="72"/>
      <c r="S134" s="71"/>
    </row>
    <row r="135" spans="1:19">
      <c r="A135" s="36"/>
      <c r="B135" s="36"/>
      <c r="C135" s="36"/>
      <c r="D135" s="36"/>
      <c r="E135" s="36"/>
      <c r="F135" s="36"/>
      <c r="G135" s="84">
        <v>1035</v>
      </c>
      <c r="H135" s="36" t="s">
        <v>3253</v>
      </c>
      <c r="I135" s="36"/>
      <c r="J135" s="70"/>
      <c r="K135" s="36">
        <v>58</v>
      </c>
      <c r="L135" s="36"/>
      <c r="M135" s="64"/>
      <c r="N135" s="71"/>
      <c r="O135" s="71"/>
      <c r="P135" s="71"/>
      <c r="Q135" s="71"/>
      <c r="R135" s="72"/>
      <c r="S135" s="71"/>
    </row>
    <row r="136" spans="1:19">
      <c r="A136" s="36"/>
      <c r="B136" s="36"/>
      <c r="C136" s="36"/>
      <c r="D136" s="36"/>
      <c r="E136" s="36"/>
      <c r="F136" s="36"/>
      <c r="G136" s="84">
        <v>1036</v>
      </c>
      <c r="H136" s="36" t="s">
        <v>3254</v>
      </c>
      <c r="I136" s="36"/>
      <c r="J136" s="70"/>
      <c r="K136" s="36">
        <v>543</v>
      </c>
      <c r="L136" s="36"/>
      <c r="M136" s="64"/>
      <c r="N136" s="71"/>
      <c r="O136" s="71"/>
      <c r="P136" s="71"/>
      <c r="Q136" s="71"/>
      <c r="R136" s="72"/>
      <c r="S136" s="71"/>
    </row>
    <row r="137" spans="1:19">
      <c r="A137" s="36"/>
      <c r="B137" s="36"/>
      <c r="C137" s="36"/>
      <c r="D137" s="36"/>
      <c r="E137" s="36"/>
      <c r="F137" s="36"/>
      <c r="G137" s="84">
        <v>1037</v>
      </c>
      <c r="H137" s="36" t="s">
        <v>3255</v>
      </c>
      <c r="I137" s="36"/>
      <c r="J137" s="70"/>
      <c r="K137" s="36">
        <v>475</v>
      </c>
      <c r="L137" s="36"/>
      <c r="M137" s="64"/>
      <c r="N137" s="71"/>
      <c r="O137" s="71"/>
      <c r="P137" s="71"/>
      <c r="Q137" s="71"/>
      <c r="R137" s="72"/>
      <c r="S137" s="71"/>
    </row>
    <row r="138" spans="1:19">
      <c r="A138" s="36"/>
      <c r="B138" s="36"/>
      <c r="C138" s="36"/>
      <c r="D138" s="36"/>
      <c r="E138" s="36"/>
      <c r="F138" s="36"/>
      <c r="G138" s="84">
        <v>1038</v>
      </c>
      <c r="H138" s="36" t="s">
        <v>3256</v>
      </c>
      <c r="I138" s="36"/>
      <c r="J138" s="70"/>
      <c r="K138" s="36">
        <v>1473</v>
      </c>
      <c r="L138" s="36"/>
      <c r="M138" s="64"/>
      <c r="N138" s="71"/>
      <c r="O138" s="71"/>
      <c r="P138" s="71"/>
      <c r="Q138" s="71"/>
      <c r="R138" s="72"/>
      <c r="S138" s="71"/>
    </row>
    <row r="139" spans="1:19">
      <c r="A139" s="36"/>
      <c r="B139" s="36"/>
      <c r="C139" s="36"/>
      <c r="D139" s="36"/>
      <c r="E139" s="36"/>
      <c r="F139" s="36"/>
      <c r="G139" s="84">
        <v>1039</v>
      </c>
      <c r="H139" s="36" t="s">
        <v>3257</v>
      </c>
      <c r="I139" s="36"/>
      <c r="J139" s="70"/>
      <c r="K139" s="36">
        <v>532</v>
      </c>
      <c r="L139" s="36"/>
      <c r="M139" s="64"/>
      <c r="N139" s="71"/>
      <c r="O139" s="71"/>
      <c r="P139" s="71"/>
      <c r="Q139" s="71"/>
      <c r="R139" s="72"/>
      <c r="S139" s="71"/>
    </row>
    <row r="140" spans="1:19">
      <c r="A140" s="36"/>
      <c r="B140" s="36"/>
      <c r="C140" s="36"/>
      <c r="D140" s="36"/>
      <c r="E140" s="36"/>
      <c r="F140" s="36"/>
      <c r="G140" s="84">
        <v>1040</v>
      </c>
      <c r="H140" s="36" t="s">
        <v>3258</v>
      </c>
      <c r="I140" s="36"/>
      <c r="J140" s="70"/>
      <c r="K140" s="36">
        <v>168</v>
      </c>
      <c r="L140" s="36"/>
      <c r="M140" s="64"/>
      <c r="N140" s="71"/>
      <c r="O140" s="71"/>
      <c r="P140" s="71"/>
      <c r="Q140" s="71"/>
      <c r="R140" s="72"/>
      <c r="S140" s="71"/>
    </row>
    <row r="141" spans="1:19">
      <c r="A141" s="36"/>
      <c r="B141" s="36"/>
      <c r="C141" s="36"/>
      <c r="D141" s="36"/>
      <c r="E141" s="36"/>
      <c r="F141" s="36"/>
      <c r="G141" s="84">
        <v>1042</v>
      </c>
      <c r="H141" s="36" t="s">
        <v>3259</v>
      </c>
      <c r="I141" s="36"/>
      <c r="J141" s="70"/>
      <c r="K141" s="36">
        <v>434</v>
      </c>
      <c r="L141" s="36"/>
      <c r="M141" s="64"/>
      <c r="N141" s="71"/>
      <c r="O141" s="71"/>
      <c r="P141" s="71"/>
      <c r="Q141" s="71"/>
      <c r="R141" s="72"/>
      <c r="S141" s="71"/>
    </row>
    <row r="142" spans="1:19">
      <c r="A142" s="36"/>
      <c r="B142" s="36"/>
      <c r="C142" s="36"/>
      <c r="D142" s="36"/>
      <c r="E142" s="36"/>
      <c r="F142" s="36"/>
      <c r="G142" s="84">
        <v>1046</v>
      </c>
      <c r="H142" s="36" t="s">
        <v>3260</v>
      </c>
      <c r="I142" s="36"/>
      <c r="J142" s="70"/>
      <c r="K142" s="36">
        <v>2122</v>
      </c>
      <c r="L142" s="36"/>
      <c r="M142" s="64"/>
      <c r="N142" s="71"/>
      <c r="O142" s="71"/>
      <c r="P142" s="71"/>
      <c r="Q142" s="71"/>
      <c r="R142" s="72"/>
      <c r="S142" s="71"/>
    </row>
    <row r="143" spans="1:19">
      <c r="A143" s="36"/>
      <c r="B143" s="36"/>
      <c r="C143" s="36"/>
      <c r="D143" s="36"/>
      <c r="E143" s="36"/>
      <c r="F143" s="36"/>
      <c r="G143" s="84">
        <v>1047</v>
      </c>
      <c r="H143" s="36" t="s">
        <v>3261</v>
      </c>
      <c r="I143" s="36"/>
      <c r="J143" s="70"/>
      <c r="K143" s="36">
        <v>153</v>
      </c>
      <c r="L143" s="36"/>
      <c r="M143" s="64"/>
      <c r="N143" s="71"/>
      <c r="O143" s="71"/>
      <c r="P143" s="71"/>
      <c r="Q143" s="71"/>
      <c r="R143" s="72"/>
      <c r="S143" s="71"/>
    </row>
    <row r="144" spans="1:19">
      <c r="A144" s="36"/>
      <c r="B144" s="36"/>
      <c r="C144" s="36"/>
      <c r="D144" s="36"/>
      <c r="E144" s="36"/>
      <c r="F144" s="36"/>
      <c r="G144" s="84">
        <v>1048</v>
      </c>
      <c r="H144" s="36" t="s">
        <v>3262</v>
      </c>
      <c r="I144" s="36"/>
      <c r="J144" s="70"/>
      <c r="K144" s="36">
        <v>34</v>
      </c>
      <c r="L144" s="36"/>
      <c r="M144" s="64"/>
      <c r="N144" s="71"/>
      <c r="O144" s="71"/>
      <c r="P144" s="71"/>
      <c r="Q144" s="71"/>
      <c r="R144" s="72"/>
      <c r="S144" s="71"/>
    </row>
    <row r="145" spans="1:19">
      <c r="A145" s="36"/>
      <c r="B145" s="36"/>
      <c r="C145" s="36"/>
      <c r="D145" s="36"/>
      <c r="E145" s="36"/>
      <c r="F145" s="36"/>
      <c r="G145" s="84">
        <v>1049</v>
      </c>
      <c r="H145" s="36" t="s">
        <v>3263</v>
      </c>
      <c r="I145" s="36"/>
      <c r="J145" s="70"/>
      <c r="K145" s="36">
        <v>1206</v>
      </c>
      <c r="L145" s="36"/>
      <c r="M145" s="64"/>
      <c r="N145" s="71"/>
      <c r="O145" s="71"/>
      <c r="P145" s="71"/>
      <c r="Q145" s="71"/>
      <c r="R145" s="72"/>
      <c r="S145" s="71"/>
    </row>
    <row r="146" spans="1:19">
      <c r="A146" s="36"/>
      <c r="B146" s="36"/>
      <c r="C146" s="36"/>
      <c r="D146" s="36"/>
      <c r="E146" s="36"/>
      <c r="F146" s="36"/>
      <c r="G146" s="84">
        <v>1050</v>
      </c>
      <c r="H146" s="36" t="s">
        <v>3264</v>
      </c>
      <c r="I146" s="36"/>
      <c r="J146" s="70"/>
      <c r="K146" s="36">
        <v>204</v>
      </c>
      <c r="L146" s="36"/>
      <c r="M146" s="64"/>
      <c r="N146" s="71"/>
      <c r="O146" s="71"/>
      <c r="P146" s="71"/>
      <c r="Q146" s="71"/>
      <c r="R146" s="72"/>
      <c r="S146" s="71"/>
    </row>
    <row r="147" spans="1:19">
      <c r="A147" s="36"/>
      <c r="B147" s="36"/>
      <c r="C147" s="36"/>
      <c r="D147" s="36"/>
      <c r="E147" s="36"/>
      <c r="F147" s="36"/>
      <c r="G147" s="84">
        <v>1051</v>
      </c>
      <c r="H147" s="36" t="s">
        <v>3265</v>
      </c>
      <c r="I147" s="36"/>
      <c r="J147" s="70"/>
      <c r="K147" s="36">
        <v>37</v>
      </c>
      <c r="L147" s="36"/>
      <c r="M147" s="64"/>
      <c r="N147" s="71"/>
      <c r="O147" s="71"/>
      <c r="P147" s="71"/>
      <c r="Q147" s="71"/>
      <c r="R147" s="72"/>
      <c r="S147" s="71"/>
    </row>
    <row r="148" spans="1:19">
      <c r="A148" s="36"/>
      <c r="B148" s="36"/>
      <c r="C148" s="36"/>
      <c r="D148" s="36"/>
      <c r="E148" s="36"/>
      <c r="F148" s="36"/>
      <c r="G148" s="84">
        <v>1052</v>
      </c>
      <c r="H148" s="36" t="s">
        <v>3266</v>
      </c>
      <c r="I148" s="36"/>
      <c r="J148" s="70"/>
      <c r="K148" s="36">
        <v>66</v>
      </c>
      <c r="L148" s="36"/>
      <c r="M148" s="64"/>
      <c r="N148" s="71"/>
      <c r="O148" s="71"/>
      <c r="P148" s="71"/>
      <c r="Q148" s="71"/>
      <c r="R148" s="72"/>
      <c r="S148" s="71"/>
    </row>
    <row r="149" spans="1:19">
      <c r="A149" s="36"/>
      <c r="B149" s="36"/>
      <c r="C149" s="36"/>
      <c r="D149" s="36"/>
      <c r="E149" s="36"/>
      <c r="F149" s="36"/>
      <c r="G149" s="84">
        <v>1053</v>
      </c>
      <c r="H149" s="36" t="s">
        <v>3267</v>
      </c>
      <c r="I149" s="36"/>
      <c r="J149" s="70"/>
      <c r="K149" s="36">
        <v>1645</v>
      </c>
      <c r="L149" s="36"/>
      <c r="M149" s="64"/>
      <c r="N149" s="71"/>
      <c r="O149" s="71"/>
      <c r="P149" s="71"/>
      <c r="Q149" s="71"/>
      <c r="R149" s="72"/>
      <c r="S149" s="71"/>
    </row>
    <row r="150" spans="1:19">
      <c r="A150" s="36"/>
      <c r="B150" s="36"/>
      <c r="C150" s="36"/>
      <c r="D150" s="36"/>
      <c r="E150" s="36"/>
      <c r="F150" s="36"/>
      <c r="G150" s="84">
        <v>1054</v>
      </c>
      <c r="H150" s="36" t="s">
        <v>3268</v>
      </c>
      <c r="I150" s="36"/>
      <c r="J150" s="70"/>
      <c r="K150" s="36">
        <v>171</v>
      </c>
      <c r="L150" s="36"/>
      <c r="M150" s="64"/>
      <c r="N150" s="71"/>
      <c r="O150" s="71"/>
      <c r="P150" s="71"/>
      <c r="Q150" s="71"/>
      <c r="R150" s="72"/>
      <c r="S150" s="71"/>
    </row>
    <row r="151" spans="1:19">
      <c r="A151" s="36"/>
      <c r="B151" s="36"/>
      <c r="C151" s="36"/>
      <c r="D151" s="36"/>
      <c r="E151" s="36"/>
      <c r="F151" s="36"/>
      <c r="G151" s="84">
        <v>1055</v>
      </c>
      <c r="H151" s="36" t="s">
        <v>3269</v>
      </c>
      <c r="I151" s="36"/>
      <c r="J151" s="70"/>
      <c r="K151" s="36">
        <v>24</v>
      </c>
      <c r="L151" s="36"/>
      <c r="M151" s="64"/>
      <c r="N151" s="71"/>
      <c r="O151" s="71"/>
      <c r="P151" s="71"/>
      <c r="Q151" s="71"/>
      <c r="R151" s="72"/>
      <c r="S151" s="71"/>
    </row>
    <row r="152" spans="1:19">
      <c r="A152" s="36"/>
      <c r="B152" s="36"/>
      <c r="C152" s="36"/>
      <c r="D152" s="36"/>
      <c r="E152" s="36"/>
      <c r="F152" s="36"/>
      <c r="G152" s="84">
        <v>1056</v>
      </c>
      <c r="H152" s="36" t="s">
        <v>3270</v>
      </c>
      <c r="I152" s="36"/>
      <c r="J152" s="70"/>
      <c r="K152" s="36">
        <v>3293</v>
      </c>
      <c r="L152" s="36"/>
      <c r="M152" s="64"/>
      <c r="N152" s="71"/>
      <c r="O152" s="71"/>
      <c r="P152" s="71"/>
      <c r="Q152" s="71"/>
      <c r="R152" s="72"/>
      <c r="S152" s="71"/>
    </row>
    <row r="153" spans="1:19">
      <c r="A153" s="36"/>
      <c r="B153" s="36"/>
      <c r="C153" s="36"/>
      <c r="D153" s="36"/>
      <c r="E153" s="36"/>
      <c r="F153" s="36"/>
      <c r="G153" s="84">
        <v>1057</v>
      </c>
      <c r="H153" s="36" t="s">
        <v>3271</v>
      </c>
      <c r="I153" s="36"/>
      <c r="J153" s="70"/>
      <c r="K153" s="36">
        <v>35</v>
      </c>
      <c r="L153" s="36"/>
      <c r="M153" s="64"/>
      <c r="N153" s="71"/>
      <c r="O153" s="71"/>
      <c r="P153" s="71"/>
      <c r="Q153" s="71"/>
      <c r="R153" s="72"/>
      <c r="S153" s="71"/>
    </row>
    <row r="154" spans="1:19">
      <c r="A154" s="36"/>
      <c r="B154" s="36"/>
      <c r="C154" s="36"/>
      <c r="D154" s="36"/>
      <c r="E154" s="36"/>
      <c r="F154" s="36"/>
      <c r="G154" s="84">
        <v>1058</v>
      </c>
      <c r="H154" s="36" t="s">
        <v>3272</v>
      </c>
      <c r="I154" s="36"/>
      <c r="J154" s="70"/>
      <c r="K154" s="36">
        <v>89</v>
      </c>
      <c r="L154" s="36"/>
      <c r="M154" s="64"/>
      <c r="N154" s="71"/>
      <c r="O154" s="71"/>
      <c r="P154" s="71"/>
      <c r="Q154" s="71"/>
      <c r="R154" s="72"/>
      <c r="S154" s="71"/>
    </row>
    <row r="155" spans="1:19">
      <c r="A155" s="36"/>
      <c r="B155" s="36"/>
      <c r="C155" s="36"/>
      <c r="D155" s="36"/>
      <c r="E155" s="36"/>
      <c r="F155" s="36"/>
      <c r="G155" s="84">
        <v>1059</v>
      </c>
      <c r="H155" s="36" t="s">
        <v>3273</v>
      </c>
      <c r="I155" s="36"/>
      <c r="J155" s="70"/>
      <c r="K155" s="36">
        <v>17</v>
      </c>
      <c r="L155" s="36"/>
      <c r="M155" s="64"/>
      <c r="N155" s="71"/>
      <c r="O155" s="71"/>
      <c r="P155" s="71"/>
      <c r="Q155" s="71"/>
      <c r="R155" s="72"/>
      <c r="S155" s="71"/>
    </row>
    <row r="156" spans="1:19">
      <c r="A156" s="36"/>
      <c r="B156" s="36"/>
      <c r="C156" s="36"/>
      <c r="D156" s="36"/>
      <c r="E156" s="36"/>
      <c r="F156" s="36"/>
      <c r="G156" s="84">
        <v>1060</v>
      </c>
      <c r="H156" s="36" t="s">
        <v>3274</v>
      </c>
      <c r="I156" s="36"/>
      <c r="J156" s="70"/>
      <c r="K156" s="36">
        <v>103</v>
      </c>
      <c r="L156" s="36"/>
      <c r="M156" s="64"/>
      <c r="N156" s="71"/>
      <c r="O156" s="71"/>
      <c r="P156" s="71"/>
      <c r="Q156" s="71"/>
      <c r="R156" s="72"/>
      <c r="S156" s="71"/>
    </row>
    <row r="157" spans="1:19">
      <c r="A157" s="36"/>
      <c r="B157" s="36"/>
      <c r="C157" s="36"/>
      <c r="D157" s="36"/>
      <c r="E157" s="36"/>
      <c r="F157" s="36"/>
      <c r="G157" s="84">
        <v>1061</v>
      </c>
      <c r="H157" s="36" t="s">
        <v>3275</v>
      </c>
      <c r="I157" s="36"/>
      <c r="J157" s="70"/>
      <c r="K157" s="36">
        <v>1424</v>
      </c>
      <c r="L157" s="36"/>
      <c r="M157" s="64"/>
      <c r="N157" s="71"/>
      <c r="O157" s="71"/>
      <c r="P157" s="71"/>
      <c r="Q157" s="71"/>
      <c r="R157" s="72"/>
      <c r="S157" s="71"/>
    </row>
    <row r="158" spans="1:19">
      <c r="A158" s="36"/>
      <c r="B158" s="36"/>
      <c r="C158" s="36"/>
      <c r="D158" s="36"/>
      <c r="E158" s="36"/>
      <c r="F158" s="36"/>
      <c r="G158" s="84">
        <v>1062</v>
      </c>
      <c r="H158" s="36" t="s">
        <v>3276</v>
      </c>
      <c r="I158" s="36"/>
      <c r="J158" s="70"/>
      <c r="K158" s="36">
        <v>136</v>
      </c>
      <c r="L158" s="36"/>
      <c r="M158" s="64"/>
      <c r="N158" s="71"/>
      <c r="O158" s="71"/>
      <c r="P158" s="71"/>
      <c r="Q158" s="71"/>
      <c r="R158" s="72"/>
      <c r="S158" s="71"/>
    </row>
    <row r="159" spans="1:19">
      <c r="A159" s="36"/>
      <c r="B159" s="36"/>
      <c r="C159" s="36"/>
      <c r="D159" s="36"/>
      <c r="E159" s="36"/>
      <c r="F159" s="36"/>
      <c r="G159" s="84">
        <v>1063</v>
      </c>
      <c r="H159" s="36" t="s">
        <v>3277</v>
      </c>
      <c r="I159" s="36"/>
      <c r="J159" s="70"/>
      <c r="K159" s="36">
        <v>60</v>
      </c>
      <c r="L159" s="36"/>
      <c r="M159" s="64"/>
      <c r="N159" s="71"/>
      <c r="O159" s="71"/>
      <c r="P159" s="71"/>
      <c r="Q159" s="71"/>
      <c r="R159" s="72"/>
      <c r="S159" s="71"/>
    </row>
    <row r="160" spans="1:19">
      <c r="A160" s="36"/>
      <c r="B160" s="36"/>
      <c r="C160" s="36"/>
      <c r="D160" s="36"/>
      <c r="E160" s="36"/>
      <c r="F160" s="36"/>
      <c r="G160" s="84">
        <v>1064</v>
      </c>
      <c r="H160" s="36" t="s">
        <v>3278</v>
      </c>
      <c r="I160" s="36"/>
      <c r="J160" s="70"/>
      <c r="K160" s="36">
        <v>33</v>
      </c>
      <c r="L160" s="36"/>
      <c r="M160" s="64"/>
      <c r="N160" s="71"/>
      <c r="O160" s="71"/>
      <c r="P160" s="71"/>
      <c r="Q160" s="71"/>
      <c r="R160" s="72"/>
      <c r="S160" s="71"/>
    </row>
    <row r="161" spans="1:19">
      <c r="A161" s="36"/>
      <c r="B161" s="36"/>
      <c r="C161" s="36"/>
      <c r="D161" s="36"/>
      <c r="E161" s="36"/>
      <c r="F161" s="36"/>
      <c r="G161" s="84">
        <v>1065</v>
      </c>
      <c r="H161" s="36" t="s">
        <v>3279</v>
      </c>
      <c r="I161" s="36"/>
      <c r="J161" s="70"/>
      <c r="K161" s="36">
        <v>205</v>
      </c>
      <c r="L161" s="36"/>
      <c r="M161" s="64"/>
      <c r="N161" s="71"/>
      <c r="O161" s="71"/>
      <c r="P161" s="71"/>
      <c r="Q161" s="71"/>
      <c r="R161" s="72"/>
      <c r="S161" s="71"/>
    </row>
    <row r="162" spans="1:19">
      <c r="A162" s="36"/>
      <c r="B162" s="36"/>
      <c r="C162" s="36"/>
      <c r="D162" s="36"/>
      <c r="E162" s="36"/>
      <c r="F162" s="36"/>
      <c r="G162" s="84">
        <v>1066</v>
      </c>
      <c r="H162" s="36" t="s">
        <v>3280</v>
      </c>
      <c r="I162" s="36"/>
      <c r="J162" s="70"/>
      <c r="K162" s="36">
        <v>51</v>
      </c>
      <c r="L162" s="36"/>
      <c r="M162" s="64"/>
      <c r="N162" s="71"/>
      <c r="O162" s="71"/>
      <c r="P162" s="71"/>
      <c r="Q162" s="71"/>
      <c r="R162" s="72"/>
      <c r="S162" s="71"/>
    </row>
    <row r="163" spans="1:19">
      <c r="A163" s="36"/>
      <c r="B163" s="36"/>
      <c r="C163" s="36"/>
      <c r="D163" s="36"/>
      <c r="E163" s="36"/>
      <c r="F163" s="36"/>
      <c r="G163" s="84">
        <v>1067</v>
      </c>
      <c r="H163" s="36" t="s">
        <v>3281</v>
      </c>
      <c r="I163" s="36"/>
      <c r="J163" s="70"/>
      <c r="K163" s="36">
        <v>139</v>
      </c>
      <c r="L163" s="36"/>
      <c r="M163" s="64"/>
      <c r="N163" s="71"/>
      <c r="O163" s="71"/>
      <c r="P163" s="71"/>
      <c r="Q163" s="71"/>
      <c r="R163" s="72"/>
      <c r="S163" s="71"/>
    </row>
    <row r="164" spans="1:19">
      <c r="A164" s="36"/>
      <c r="B164" s="36"/>
      <c r="C164" s="36"/>
      <c r="D164" s="36"/>
      <c r="E164" s="36"/>
      <c r="F164" s="36"/>
      <c r="G164" s="84">
        <v>1068</v>
      </c>
      <c r="H164" s="36" t="s">
        <v>3282</v>
      </c>
      <c r="I164" s="36"/>
      <c r="J164" s="70"/>
      <c r="K164" s="36">
        <v>100</v>
      </c>
      <c r="L164" s="36"/>
      <c r="M164" s="64"/>
      <c r="N164" s="71"/>
      <c r="O164" s="71"/>
      <c r="P164" s="71"/>
      <c r="Q164" s="71"/>
      <c r="R164" s="72"/>
      <c r="S164" s="71"/>
    </row>
    <row r="165" spans="1:19">
      <c r="A165" s="36"/>
      <c r="B165" s="36"/>
      <c r="C165" s="36"/>
      <c r="D165" s="36"/>
      <c r="E165" s="36"/>
      <c r="F165" s="36"/>
      <c r="G165" s="84">
        <v>1069</v>
      </c>
      <c r="H165" s="36" t="s">
        <v>3283</v>
      </c>
      <c r="I165" s="36"/>
      <c r="J165" s="70"/>
      <c r="K165" s="36">
        <v>1</v>
      </c>
      <c r="L165" s="36"/>
      <c r="M165" s="64"/>
      <c r="N165" s="71"/>
      <c r="O165" s="71"/>
      <c r="P165" s="71"/>
      <c r="Q165" s="71"/>
      <c r="R165" s="72"/>
      <c r="S165" s="71"/>
    </row>
    <row r="166" spans="1:19">
      <c r="A166" s="36"/>
      <c r="B166" s="36"/>
      <c r="C166" s="36"/>
      <c r="D166" s="36"/>
      <c r="E166" s="36"/>
      <c r="F166" s="36"/>
      <c r="G166" s="84">
        <v>1070</v>
      </c>
      <c r="H166" s="36" t="s">
        <v>3284</v>
      </c>
      <c r="I166" s="36"/>
      <c r="J166" s="70"/>
      <c r="K166" s="36">
        <v>39</v>
      </c>
      <c r="L166" s="36"/>
      <c r="M166" s="64"/>
      <c r="N166" s="71"/>
      <c r="O166" s="71"/>
      <c r="P166" s="71"/>
      <c r="Q166" s="71"/>
      <c r="R166" s="72"/>
      <c r="S166" s="71"/>
    </row>
    <row r="167" spans="1:19">
      <c r="A167" s="36"/>
      <c r="B167" s="36"/>
      <c r="C167" s="36"/>
      <c r="D167" s="36"/>
      <c r="E167" s="36"/>
      <c r="F167" s="36"/>
      <c r="G167" s="84">
        <v>1071</v>
      </c>
      <c r="H167" s="36" t="s">
        <v>3285</v>
      </c>
      <c r="I167" s="36"/>
      <c r="J167" s="70"/>
      <c r="K167" s="36">
        <v>328</v>
      </c>
      <c r="L167" s="36"/>
      <c r="M167" s="64"/>
      <c r="N167" s="71"/>
      <c r="O167" s="71"/>
      <c r="P167" s="71"/>
      <c r="Q167" s="71"/>
      <c r="R167" s="72"/>
      <c r="S167" s="71"/>
    </row>
    <row r="168" spans="1:19">
      <c r="A168" s="36"/>
      <c r="B168" s="36"/>
      <c r="C168" s="36"/>
      <c r="D168" s="36"/>
      <c r="E168" s="36"/>
      <c r="F168" s="36"/>
      <c r="G168" s="84">
        <v>1073</v>
      </c>
      <c r="H168" s="36" t="s">
        <v>3286</v>
      </c>
      <c r="I168" s="36"/>
      <c r="J168" s="70"/>
      <c r="K168" s="36">
        <v>19</v>
      </c>
      <c r="L168" s="36"/>
      <c r="M168" s="64"/>
      <c r="N168" s="71"/>
      <c r="O168" s="71"/>
      <c r="P168" s="71"/>
      <c r="Q168" s="71"/>
      <c r="R168" s="72"/>
      <c r="S168" s="71"/>
    </row>
    <row r="169" spans="1:19">
      <c r="A169" s="36"/>
      <c r="B169" s="36"/>
      <c r="C169" s="36"/>
      <c r="D169" s="36"/>
      <c r="E169" s="36"/>
      <c r="F169" s="36"/>
      <c r="G169" s="84">
        <v>1074</v>
      </c>
      <c r="H169" s="36" t="s">
        <v>3287</v>
      </c>
      <c r="I169" s="36"/>
      <c r="J169" s="70"/>
      <c r="K169" s="36">
        <v>5357</v>
      </c>
      <c r="L169" s="36"/>
      <c r="M169" s="64"/>
      <c r="N169" s="71"/>
      <c r="O169" s="71"/>
      <c r="P169" s="71"/>
      <c r="Q169" s="71"/>
      <c r="R169" s="72"/>
      <c r="S169" s="71"/>
    </row>
    <row r="170" spans="1:19">
      <c r="A170" s="36"/>
      <c r="B170" s="36"/>
      <c r="C170" s="36"/>
      <c r="D170" s="36"/>
      <c r="E170" s="36"/>
      <c r="F170" s="36"/>
      <c r="G170" s="84">
        <v>1075</v>
      </c>
      <c r="H170" s="36" t="s">
        <v>3288</v>
      </c>
      <c r="I170" s="36"/>
      <c r="J170" s="70"/>
      <c r="K170" s="36">
        <v>228</v>
      </c>
      <c r="L170" s="36"/>
      <c r="M170" s="64"/>
      <c r="N170" s="71"/>
      <c r="O170" s="71"/>
      <c r="P170" s="71"/>
      <c r="Q170" s="71"/>
      <c r="R170" s="72"/>
      <c r="S170" s="71"/>
    </row>
    <row r="171" spans="1:19">
      <c r="A171" s="36"/>
      <c r="B171" s="36"/>
      <c r="C171" s="36"/>
      <c r="D171" s="36"/>
      <c r="E171" s="36"/>
      <c r="F171" s="36"/>
      <c r="G171" s="84">
        <v>1076</v>
      </c>
      <c r="H171" s="36" t="s">
        <v>3289</v>
      </c>
      <c r="I171" s="36"/>
      <c r="J171" s="70"/>
      <c r="K171" s="36">
        <v>69</v>
      </c>
      <c r="L171" s="36"/>
      <c r="M171" s="64"/>
      <c r="N171" s="71"/>
      <c r="O171" s="71"/>
      <c r="P171" s="71"/>
      <c r="Q171" s="71"/>
      <c r="R171" s="72"/>
      <c r="S171" s="71"/>
    </row>
    <row r="172" spans="1:19">
      <c r="A172" s="36"/>
      <c r="B172" s="36"/>
      <c r="C172" s="36"/>
      <c r="D172" s="36"/>
      <c r="E172" s="36"/>
      <c r="F172" s="36"/>
      <c r="G172" s="84">
        <v>1077</v>
      </c>
      <c r="H172" s="36" t="s">
        <v>3290</v>
      </c>
      <c r="I172" s="36"/>
      <c r="J172" s="70"/>
      <c r="K172" s="36">
        <v>112</v>
      </c>
      <c r="L172" s="36"/>
      <c r="M172" s="64"/>
      <c r="N172" s="71"/>
      <c r="O172" s="71"/>
      <c r="P172" s="71"/>
      <c r="Q172" s="71"/>
      <c r="R172" s="72"/>
      <c r="S172" s="71"/>
    </row>
    <row r="173" spans="1:19">
      <c r="A173" s="36"/>
      <c r="B173" s="36"/>
      <c r="C173" s="36"/>
      <c r="D173" s="36"/>
      <c r="E173" s="36"/>
      <c r="F173" s="36"/>
      <c r="G173" s="84">
        <v>1078</v>
      </c>
      <c r="H173" s="36" t="s">
        <v>3291</v>
      </c>
      <c r="I173" s="36"/>
      <c r="J173" s="70"/>
      <c r="K173" s="36">
        <v>285</v>
      </c>
      <c r="L173" s="36"/>
      <c r="M173" s="64"/>
      <c r="N173" s="71"/>
      <c r="O173" s="71"/>
      <c r="P173" s="71"/>
      <c r="Q173" s="71"/>
      <c r="R173" s="72"/>
      <c r="S173" s="71"/>
    </row>
    <row r="174" spans="1:19">
      <c r="A174" s="36"/>
      <c r="B174" s="36"/>
      <c r="C174" s="36"/>
      <c r="D174" s="36"/>
      <c r="E174" s="36"/>
      <c r="F174" s="36"/>
      <c r="G174" s="84">
        <v>1079</v>
      </c>
      <c r="H174" s="36" t="s">
        <v>3292</v>
      </c>
      <c r="I174" s="36"/>
      <c r="J174" s="70"/>
      <c r="K174" s="36">
        <v>1303</v>
      </c>
      <c r="L174" s="36"/>
      <c r="M174" s="64"/>
      <c r="N174" s="71"/>
      <c r="O174" s="71"/>
      <c r="P174" s="71"/>
      <c r="Q174" s="71"/>
      <c r="R174" s="72"/>
      <c r="S174" s="71"/>
    </row>
    <row r="175" spans="1:19">
      <c r="A175" s="36"/>
      <c r="B175" s="36"/>
      <c r="C175" s="36"/>
      <c r="D175" s="36"/>
      <c r="E175" s="36"/>
      <c r="F175" s="36"/>
      <c r="G175" s="84">
        <v>1080</v>
      </c>
      <c r="H175" s="36" t="s">
        <v>3293</v>
      </c>
      <c r="I175" s="36"/>
      <c r="J175" s="70"/>
      <c r="K175" s="36">
        <v>93</v>
      </c>
      <c r="L175" s="36"/>
      <c r="M175" s="64"/>
      <c r="N175" s="71"/>
      <c r="O175" s="71"/>
      <c r="P175" s="71"/>
      <c r="Q175" s="71"/>
      <c r="R175" s="72"/>
      <c r="S175" s="71"/>
    </row>
    <row r="176" spans="1:19">
      <c r="A176" s="36"/>
      <c r="B176" s="36"/>
      <c r="C176" s="36"/>
      <c r="D176" s="36"/>
      <c r="E176" s="36"/>
      <c r="F176" s="36"/>
      <c r="G176" s="84">
        <v>1081</v>
      </c>
      <c r="H176" s="36" t="s">
        <v>3294</v>
      </c>
      <c r="I176" s="36"/>
      <c r="J176" s="70"/>
      <c r="K176" s="36">
        <v>73</v>
      </c>
      <c r="L176" s="36"/>
      <c r="M176" s="64"/>
      <c r="N176" s="71"/>
      <c r="O176" s="71"/>
      <c r="P176" s="71"/>
      <c r="Q176" s="71"/>
      <c r="R176" s="72"/>
      <c r="S176" s="71"/>
    </row>
    <row r="177" spans="1:19">
      <c r="A177" s="36"/>
      <c r="B177" s="36"/>
      <c r="C177" s="36"/>
      <c r="D177" s="36"/>
      <c r="E177" s="36"/>
      <c r="F177" s="36"/>
      <c r="G177" s="84">
        <v>1082</v>
      </c>
      <c r="H177" s="36" t="s">
        <v>3295</v>
      </c>
      <c r="I177" s="36"/>
      <c r="J177" s="70"/>
      <c r="K177" s="36">
        <v>104</v>
      </c>
      <c r="L177" s="36"/>
      <c r="M177" s="64"/>
      <c r="N177" s="71"/>
      <c r="O177" s="71"/>
      <c r="P177" s="71"/>
      <c r="Q177" s="71"/>
      <c r="R177" s="72"/>
      <c r="S177" s="71"/>
    </row>
    <row r="178" spans="1:19">
      <c r="A178" s="36"/>
      <c r="B178" s="36"/>
      <c r="C178" s="36"/>
      <c r="D178" s="36"/>
      <c r="E178" s="36"/>
      <c r="F178" s="36"/>
      <c r="G178" s="84">
        <v>1083</v>
      </c>
      <c r="H178" s="36" t="s">
        <v>3296</v>
      </c>
      <c r="I178" s="36"/>
      <c r="J178" s="70"/>
      <c r="K178" s="36">
        <v>152</v>
      </c>
      <c r="L178" s="36"/>
      <c r="M178" s="64"/>
      <c r="N178" s="71"/>
      <c r="O178" s="71"/>
      <c r="P178" s="71"/>
      <c r="Q178" s="71"/>
      <c r="R178" s="72"/>
      <c r="S178" s="71"/>
    </row>
    <row r="179" spans="1:19">
      <c r="A179" s="36"/>
      <c r="B179" s="36"/>
      <c r="C179" s="36"/>
      <c r="D179" s="36"/>
      <c r="E179" s="36"/>
      <c r="F179" s="36"/>
      <c r="G179" s="84">
        <v>1084</v>
      </c>
      <c r="H179" s="36" t="s">
        <v>3297</v>
      </c>
      <c r="I179" s="36"/>
      <c r="J179" s="70"/>
      <c r="K179" s="36">
        <v>753</v>
      </c>
      <c r="L179" s="36"/>
      <c r="M179" s="64"/>
      <c r="N179" s="71"/>
      <c r="O179" s="71"/>
      <c r="P179" s="71"/>
      <c r="Q179" s="71"/>
      <c r="R179" s="72"/>
      <c r="S179" s="71"/>
    </row>
    <row r="180" spans="1:19">
      <c r="A180" s="36"/>
      <c r="B180" s="36"/>
      <c r="C180" s="36"/>
      <c r="D180" s="36"/>
      <c r="E180" s="36"/>
      <c r="F180" s="36"/>
      <c r="G180" s="84">
        <v>1085</v>
      </c>
      <c r="H180" s="36" t="s">
        <v>3298</v>
      </c>
      <c r="I180" s="36"/>
      <c r="J180" s="70"/>
      <c r="K180" s="36">
        <v>128</v>
      </c>
      <c r="L180" s="36"/>
      <c r="M180" s="64"/>
      <c r="N180" s="71"/>
      <c r="O180" s="71"/>
      <c r="P180" s="71"/>
      <c r="Q180" s="71"/>
      <c r="R180" s="72"/>
      <c r="S180" s="71"/>
    </row>
    <row r="181" spans="1:19">
      <c r="A181" s="36"/>
      <c r="B181" s="36"/>
      <c r="C181" s="36"/>
      <c r="D181" s="36"/>
      <c r="E181" s="36"/>
      <c r="F181" s="36"/>
      <c r="G181" s="84">
        <v>1086</v>
      </c>
      <c r="H181" s="36" t="s">
        <v>3299</v>
      </c>
      <c r="I181" s="36"/>
      <c r="J181" s="70"/>
      <c r="K181" s="36">
        <v>111</v>
      </c>
      <c r="L181" s="36"/>
      <c r="M181" s="64"/>
      <c r="N181" s="71"/>
      <c r="O181" s="71"/>
      <c r="P181" s="71"/>
      <c r="Q181" s="71"/>
      <c r="R181" s="72"/>
      <c r="S181" s="71"/>
    </row>
    <row r="182" spans="1:19">
      <c r="A182" s="36"/>
      <c r="B182" s="36"/>
      <c r="C182" s="36"/>
      <c r="D182" s="36"/>
      <c r="E182" s="36"/>
      <c r="F182" s="36"/>
      <c r="G182" s="84">
        <v>1087</v>
      </c>
      <c r="H182" s="36" t="s">
        <v>3300</v>
      </c>
      <c r="I182" s="36"/>
      <c r="J182" s="70"/>
      <c r="K182" s="36">
        <v>1395</v>
      </c>
      <c r="L182" s="36"/>
      <c r="M182" s="64"/>
      <c r="N182" s="71"/>
      <c r="O182" s="71"/>
      <c r="P182" s="71"/>
      <c r="Q182" s="71"/>
      <c r="R182" s="72"/>
      <c r="S182" s="71"/>
    </row>
    <row r="183" spans="1:19">
      <c r="A183" s="36"/>
      <c r="B183" s="36"/>
      <c r="C183" s="36"/>
      <c r="D183" s="36"/>
      <c r="E183" s="36"/>
      <c r="F183" s="36"/>
      <c r="G183" s="84">
        <v>1088</v>
      </c>
      <c r="H183" s="36" t="s">
        <v>3301</v>
      </c>
      <c r="I183" s="36"/>
      <c r="J183" s="70"/>
      <c r="K183" s="36">
        <v>302</v>
      </c>
      <c r="L183" s="36"/>
      <c r="M183" s="64"/>
      <c r="N183" s="71"/>
      <c r="O183" s="71"/>
      <c r="P183" s="71"/>
      <c r="Q183" s="71"/>
      <c r="R183" s="72"/>
      <c r="S183" s="71"/>
    </row>
    <row r="184" spans="1:19">
      <c r="A184" s="36"/>
      <c r="B184" s="36"/>
      <c r="C184" s="36"/>
      <c r="D184" s="36"/>
      <c r="E184" s="36"/>
      <c r="F184" s="36"/>
      <c r="G184" s="84">
        <v>1089</v>
      </c>
      <c r="H184" s="36" t="s">
        <v>3302</v>
      </c>
      <c r="I184" s="36"/>
      <c r="J184" s="70"/>
      <c r="K184" s="36">
        <v>331</v>
      </c>
      <c r="L184" s="36"/>
      <c r="M184" s="64"/>
      <c r="N184" s="71"/>
      <c r="O184" s="71"/>
      <c r="P184" s="71"/>
      <c r="Q184" s="71"/>
      <c r="R184" s="72"/>
      <c r="S184" s="71"/>
    </row>
    <row r="185" spans="1:19">
      <c r="A185" s="36"/>
      <c r="B185" s="36"/>
      <c r="C185" s="36"/>
      <c r="D185" s="36"/>
      <c r="E185" s="36"/>
      <c r="F185" s="36"/>
      <c r="G185" s="84">
        <v>1090</v>
      </c>
      <c r="H185" s="36" t="s">
        <v>3303</v>
      </c>
      <c r="I185" s="36"/>
      <c r="J185" s="70"/>
      <c r="K185" s="36">
        <v>1</v>
      </c>
      <c r="L185" s="36"/>
      <c r="M185" s="64"/>
      <c r="N185" s="71"/>
      <c r="O185" s="71"/>
      <c r="P185" s="71"/>
      <c r="Q185" s="71"/>
      <c r="R185" s="72"/>
      <c r="S185" s="71"/>
    </row>
    <row r="186" spans="1:19">
      <c r="A186" s="36"/>
      <c r="B186" s="36"/>
      <c r="C186" s="36"/>
      <c r="D186" s="36"/>
      <c r="E186" s="36"/>
      <c r="F186" s="36"/>
      <c r="G186" s="84">
        <v>1093</v>
      </c>
      <c r="H186" s="36" t="s">
        <v>3304</v>
      </c>
      <c r="I186" s="36"/>
      <c r="J186" s="70"/>
      <c r="K186" s="36">
        <v>208</v>
      </c>
      <c r="L186" s="36"/>
      <c r="M186" s="64"/>
      <c r="N186" s="71"/>
      <c r="O186" s="71"/>
      <c r="P186" s="71"/>
      <c r="Q186" s="71"/>
      <c r="R186" s="72"/>
      <c r="S186" s="71"/>
    </row>
    <row r="187" spans="1:19">
      <c r="A187" s="36"/>
      <c r="B187" s="36"/>
      <c r="C187" s="36"/>
      <c r="D187" s="36"/>
      <c r="E187" s="36"/>
      <c r="F187" s="36"/>
      <c r="G187" s="84">
        <v>1094</v>
      </c>
      <c r="H187" s="36" t="s">
        <v>3305</v>
      </c>
      <c r="I187" s="36"/>
      <c r="J187" s="70"/>
      <c r="K187" s="36">
        <v>183</v>
      </c>
      <c r="L187" s="36"/>
      <c r="M187" s="64"/>
      <c r="N187" s="71"/>
      <c r="O187" s="71"/>
      <c r="P187" s="71"/>
      <c r="Q187" s="71"/>
      <c r="R187" s="72"/>
      <c r="S187" s="71"/>
    </row>
    <row r="188" spans="1:19">
      <c r="A188" s="36"/>
      <c r="B188" s="36"/>
      <c r="C188" s="36"/>
      <c r="D188" s="36"/>
      <c r="E188" s="36"/>
      <c r="F188" s="36"/>
      <c r="G188" s="84">
        <v>1096</v>
      </c>
      <c r="H188" s="36" t="s">
        <v>3306</v>
      </c>
      <c r="I188" s="36"/>
      <c r="J188" s="70"/>
      <c r="K188" s="36">
        <v>210</v>
      </c>
      <c r="L188" s="36"/>
      <c r="M188" s="64"/>
      <c r="N188" s="71"/>
      <c r="O188" s="71"/>
      <c r="P188" s="71"/>
      <c r="Q188" s="71"/>
      <c r="R188" s="72"/>
      <c r="S188" s="71"/>
    </row>
    <row r="189" spans="1:19">
      <c r="A189" s="36"/>
      <c r="B189" s="36"/>
      <c r="C189" s="36"/>
      <c r="D189" s="36"/>
      <c r="E189" s="36"/>
      <c r="F189" s="36"/>
      <c r="G189" s="84">
        <v>1097</v>
      </c>
      <c r="H189" s="36" t="s">
        <v>3307</v>
      </c>
      <c r="I189" s="36"/>
      <c r="J189" s="70"/>
      <c r="K189" s="36">
        <v>363</v>
      </c>
      <c r="L189" s="36"/>
      <c r="M189" s="64"/>
      <c r="N189" s="71"/>
      <c r="O189" s="71"/>
      <c r="P189" s="71"/>
      <c r="Q189" s="71"/>
      <c r="R189" s="72"/>
      <c r="S189" s="71"/>
    </row>
    <row r="190" spans="1:19">
      <c r="A190" s="36"/>
      <c r="B190" s="36"/>
      <c r="C190" s="36"/>
      <c r="D190" s="36"/>
      <c r="E190" s="36"/>
      <c r="F190" s="36"/>
      <c r="G190" s="84">
        <v>1098</v>
      </c>
      <c r="H190" s="36" t="s">
        <v>3308</v>
      </c>
      <c r="I190" s="36"/>
      <c r="J190" s="70"/>
      <c r="K190" s="36">
        <v>105</v>
      </c>
      <c r="L190" s="36"/>
      <c r="M190" s="64"/>
      <c r="N190" s="71"/>
      <c r="O190" s="71"/>
      <c r="P190" s="71"/>
      <c r="Q190" s="71"/>
      <c r="R190" s="72"/>
      <c r="S190" s="71"/>
    </row>
    <row r="191" spans="1:19">
      <c r="A191" s="36"/>
      <c r="B191" s="36"/>
      <c r="C191" s="36"/>
      <c r="D191" s="36"/>
      <c r="E191" s="36"/>
      <c r="F191" s="36"/>
      <c r="G191" s="84">
        <v>1100</v>
      </c>
      <c r="H191" s="36" t="s">
        <v>3138</v>
      </c>
      <c r="I191" s="36"/>
      <c r="J191" s="70"/>
      <c r="K191" s="36">
        <v>63</v>
      </c>
      <c r="L191" s="36"/>
      <c r="M191" s="64"/>
      <c r="N191" s="71"/>
      <c r="O191" s="71"/>
      <c r="P191" s="71"/>
      <c r="Q191" s="71"/>
      <c r="R191" s="72"/>
      <c r="S191" s="71"/>
    </row>
    <row r="192" spans="1:19">
      <c r="A192" s="36"/>
      <c r="B192" s="36"/>
      <c r="C192" s="36"/>
      <c r="D192" s="36"/>
      <c r="E192" s="36"/>
      <c r="F192" s="36"/>
      <c r="G192" s="84">
        <v>1101</v>
      </c>
      <c r="H192" s="36" t="s">
        <v>3309</v>
      </c>
      <c r="I192" s="36"/>
      <c r="J192" s="70"/>
      <c r="K192" s="36">
        <v>522</v>
      </c>
      <c r="L192" s="36"/>
      <c r="M192" s="64"/>
      <c r="N192" s="71"/>
      <c r="O192" s="71"/>
      <c r="P192" s="71"/>
      <c r="Q192" s="71"/>
      <c r="R192" s="72"/>
      <c r="S192" s="71"/>
    </row>
    <row r="193" spans="1:19">
      <c r="A193" s="36"/>
      <c r="B193" s="36"/>
      <c r="C193" s="36"/>
      <c r="D193" s="36"/>
      <c r="E193" s="36"/>
      <c r="F193" s="36"/>
      <c r="G193" s="84">
        <v>1102</v>
      </c>
      <c r="H193" s="36" t="s">
        <v>3310</v>
      </c>
      <c r="I193" s="36"/>
      <c r="J193" s="70"/>
      <c r="K193" s="36">
        <v>41</v>
      </c>
      <c r="L193" s="36"/>
      <c r="M193" s="64"/>
      <c r="N193" s="71"/>
      <c r="O193" s="71"/>
      <c r="P193" s="71"/>
      <c r="Q193" s="71"/>
      <c r="R193" s="72"/>
      <c r="S193" s="71"/>
    </row>
    <row r="194" spans="1:19">
      <c r="A194" s="36"/>
      <c r="B194" s="36"/>
      <c r="C194" s="36"/>
      <c r="D194" s="36"/>
      <c r="E194" s="36"/>
      <c r="F194" s="36"/>
      <c r="G194" s="84">
        <v>1103</v>
      </c>
      <c r="H194" s="36" t="s">
        <v>3311</v>
      </c>
      <c r="I194" s="36"/>
      <c r="J194" s="70"/>
      <c r="K194" s="36">
        <v>120</v>
      </c>
      <c r="L194" s="36"/>
      <c r="M194" s="64"/>
      <c r="N194" s="71"/>
      <c r="O194" s="71"/>
      <c r="P194" s="71"/>
      <c r="Q194" s="71"/>
      <c r="R194" s="72"/>
      <c r="S194" s="71"/>
    </row>
    <row r="195" spans="1:19">
      <c r="A195" s="36"/>
      <c r="B195" s="36"/>
      <c r="C195" s="36"/>
      <c r="D195" s="36"/>
      <c r="E195" s="36"/>
      <c r="F195" s="36"/>
      <c r="G195" s="84">
        <v>1104</v>
      </c>
      <c r="H195" s="36" t="s">
        <v>3312</v>
      </c>
      <c r="I195" s="36"/>
      <c r="J195" s="70"/>
      <c r="K195" s="36">
        <v>268</v>
      </c>
      <c r="L195" s="36"/>
      <c r="M195" s="64"/>
      <c r="N195" s="71"/>
      <c r="O195" s="71"/>
      <c r="P195" s="71"/>
      <c r="Q195" s="71"/>
      <c r="R195" s="72"/>
      <c r="S195" s="71"/>
    </row>
    <row r="196" spans="1:19">
      <c r="A196" s="36"/>
      <c r="B196" s="36"/>
      <c r="C196" s="36"/>
      <c r="D196" s="36"/>
      <c r="E196" s="36"/>
      <c r="F196" s="36"/>
      <c r="G196" s="84">
        <v>1105</v>
      </c>
      <c r="H196" s="36" t="s">
        <v>3313</v>
      </c>
      <c r="I196" s="36"/>
      <c r="J196" s="70"/>
      <c r="K196" s="36">
        <v>431</v>
      </c>
      <c r="L196" s="36"/>
      <c r="M196" s="64"/>
      <c r="N196" s="71"/>
      <c r="O196" s="71"/>
      <c r="P196" s="71"/>
      <c r="Q196" s="71"/>
      <c r="R196" s="72"/>
      <c r="S196" s="71"/>
    </row>
    <row r="197" spans="1:19">
      <c r="A197" s="36"/>
      <c r="B197" s="36"/>
      <c r="C197" s="36"/>
      <c r="D197" s="36"/>
      <c r="E197" s="36"/>
      <c r="F197" s="36"/>
      <c r="G197" s="84">
        <v>1106</v>
      </c>
      <c r="H197" s="36" t="s">
        <v>3314</v>
      </c>
      <c r="I197" s="36"/>
      <c r="J197" s="70"/>
      <c r="K197" s="36">
        <v>336</v>
      </c>
      <c r="L197" s="36"/>
      <c r="M197" s="64"/>
      <c r="N197" s="71"/>
      <c r="O197" s="71"/>
      <c r="P197" s="71"/>
      <c r="Q197" s="71"/>
      <c r="R197" s="72"/>
      <c r="S197" s="71"/>
    </row>
    <row r="198" spans="1:19">
      <c r="A198" s="36"/>
      <c r="B198" s="36"/>
      <c r="C198" s="36"/>
      <c r="D198" s="36"/>
      <c r="E198" s="36"/>
      <c r="F198" s="36"/>
      <c r="G198" s="84">
        <v>1107</v>
      </c>
      <c r="H198" s="36" t="s">
        <v>3315</v>
      </c>
      <c r="I198" s="36"/>
      <c r="J198" s="70"/>
      <c r="K198" s="36">
        <v>222</v>
      </c>
      <c r="L198" s="36"/>
      <c r="M198" s="64"/>
      <c r="N198" s="71"/>
      <c r="O198" s="71"/>
      <c r="P198" s="71"/>
      <c r="Q198" s="71"/>
      <c r="R198" s="72"/>
      <c r="S198" s="71"/>
    </row>
    <row r="199" spans="1:19">
      <c r="A199" s="36"/>
      <c r="B199" s="36"/>
      <c r="C199" s="36"/>
      <c r="D199" s="36"/>
      <c r="E199" s="36"/>
      <c r="F199" s="36"/>
      <c r="G199" s="84">
        <v>1108</v>
      </c>
      <c r="H199" s="36" t="s">
        <v>3316</v>
      </c>
      <c r="I199" s="36"/>
      <c r="J199" s="70"/>
      <c r="K199" s="36">
        <v>221</v>
      </c>
      <c r="L199" s="36"/>
      <c r="M199" s="64"/>
      <c r="N199" s="71"/>
      <c r="O199" s="71"/>
      <c r="P199" s="71"/>
      <c r="Q199" s="71"/>
      <c r="R199" s="72"/>
      <c r="S199" s="71"/>
    </row>
    <row r="200" spans="1:19">
      <c r="A200" s="36"/>
      <c r="B200" s="36"/>
      <c r="C200" s="36"/>
      <c r="D200" s="36"/>
      <c r="E200" s="36"/>
      <c r="F200" s="36"/>
      <c r="G200" s="84">
        <v>1109</v>
      </c>
      <c r="H200" s="36" t="s">
        <v>3317</v>
      </c>
      <c r="I200" s="36"/>
      <c r="J200" s="70"/>
      <c r="K200" s="36">
        <v>135</v>
      </c>
      <c r="L200" s="36"/>
      <c r="M200" s="64"/>
      <c r="N200" s="71"/>
      <c r="O200" s="71"/>
      <c r="P200" s="71"/>
      <c r="Q200" s="71"/>
      <c r="R200" s="72"/>
      <c r="S200" s="71"/>
    </row>
    <row r="201" spans="1:19">
      <c r="A201" s="36"/>
      <c r="B201" s="36"/>
      <c r="C201" s="36"/>
      <c r="D201" s="36"/>
      <c r="E201" s="36"/>
      <c r="F201" s="36"/>
      <c r="G201" s="84">
        <v>1110</v>
      </c>
      <c r="H201" s="36" t="s">
        <v>3318</v>
      </c>
      <c r="I201" s="36"/>
      <c r="J201" s="70"/>
      <c r="K201" s="36">
        <v>28</v>
      </c>
      <c r="L201" s="36"/>
      <c r="M201" s="64"/>
      <c r="N201" s="71"/>
      <c r="O201" s="71"/>
      <c r="P201" s="71"/>
      <c r="Q201" s="71"/>
      <c r="R201" s="72"/>
      <c r="S201" s="71"/>
    </row>
    <row r="202" spans="1:19">
      <c r="A202" s="36"/>
      <c r="B202" s="36"/>
      <c r="C202" s="36"/>
      <c r="D202" s="36"/>
      <c r="E202" s="36"/>
      <c r="F202" s="36"/>
      <c r="G202" s="84">
        <v>1111</v>
      </c>
      <c r="H202" s="36" t="s">
        <v>3319</v>
      </c>
      <c r="I202" s="36"/>
      <c r="J202" s="70"/>
      <c r="K202" s="36">
        <v>184</v>
      </c>
      <c r="L202" s="36"/>
      <c r="M202" s="64"/>
      <c r="N202" s="71"/>
      <c r="O202" s="71"/>
      <c r="P202" s="71"/>
      <c r="Q202" s="71"/>
      <c r="R202" s="72"/>
      <c r="S202" s="71"/>
    </row>
    <row r="203" spans="1:19">
      <c r="A203" s="36"/>
      <c r="B203" s="36"/>
      <c r="C203" s="36"/>
      <c r="D203" s="36"/>
      <c r="E203" s="36"/>
      <c r="F203" s="36"/>
      <c r="G203" s="84">
        <v>1112</v>
      </c>
      <c r="H203" s="36" t="s">
        <v>3320</v>
      </c>
      <c r="I203" s="36"/>
      <c r="J203" s="70"/>
      <c r="K203" s="36">
        <v>1</v>
      </c>
      <c r="L203" s="36"/>
      <c r="M203" s="64"/>
      <c r="N203" s="71"/>
      <c r="O203" s="71"/>
      <c r="P203" s="71"/>
      <c r="Q203" s="71"/>
      <c r="R203" s="72"/>
      <c r="S203" s="71"/>
    </row>
    <row r="204" spans="1:19">
      <c r="A204" s="36"/>
      <c r="B204" s="36"/>
      <c r="C204" s="36"/>
      <c r="D204" s="36"/>
      <c r="E204" s="36"/>
      <c r="F204" s="36"/>
      <c r="G204" s="84">
        <v>1113</v>
      </c>
      <c r="H204" s="36" t="s">
        <v>3321</v>
      </c>
      <c r="I204" s="36"/>
      <c r="J204" s="70"/>
      <c r="K204" s="36">
        <v>1</v>
      </c>
      <c r="L204" s="36"/>
      <c r="M204" s="64"/>
      <c r="N204" s="71"/>
      <c r="O204" s="71"/>
      <c r="P204" s="71"/>
      <c r="Q204" s="71"/>
      <c r="R204" s="72"/>
      <c r="S204" s="71"/>
    </row>
    <row r="205" spans="1:19">
      <c r="A205" s="36"/>
      <c r="B205" s="36"/>
      <c r="C205" s="36"/>
      <c r="D205" s="36"/>
      <c r="E205" s="36"/>
      <c r="F205" s="36"/>
      <c r="G205" s="84">
        <v>1114</v>
      </c>
      <c r="H205" s="36" t="s">
        <v>3322</v>
      </c>
      <c r="I205" s="36"/>
      <c r="J205" s="70"/>
      <c r="K205" s="36">
        <v>233</v>
      </c>
      <c r="L205" s="36"/>
      <c r="M205" s="64"/>
      <c r="N205" s="71"/>
      <c r="O205" s="71"/>
      <c r="P205" s="71"/>
      <c r="Q205" s="71"/>
      <c r="R205" s="72"/>
      <c r="S205" s="71"/>
    </row>
    <row r="206" spans="1:19">
      <c r="A206" s="36"/>
      <c r="B206" s="36"/>
      <c r="C206" s="36"/>
      <c r="D206" s="36"/>
      <c r="E206" s="36"/>
      <c r="F206" s="36"/>
      <c r="G206" s="84">
        <v>1115</v>
      </c>
      <c r="H206" s="36" t="s">
        <v>3323</v>
      </c>
      <c r="I206" s="36"/>
      <c r="J206" s="70"/>
      <c r="K206" s="36">
        <v>43</v>
      </c>
      <c r="L206" s="36"/>
      <c r="M206" s="64"/>
      <c r="N206" s="71"/>
      <c r="O206" s="71"/>
      <c r="P206" s="71"/>
      <c r="Q206" s="71"/>
      <c r="R206" s="72"/>
      <c r="S206" s="71"/>
    </row>
    <row r="207" spans="1:19">
      <c r="A207" s="36"/>
      <c r="B207" s="36"/>
      <c r="C207" s="36"/>
      <c r="D207" s="36"/>
      <c r="E207" s="36"/>
      <c r="F207" s="36"/>
      <c r="G207" s="84">
        <v>1116</v>
      </c>
      <c r="H207" s="36" t="s">
        <v>3324</v>
      </c>
      <c r="I207" s="36"/>
      <c r="J207" s="70"/>
      <c r="K207" s="36">
        <v>142</v>
      </c>
      <c r="L207" s="36"/>
      <c r="M207" s="64"/>
      <c r="N207" s="71"/>
      <c r="O207" s="71"/>
      <c r="P207" s="71"/>
      <c r="Q207" s="71"/>
      <c r="R207" s="72"/>
      <c r="S207" s="71"/>
    </row>
    <row r="208" spans="1:19">
      <c r="A208" s="36"/>
      <c r="B208" s="36"/>
      <c r="C208" s="36"/>
      <c r="D208" s="36"/>
      <c r="E208" s="36"/>
      <c r="F208" s="36"/>
      <c r="G208" s="84">
        <v>1117</v>
      </c>
      <c r="H208" s="36" t="s">
        <v>3325</v>
      </c>
      <c r="I208" s="36"/>
      <c r="J208" s="70"/>
      <c r="K208" s="36">
        <v>3</v>
      </c>
      <c r="L208" s="36"/>
      <c r="M208" s="64"/>
      <c r="N208" s="71"/>
      <c r="O208" s="71"/>
      <c r="P208" s="71"/>
      <c r="Q208" s="71"/>
      <c r="R208" s="72"/>
      <c r="S208" s="71"/>
    </row>
    <row r="209" spans="1:19">
      <c r="A209" s="36"/>
      <c r="B209" s="36"/>
      <c r="C209" s="36"/>
      <c r="D209" s="36"/>
      <c r="E209" s="36"/>
      <c r="F209" s="36"/>
      <c r="G209" s="84">
        <v>1118</v>
      </c>
      <c r="H209" s="36" t="s">
        <v>3326</v>
      </c>
      <c r="I209" s="36"/>
      <c r="J209" s="70"/>
      <c r="K209" s="36">
        <v>165</v>
      </c>
      <c r="L209" s="36"/>
      <c r="M209" s="64"/>
      <c r="N209" s="71"/>
      <c r="O209" s="71"/>
      <c r="P209" s="71"/>
      <c r="Q209" s="71"/>
      <c r="R209" s="72"/>
      <c r="S209" s="71"/>
    </row>
    <row r="210" spans="1:19">
      <c r="A210" s="36"/>
      <c r="B210" s="36"/>
      <c r="C210" s="36"/>
      <c r="D210" s="36"/>
      <c r="E210" s="36"/>
      <c r="F210" s="36"/>
      <c r="G210" s="84">
        <v>1119</v>
      </c>
      <c r="H210" s="36" t="s">
        <v>3327</v>
      </c>
      <c r="I210" s="36"/>
      <c r="J210" s="70"/>
      <c r="K210" s="36">
        <v>136</v>
      </c>
      <c r="L210" s="36"/>
      <c r="M210" s="64"/>
      <c r="N210" s="71"/>
      <c r="O210" s="71"/>
      <c r="P210" s="71"/>
      <c r="Q210" s="71"/>
      <c r="R210" s="72"/>
      <c r="S210" s="71"/>
    </row>
    <row r="211" spans="1:19">
      <c r="A211" s="36"/>
      <c r="B211" s="36"/>
      <c r="C211" s="36"/>
      <c r="D211" s="36"/>
      <c r="E211" s="36"/>
      <c r="F211" s="36"/>
      <c r="G211" s="84">
        <v>1120</v>
      </c>
      <c r="H211" s="36" t="s">
        <v>3328</v>
      </c>
      <c r="I211" s="36"/>
      <c r="J211" s="70"/>
      <c r="K211" s="36">
        <v>51</v>
      </c>
      <c r="L211" s="36"/>
      <c r="M211" s="64"/>
      <c r="N211" s="71"/>
      <c r="O211" s="71"/>
      <c r="P211" s="71"/>
      <c r="Q211" s="71"/>
      <c r="R211" s="72"/>
      <c r="S211" s="71"/>
    </row>
    <row r="212" spans="1:19">
      <c r="A212" s="36"/>
      <c r="B212" s="36"/>
      <c r="C212" s="36"/>
      <c r="D212" s="36"/>
      <c r="E212" s="36"/>
      <c r="F212" s="36"/>
      <c r="G212" s="84">
        <v>1121</v>
      </c>
      <c r="H212" s="36" t="s">
        <v>3329</v>
      </c>
      <c r="I212" s="36"/>
      <c r="J212" s="70"/>
      <c r="K212" s="36">
        <v>314</v>
      </c>
      <c r="L212" s="36"/>
      <c r="M212" s="64"/>
      <c r="N212" s="71"/>
      <c r="O212" s="71"/>
      <c r="P212" s="71"/>
      <c r="Q212" s="71"/>
      <c r="R212" s="72"/>
      <c r="S212" s="71"/>
    </row>
    <row r="213" spans="1:19">
      <c r="A213" s="36"/>
      <c r="B213" s="36"/>
      <c r="C213" s="36"/>
      <c r="D213" s="36"/>
      <c r="E213" s="36"/>
      <c r="F213" s="36"/>
      <c r="G213" s="84">
        <v>1122</v>
      </c>
      <c r="H213" s="36" t="s">
        <v>3330</v>
      </c>
      <c r="I213" s="36"/>
      <c r="J213" s="70"/>
      <c r="K213" s="36">
        <v>1</v>
      </c>
      <c r="L213" s="36"/>
      <c r="M213" s="64"/>
      <c r="N213" s="71"/>
      <c r="O213" s="71"/>
      <c r="P213" s="71"/>
      <c r="Q213" s="71"/>
      <c r="R213" s="72"/>
      <c r="S213" s="71"/>
    </row>
    <row r="214" spans="1:19">
      <c r="A214" s="36"/>
      <c r="B214" s="36"/>
      <c r="C214" s="36"/>
      <c r="D214" s="36"/>
      <c r="E214" s="36"/>
      <c r="F214" s="36"/>
      <c r="G214" s="84">
        <v>1123</v>
      </c>
      <c r="H214" s="36" t="s">
        <v>3331</v>
      </c>
      <c r="I214" s="36"/>
      <c r="J214" s="70"/>
      <c r="K214" s="36">
        <v>290</v>
      </c>
      <c r="L214" s="36"/>
      <c r="M214" s="64"/>
      <c r="N214" s="71"/>
      <c r="O214" s="71"/>
      <c r="P214" s="71"/>
      <c r="Q214" s="71"/>
      <c r="R214" s="72"/>
      <c r="S214" s="71"/>
    </row>
    <row r="215" spans="1:19">
      <c r="A215" s="36"/>
      <c r="B215" s="36"/>
      <c r="C215" s="36"/>
      <c r="D215" s="36"/>
      <c r="E215" s="36"/>
      <c r="F215" s="36"/>
      <c r="G215" s="84">
        <v>1124</v>
      </c>
      <c r="H215" s="36" t="s">
        <v>3332</v>
      </c>
      <c r="I215" s="36"/>
      <c r="J215" s="70"/>
      <c r="K215" s="36">
        <v>191</v>
      </c>
      <c r="L215" s="36"/>
      <c r="M215" s="64"/>
      <c r="N215" s="71"/>
      <c r="O215" s="71"/>
      <c r="P215" s="71"/>
      <c r="Q215" s="71"/>
      <c r="R215" s="72"/>
      <c r="S215" s="71"/>
    </row>
    <row r="216" spans="1:19">
      <c r="A216" s="36"/>
      <c r="B216" s="36"/>
      <c r="C216" s="36"/>
      <c r="D216" s="36"/>
      <c r="E216" s="36"/>
      <c r="F216" s="36"/>
      <c r="G216" s="84">
        <v>1125</v>
      </c>
      <c r="H216" s="36" t="s">
        <v>3333</v>
      </c>
      <c r="I216" s="36"/>
      <c r="J216" s="70"/>
      <c r="K216" s="36">
        <v>222</v>
      </c>
      <c r="L216" s="36"/>
      <c r="M216" s="64"/>
      <c r="N216" s="71"/>
      <c r="O216" s="71"/>
      <c r="P216" s="71"/>
      <c r="Q216" s="71"/>
      <c r="R216" s="72"/>
      <c r="S216" s="71"/>
    </row>
    <row r="217" spans="1:19">
      <c r="A217" s="36"/>
      <c r="B217" s="36"/>
      <c r="C217" s="36"/>
      <c r="D217" s="36"/>
      <c r="E217" s="36"/>
      <c r="F217" s="36"/>
      <c r="G217" s="84">
        <v>1126</v>
      </c>
      <c r="H217" s="36" t="s">
        <v>3334</v>
      </c>
      <c r="I217" s="36"/>
      <c r="J217" s="70"/>
      <c r="K217" s="36">
        <v>115</v>
      </c>
      <c r="L217" s="36"/>
      <c r="M217" s="64"/>
      <c r="N217" s="71"/>
      <c r="O217" s="71"/>
      <c r="P217" s="71"/>
      <c r="Q217" s="71"/>
      <c r="R217" s="72"/>
      <c r="S217" s="71"/>
    </row>
    <row r="218" spans="1:19">
      <c r="A218" s="36"/>
      <c r="B218" s="36"/>
      <c r="C218" s="36"/>
      <c r="D218" s="36"/>
      <c r="E218" s="36"/>
      <c r="F218" s="36"/>
      <c r="G218" s="84">
        <v>1127</v>
      </c>
      <c r="H218" s="36" t="s">
        <v>3335</v>
      </c>
      <c r="I218" s="36"/>
      <c r="J218" s="70"/>
      <c r="K218" s="36">
        <v>161</v>
      </c>
      <c r="L218" s="36"/>
      <c r="M218" s="64"/>
      <c r="N218" s="71"/>
      <c r="O218" s="71"/>
      <c r="P218" s="71"/>
      <c r="Q218" s="71"/>
      <c r="R218" s="72"/>
      <c r="S218" s="71"/>
    </row>
    <row r="219" spans="1:19">
      <c r="A219" s="36"/>
      <c r="B219" s="36"/>
      <c r="C219" s="36"/>
      <c r="D219" s="36"/>
      <c r="E219" s="36"/>
      <c r="F219" s="36"/>
      <c r="G219" s="84">
        <v>1128</v>
      </c>
      <c r="H219" s="36" t="s">
        <v>3336</v>
      </c>
      <c r="I219" s="36"/>
      <c r="J219" s="70"/>
      <c r="K219" s="36">
        <v>290</v>
      </c>
      <c r="L219" s="36"/>
      <c r="M219" s="64"/>
      <c r="N219" s="71"/>
      <c r="O219" s="71"/>
      <c r="P219" s="71"/>
      <c r="Q219" s="71"/>
      <c r="R219" s="72"/>
      <c r="S219" s="71"/>
    </row>
    <row r="220" spans="1:19">
      <c r="A220" s="36"/>
      <c r="B220" s="36"/>
      <c r="C220" s="36"/>
      <c r="D220" s="36"/>
      <c r="E220" s="36"/>
      <c r="F220" s="36"/>
      <c r="G220" s="84">
        <v>1129</v>
      </c>
      <c r="H220" s="36" t="s">
        <v>3337</v>
      </c>
      <c r="I220" s="36"/>
      <c r="J220" s="70"/>
      <c r="K220" s="36">
        <v>176</v>
      </c>
      <c r="L220" s="36"/>
      <c r="M220" s="64"/>
      <c r="N220" s="71"/>
      <c r="O220" s="71"/>
      <c r="P220" s="71"/>
      <c r="Q220" s="71"/>
      <c r="R220" s="72"/>
      <c r="S220" s="71"/>
    </row>
    <row r="221" spans="1:19">
      <c r="A221" s="36"/>
      <c r="B221" s="36"/>
      <c r="C221" s="36"/>
      <c r="D221" s="36"/>
      <c r="E221" s="36"/>
      <c r="F221" s="36"/>
      <c r="G221" s="84">
        <v>1130</v>
      </c>
      <c r="H221" s="36" t="s">
        <v>3338</v>
      </c>
      <c r="I221" s="36"/>
      <c r="J221" s="70"/>
      <c r="K221" s="36">
        <v>36</v>
      </c>
      <c r="L221" s="36"/>
      <c r="M221" s="64"/>
      <c r="N221" s="71"/>
      <c r="O221" s="71"/>
      <c r="P221" s="71"/>
      <c r="Q221" s="71"/>
      <c r="R221" s="72"/>
      <c r="S221" s="71"/>
    </row>
    <row r="222" spans="1:19">
      <c r="A222" s="36"/>
      <c r="B222" s="36"/>
      <c r="C222" s="36"/>
      <c r="D222" s="36"/>
      <c r="E222" s="36"/>
      <c r="F222" s="36"/>
      <c r="G222" s="84">
        <v>1131</v>
      </c>
      <c r="H222" s="36" t="s">
        <v>3339</v>
      </c>
      <c r="I222" s="36"/>
      <c r="J222" s="70"/>
      <c r="K222" s="36">
        <v>412</v>
      </c>
      <c r="L222" s="36"/>
      <c r="M222" s="64"/>
      <c r="N222" s="71"/>
      <c r="O222" s="71"/>
      <c r="P222" s="71"/>
      <c r="Q222" s="71"/>
      <c r="R222" s="72"/>
      <c r="S222" s="71"/>
    </row>
    <row r="223" spans="1:19">
      <c r="A223" s="36"/>
      <c r="B223" s="36"/>
      <c r="C223" s="36"/>
      <c r="D223" s="36"/>
      <c r="E223" s="36"/>
      <c r="F223" s="36"/>
      <c r="G223" s="84">
        <v>1132</v>
      </c>
      <c r="H223" s="36" t="s">
        <v>3340</v>
      </c>
      <c r="I223" s="36"/>
      <c r="J223" s="70"/>
      <c r="K223" s="36">
        <v>1505</v>
      </c>
      <c r="L223" s="36"/>
      <c r="M223" s="64"/>
      <c r="N223" s="71"/>
      <c r="O223" s="71"/>
      <c r="P223" s="71"/>
      <c r="Q223" s="71"/>
      <c r="R223" s="72"/>
      <c r="S223" s="71"/>
    </row>
    <row r="224" spans="1:19">
      <c r="A224" s="36"/>
      <c r="B224" s="36"/>
      <c r="C224" s="36"/>
      <c r="D224" s="36"/>
      <c r="E224" s="36"/>
      <c r="F224" s="36"/>
      <c r="G224" s="84">
        <v>1133</v>
      </c>
      <c r="H224" s="36" t="s">
        <v>3341</v>
      </c>
      <c r="I224" s="36"/>
      <c r="J224" s="70"/>
      <c r="K224" s="36">
        <v>40</v>
      </c>
      <c r="L224" s="36"/>
      <c r="M224" s="64"/>
      <c r="N224" s="71"/>
      <c r="O224" s="71"/>
      <c r="P224" s="71"/>
      <c r="Q224" s="71"/>
      <c r="R224" s="72"/>
      <c r="S224" s="71"/>
    </row>
    <row r="225" spans="1:19">
      <c r="A225" s="36"/>
      <c r="B225" s="36"/>
      <c r="C225" s="36"/>
      <c r="D225" s="36"/>
      <c r="E225" s="36"/>
      <c r="F225" s="36"/>
      <c r="G225" s="84">
        <v>1134</v>
      </c>
      <c r="H225" s="36" t="s">
        <v>3342</v>
      </c>
      <c r="I225" s="36"/>
      <c r="J225" s="70"/>
      <c r="K225" s="36">
        <v>115</v>
      </c>
      <c r="L225" s="36"/>
      <c r="M225" s="64"/>
      <c r="N225" s="71"/>
      <c r="O225" s="71"/>
      <c r="P225" s="71"/>
      <c r="Q225" s="71"/>
      <c r="R225" s="72"/>
      <c r="S225" s="71"/>
    </row>
    <row r="226" spans="1:19">
      <c r="A226" s="36"/>
      <c r="B226" s="36"/>
      <c r="C226" s="36"/>
      <c r="D226" s="36"/>
      <c r="E226" s="36"/>
      <c r="F226" s="36"/>
      <c r="G226" s="84">
        <v>1135</v>
      </c>
      <c r="H226" s="36" t="s">
        <v>3343</v>
      </c>
      <c r="I226" s="36"/>
      <c r="J226" s="70"/>
      <c r="K226" s="36">
        <v>148</v>
      </c>
      <c r="L226" s="36"/>
      <c r="M226" s="64"/>
      <c r="N226" s="71"/>
      <c r="O226" s="71"/>
      <c r="P226" s="71"/>
      <c r="Q226" s="71"/>
      <c r="R226" s="72"/>
      <c r="S226" s="71"/>
    </row>
    <row r="227" spans="1:19">
      <c r="A227" s="36"/>
      <c r="B227" s="36"/>
      <c r="C227" s="36"/>
      <c r="D227" s="36"/>
      <c r="E227" s="36"/>
      <c r="F227" s="36"/>
      <c r="G227" s="84">
        <v>1136</v>
      </c>
      <c r="H227" s="36" t="s">
        <v>3344</v>
      </c>
      <c r="I227" s="36"/>
      <c r="J227" s="70"/>
      <c r="K227" s="36">
        <v>747</v>
      </c>
      <c r="L227" s="36"/>
      <c r="M227" s="64"/>
      <c r="N227" s="71"/>
      <c r="O227" s="71"/>
      <c r="P227" s="71"/>
      <c r="Q227" s="71"/>
      <c r="R227" s="72"/>
      <c r="S227" s="71"/>
    </row>
    <row r="228" spans="1:19">
      <c r="A228" s="36"/>
      <c r="B228" s="36"/>
      <c r="C228" s="36"/>
      <c r="D228" s="36"/>
      <c r="E228" s="36"/>
      <c r="F228" s="36"/>
      <c r="G228" s="84">
        <v>1137</v>
      </c>
      <c r="H228" s="36" t="s">
        <v>3345</v>
      </c>
      <c r="I228" s="36"/>
      <c r="J228" s="70"/>
      <c r="K228" s="36">
        <v>297</v>
      </c>
      <c r="L228" s="36"/>
      <c r="M228" s="64"/>
      <c r="N228" s="71"/>
      <c r="O228" s="71"/>
      <c r="P228" s="71"/>
      <c r="Q228" s="71"/>
      <c r="R228" s="72"/>
      <c r="S228" s="71"/>
    </row>
    <row r="229" spans="1:19">
      <c r="A229" s="36"/>
      <c r="B229" s="36"/>
      <c r="C229" s="36"/>
      <c r="D229" s="36"/>
      <c r="E229" s="36"/>
      <c r="F229" s="36"/>
      <c r="G229" s="84">
        <v>1138</v>
      </c>
      <c r="H229" s="36" t="s">
        <v>3346</v>
      </c>
      <c r="I229" s="36"/>
      <c r="J229" s="70"/>
      <c r="K229" s="36">
        <v>3</v>
      </c>
      <c r="L229" s="36"/>
      <c r="M229" s="64"/>
      <c r="N229" s="71"/>
      <c r="O229" s="71"/>
      <c r="P229" s="71"/>
      <c r="Q229" s="71"/>
      <c r="R229" s="72"/>
      <c r="S229" s="71"/>
    </row>
    <row r="230" spans="1:19">
      <c r="A230" s="36"/>
      <c r="B230" s="36"/>
      <c r="C230" s="36"/>
      <c r="D230" s="36"/>
      <c r="E230" s="36"/>
      <c r="F230" s="36"/>
      <c r="G230" s="84">
        <v>1139</v>
      </c>
      <c r="H230" s="36" t="s">
        <v>3347</v>
      </c>
      <c r="I230" s="36"/>
      <c r="J230" s="70"/>
      <c r="K230" s="36">
        <v>721</v>
      </c>
      <c r="L230" s="36"/>
      <c r="M230" s="64"/>
      <c r="N230" s="71"/>
      <c r="O230" s="71"/>
      <c r="P230" s="71"/>
      <c r="Q230" s="71"/>
      <c r="R230" s="72"/>
      <c r="S230" s="71"/>
    </row>
    <row r="231" spans="1:19">
      <c r="A231" s="36"/>
      <c r="B231" s="36"/>
      <c r="C231" s="36"/>
      <c r="D231" s="36"/>
      <c r="E231" s="36"/>
      <c r="F231" s="36"/>
      <c r="G231" s="84">
        <v>1140</v>
      </c>
      <c r="H231" s="36" t="s">
        <v>3348</v>
      </c>
      <c r="I231" s="36"/>
      <c r="J231" s="70"/>
      <c r="K231" s="36">
        <v>295</v>
      </c>
      <c r="L231" s="36"/>
      <c r="M231" s="64"/>
      <c r="N231" s="71"/>
      <c r="O231" s="71"/>
      <c r="P231" s="71"/>
      <c r="Q231" s="71"/>
      <c r="R231" s="72"/>
      <c r="S231" s="71"/>
    </row>
    <row r="232" spans="1:19">
      <c r="A232" s="36"/>
      <c r="B232" s="36"/>
      <c r="C232" s="36"/>
      <c r="D232" s="36"/>
      <c r="E232" s="36"/>
      <c r="F232" s="36"/>
      <c r="G232" s="84">
        <v>1141</v>
      </c>
      <c r="H232" s="36" t="s">
        <v>3349</v>
      </c>
      <c r="I232" s="36"/>
      <c r="J232" s="70"/>
      <c r="K232" s="36">
        <v>283</v>
      </c>
      <c r="L232" s="36"/>
      <c r="M232" s="64"/>
      <c r="N232" s="71"/>
      <c r="O232" s="71"/>
      <c r="P232" s="71"/>
      <c r="Q232" s="71"/>
      <c r="R232" s="72"/>
      <c r="S232" s="71"/>
    </row>
    <row r="233" spans="1:19">
      <c r="A233" s="36"/>
      <c r="B233" s="36"/>
      <c r="C233" s="36"/>
      <c r="D233" s="36"/>
      <c r="E233" s="36"/>
      <c r="F233" s="36"/>
      <c r="G233" s="84">
        <v>1142</v>
      </c>
      <c r="H233" s="36" t="s">
        <v>3350</v>
      </c>
      <c r="I233" s="36"/>
      <c r="J233" s="70"/>
      <c r="K233" s="36">
        <v>243</v>
      </c>
      <c r="L233" s="36"/>
      <c r="M233" s="64"/>
      <c r="N233" s="71"/>
      <c r="O233" s="71"/>
      <c r="P233" s="71"/>
      <c r="Q233" s="71"/>
      <c r="R233" s="72"/>
      <c r="S233" s="71"/>
    </row>
    <row r="234" spans="1:19">
      <c r="A234" s="36"/>
      <c r="B234" s="36"/>
      <c r="C234" s="36"/>
      <c r="D234" s="36"/>
      <c r="E234" s="36"/>
      <c r="F234" s="36"/>
      <c r="G234" s="84">
        <v>1143</v>
      </c>
      <c r="H234" s="36" t="s">
        <v>3351</v>
      </c>
      <c r="I234" s="36"/>
      <c r="J234" s="70"/>
      <c r="K234" s="36">
        <v>59</v>
      </c>
      <c r="L234" s="36"/>
      <c r="M234" s="64"/>
      <c r="N234" s="71"/>
      <c r="O234" s="71"/>
      <c r="P234" s="71"/>
      <c r="Q234" s="71"/>
      <c r="R234" s="72"/>
      <c r="S234" s="71"/>
    </row>
    <row r="235" spans="1:19">
      <c r="A235" s="36"/>
      <c r="B235" s="36"/>
      <c r="C235" s="36"/>
      <c r="D235" s="36"/>
      <c r="E235" s="36"/>
      <c r="F235" s="36"/>
      <c r="G235" s="84">
        <v>1144</v>
      </c>
      <c r="H235" s="36" t="s">
        <v>3352</v>
      </c>
      <c r="I235" s="36"/>
      <c r="J235" s="70"/>
      <c r="K235" s="36">
        <v>307</v>
      </c>
      <c r="L235" s="36"/>
      <c r="M235" s="64"/>
      <c r="N235" s="71"/>
      <c r="O235" s="71"/>
      <c r="P235" s="71"/>
      <c r="Q235" s="71"/>
      <c r="R235" s="72"/>
      <c r="S235" s="71"/>
    </row>
    <row r="236" spans="1:19">
      <c r="A236" s="36"/>
      <c r="B236" s="36"/>
      <c r="C236" s="36"/>
      <c r="D236" s="36"/>
      <c r="E236" s="36"/>
      <c r="F236" s="36"/>
      <c r="G236" s="84">
        <v>1145</v>
      </c>
      <c r="H236" s="36" t="s">
        <v>3353</v>
      </c>
      <c r="I236" s="36"/>
      <c r="J236" s="70"/>
      <c r="K236" s="36">
        <v>194</v>
      </c>
      <c r="L236" s="36"/>
      <c r="M236" s="64"/>
      <c r="N236" s="71"/>
      <c r="O236" s="71"/>
      <c r="P236" s="71"/>
      <c r="Q236" s="71"/>
      <c r="R236" s="72"/>
      <c r="S236" s="71"/>
    </row>
    <row r="237" spans="1:19">
      <c r="A237" s="36"/>
      <c r="B237" s="36"/>
      <c r="C237" s="36"/>
      <c r="D237" s="36"/>
      <c r="E237" s="36"/>
      <c r="F237" s="36"/>
      <c r="G237" s="84">
        <v>1147</v>
      </c>
      <c r="H237" s="36" t="s">
        <v>3354</v>
      </c>
      <c r="I237" s="36"/>
      <c r="J237" s="70"/>
      <c r="K237" s="36">
        <v>94</v>
      </c>
      <c r="L237" s="36"/>
      <c r="M237" s="64"/>
      <c r="N237" s="71"/>
      <c r="O237" s="71"/>
      <c r="P237" s="71"/>
      <c r="Q237" s="71"/>
      <c r="R237" s="72"/>
      <c r="S237" s="71"/>
    </row>
    <row r="238" spans="1:19">
      <c r="A238" s="36"/>
      <c r="B238" s="36"/>
      <c r="C238" s="36"/>
      <c r="D238" s="36"/>
      <c r="E238" s="36"/>
      <c r="F238" s="36"/>
      <c r="G238" s="84">
        <v>1148</v>
      </c>
      <c r="H238" s="36" t="s">
        <v>3355</v>
      </c>
      <c r="I238" s="36"/>
      <c r="J238" s="70"/>
      <c r="K238" s="36">
        <v>100</v>
      </c>
      <c r="L238" s="36"/>
      <c r="M238" s="64"/>
      <c r="N238" s="71"/>
      <c r="O238" s="71"/>
      <c r="P238" s="71"/>
      <c r="Q238" s="71"/>
      <c r="R238" s="72"/>
      <c r="S238" s="71"/>
    </row>
    <row r="239" spans="1:19">
      <c r="A239" s="36"/>
      <c r="B239" s="36"/>
      <c r="C239" s="36"/>
      <c r="D239" s="36"/>
      <c r="E239" s="36"/>
      <c r="F239" s="36"/>
      <c r="G239" s="84">
        <v>1149</v>
      </c>
      <c r="H239" s="36" t="s">
        <v>3356</v>
      </c>
      <c r="I239" s="36"/>
      <c r="J239" s="70"/>
      <c r="K239" s="36">
        <v>42</v>
      </c>
      <c r="L239" s="36"/>
      <c r="M239" s="64"/>
      <c r="N239" s="71"/>
      <c r="O239" s="71"/>
      <c r="P239" s="71"/>
      <c r="Q239" s="71"/>
      <c r="R239" s="72"/>
      <c r="S239" s="71"/>
    </row>
    <row r="240" spans="1:19">
      <c r="A240" s="36"/>
      <c r="B240" s="36"/>
      <c r="C240" s="36"/>
      <c r="D240" s="36"/>
      <c r="E240" s="36"/>
      <c r="F240" s="36"/>
      <c r="G240" s="84">
        <v>1150</v>
      </c>
      <c r="H240" s="36" t="s">
        <v>3357</v>
      </c>
      <c r="I240" s="36"/>
      <c r="J240" s="70"/>
      <c r="K240" s="36">
        <v>331</v>
      </c>
      <c r="L240" s="36"/>
      <c r="M240" s="64"/>
      <c r="N240" s="71"/>
      <c r="O240" s="71"/>
      <c r="P240" s="71"/>
      <c r="Q240" s="71"/>
      <c r="R240" s="72"/>
      <c r="S240" s="71"/>
    </row>
    <row r="241" spans="1:19">
      <c r="A241" s="36"/>
      <c r="B241" s="36"/>
      <c r="C241" s="36"/>
      <c r="D241" s="36"/>
      <c r="E241" s="36"/>
      <c r="F241" s="36"/>
      <c r="G241" s="84">
        <v>1151</v>
      </c>
      <c r="H241" s="36" t="s">
        <v>3358</v>
      </c>
      <c r="I241" s="36"/>
      <c r="J241" s="70"/>
      <c r="K241" s="36">
        <v>105</v>
      </c>
      <c r="L241" s="36"/>
      <c r="M241" s="64"/>
      <c r="N241" s="71"/>
      <c r="O241" s="71"/>
      <c r="P241" s="71"/>
      <c r="Q241" s="71"/>
      <c r="R241" s="72"/>
      <c r="S241" s="71"/>
    </row>
    <row r="242" spans="1:19">
      <c r="A242" s="36"/>
      <c r="B242" s="36"/>
      <c r="C242" s="36"/>
      <c r="D242" s="36"/>
      <c r="E242" s="36"/>
      <c r="F242" s="36"/>
      <c r="G242" s="84">
        <v>1152</v>
      </c>
      <c r="H242" s="36" t="s">
        <v>3359</v>
      </c>
      <c r="I242" s="36"/>
      <c r="J242" s="70"/>
      <c r="K242" s="36">
        <v>338</v>
      </c>
      <c r="L242" s="36"/>
      <c r="M242" s="64"/>
      <c r="N242" s="71"/>
      <c r="O242" s="71"/>
      <c r="P242" s="71"/>
      <c r="Q242" s="71"/>
      <c r="R242" s="72"/>
      <c r="S242" s="71"/>
    </row>
    <row r="243" spans="1:19">
      <c r="A243" s="36"/>
      <c r="B243" s="36"/>
      <c r="C243" s="36"/>
      <c r="D243" s="36"/>
      <c r="E243" s="36"/>
      <c r="F243" s="36"/>
      <c r="G243" s="84">
        <v>1153</v>
      </c>
      <c r="H243" s="36" t="s">
        <v>3360</v>
      </c>
      <c r="I243" s="36"/>
      <c r="J243" s="70"/>
      <c r="K243" s="36">
        <v>213</v>
      </c>
      <c r="L243" s="36"/>
      <c r="M243" s="64"/>
      <c r="N243" s="71"/>
      <c r="O243" s="71"/>
      <c r="P243" s="71"/>
      <c r="Q243" s="71"/>
      <c r="R243" s="72"/>
      <c r="S243" s="71"/>
    </row>
    <row r="244" spans="1:19">
      <c r="A244" s="36"/>
      <c r="B244" s="36"/>
      <c r="C244" s="36"/>
      <c r="D244" s="36"/>
      <c r="E244" s="36"/>
      <c r="F244" s="36"/>
      <c r="G244" s="84">
        <v>1155</v>
      </c>
      <c r="H244" s="36" t="s">
        <v>3361</v>
      </c>
      <c r="I244" s="36"/>
      <c r="J244" s="70"/>
      <c r="K244" s="36">
        <v>44</v>
      </c>
      <c r="L244" s="36"/>
      <c r="M244" s="64"/>
      <c r="N244" s="71"/>
      <c r="O244" s="71"/>
      <c r="P244" s="71"/>
      <c r="Q244" s="71"/>
      <c r="R244" s="72"/>
      <c r="S244" s="71"/>
    </row>
    <row r="245" spans="1:19">
      <c r="A245" s="36"/>
      <c r="B245" s="36"/>
      <c r="C245" s="36"/>
      <c r="D245" s="36"/>
      <c r="E245" s="36"/>
      <c r="F245" s="36"/>
      <c r="G245" s="84">
        <v>1156</v>
      </c>
      <c r="H245" s="36" t="s">
        <v>3362</v>
      </c>
      <c r="I245" s="36"/>
      <c r="J245" s="70"/>
      <c r="K245" s="36">
        <v>411</v>
      </c>
      <c r="L245" s="36"/>
      <c r="M245" s="64"/>
      <c r="N245" s="71"/>
      <c r="O245" s="71"/>
      <c r="P245" s="71"/>
      <c r="Q245" s="71"/>
      <c r="R245" s="72"/>
      <c r="S245" s="71"/>
    </row>
    <row r="246" spans="1:19">
      <c r="A246" s="36"/>
      <c r="B246" s="36"/>
      <c r="C246" s="36"/>
      <c r="D246" s="36"/>
      <c r="E246" s="36"/>
      <c r="F246" s="36"/>
      <c r="G246" s="84">
        <v>1157</v>
      </c>
      <c r="H246" s="36" t="s">
        <v>3363</v>
      </c>
      <c r="I246" s="36"/>
      <c r="J246" s="70"/>
      <c r="K246" s="36">
        <v>648</v>
      </c>
      <c r="L246" s="36"/>
      <c r="M246" s="64"/>
      <c r="N246" s="71"/>
      <c r="O246" s="71"/>
      <c r="P246" s="71"/>
      <c r="Q246" s="71"/>
      <c r="R246" s="72"/>
      <c r="S246" s="71"/>
    </row>
    <row r="247" spans="1:19">
      <c r="A247" s="36"/>
      <c r="B247" s="36"/>
      <c r="C247" s="36"/>
      <c r="D247" s="36"/>
      <c r="E247" s="36"/>
      <c r="F247" s="36"/>
      <c r="G247" s="84">
        <v>1158</v>
      </c>
      <c r="H247" s="36" t="s">
        <v>3364</v>
      </c>
      <c r="I247" s="36"/>
      <c r="J247" s="70"/>
      <c r="K247" s="36">
        <v>62</v>
      </c>
      <c r="L247" s="36"/>
      <c r="M247" s="64"/>
      <c r="N247" s="71"/>
      <c r="O247" s="71"/>
      <c r="P247" s="71"/>
      <c r="Q247" s="71"/>
      <c r="R247" s="72"/>
      <c r="S247" s="71"/>
    </row>
    <row r="248" spans="1:19">
      <c r="A248" s="36"/>
      <c r="B248" s="36"/>
      <c r="C248" s="36"/>
      <c r="D248" s="36"/>
      <c r="E248" s="36"/>
      <c r="F248" s="36"/>
      <c r="G248" s="84">
        <v>1159</v>
      </c>
      <c r="H248" s="36" t="s">
        <v>3365</v>
      </c>
      <c r="I248" s="36"/>
      <c r="J248" s="70"/>
      <c r="K248" s="36">
        <v>30</v>
      </c>
      <c r="L248" s="36"/>
      <c r="M248" s="64"/>
      <c r="N248" s="71"/>
      <c r="O248" s="71"/>
      <c r="P248" s="71"/>
      <c r="Q248" s="71"/>
      <c r="R248" s="72"/>
      <c r="S248" s="71"/>
    </row>
    <row r="249" spans="1:19">
      <c r="A249" s="36"/>
      <c r="B249" s="36"/>
      <c r="C249" s="36"/>
      <c r="D249" s="36"/>
      <c r="E249" s="36"/>
      <c r="F249" s="36"/>
      <c r="G249" s="84">
        <v>1160</v>
      </c>
      <c r="H249" s="36" t="s">
        <v>3366</v>
      </c>
      <c r="I249" s="36"/>
      <c r="J249" s="70"/>
      <c r="K249" s="36">
        <v>417</v>
      </c>
      <c r="L249" s="36"/>
      <c r="M249" s="64"/>
      <c r="N249" s="71"/>
      <c r="O249" s="71"/>
      <c r="P249" s="71"/>
      <c r="Q249" s="71"/>
      <c r="R249" s="72"/>
      <c r="S249" s="71"/>
    </row>
    <row r="250" spans="1:19">
      <c r="A250" s="36"/>
      <c r="B250" s="36"/>
      <c r="C250" s="36"/>
      <c r="D250" s="36"/>
      <c r="E250" s="36"/>
      <c r="F250" s="36"/>
      <c r="G250" s="84">
        <v>1161</v>
      </c>
      <c r="H250" s="36" t="s">
        <v>3367</v>
      </c>
      <c r="I250" s="36"/>
      <c r="J250" s="70"/>
      <c r="K250" s="36">
        <v>124</v>
      </c>
      <c r="L250" s="36"/>
      <c r="M250" s="64"/>
      <c r="N250" s="71"/>
      <c r="O250" s="71"/>
      <c r="P250" s="71"/>
      <c r="Q250" s="71"/>
      <c r="R250" s="72"/>
      <c r="S250" s="71"/>
    </row>
    <row r="251" spans="1:19">
      <c r="A251" s="36"/>
      <c r="B251" s="36"/>
      <c r="C251" s="36"/>
      <c r="D251" s="36"/>
      <c r="E251" s="36"/>
      <c r="F251" s="36"/>
      <c r="G251" s="84">
        <v>1162</v>
      </c>
      <c r="H251" s="36" t="s">
        <v>3368</v>
      </c>
      <c r="I251" s="36"/>
      <c r="J251" s="70"/>
      <c r="K251" s="36">
        <v>4</v>
      </c>
      <c r="L251" s="36"/>
      <c r="M251" s="64"/>
      <c r="N251" s="71"/>
      <c r="O251" s="71"/>
      <c r="P251" s="71"/>
      <c r="Q251" s="71"/>
      <c r="R251" s="72"/>
      <c r="S251" s="71"/>
    </row>
    <row r="252" spans="1:19">
      <c r="A252" s="36"/>
      <c r="B252" s="36"/>
      <c r="C252" s="36"/>
      <c r="D252" s="36"/>
      <c r="E252" s="36"/>
      <c r="F252" s="36"/>
      <c r="G252" s="84">
        <v>1164</v>
      </c>
      <c r="H252" s="36" t="s">
        <v>3369</v>
      </c>
      <c r="I252" s="36"/>
      <c r="J252" s="70"/>
      <c r="K252" s="36">
        <v>166</v>
      </c>
      <c r="L252" s="36"/>
      <c r="M252" s="64"/>
      <c r="N252" s="71"/>
      <c r="O252" s="71"/>
      <c r="P252" s="71"/>
      <c r="Q252" s="71"/>
      <c r="R252" s="72"/>
      <c r="S252" s="71"/>
    </row>
    <row r="253" spans="1:19">
      <c r="A253" s="36"/>
      <c r="B253" s="36"/>
      <c r="C253" s="36"/>
      <c r="D253" s="36"/>
      <c r="E253" s="36"/>
      <c r="F253" s="36"/>
      <c r="G253" s="84">
        <v>1165</v>
      </c>
      <c r="H253" s="36" t="s">
        <v>3370</v>
      </c>
      <c r="I253" s="36"/>
      <c r="J253" s="70"/>
      <c r="K253" s="36">
        <v>62</v>
      </c>
      <c r="L253" s="36"/>
      <c r="M253" s="64"/>
      <c r="N253" s="71"/>
      <c r="O253" s="71"/>
      <c r="P253" s="71"/>
      <c r="Q253" s="71"/>
      <c r="R253" s="72"/>
      <c r="S253" s="71"/>
    </row>
    <row r="254" spans="1:19">
      <c r="A254" s="36"/>
      <c r="B254" s="36"/>
      <c r="C254" s="36"/>
      <c r="D254" s="36"/>
      <c r="E254" s="36"/>
      <c r="F254" s="36"/>
      <c r="G254" s="84">
        <v>1166</v>
      </c>
      <c r="H254" s="36" t="s">
        <v>3371</v>
      </c>
      <c r="I254" s="36"/>
      <c r="J254" s="70"/>
      <c r="K254" s="36">
        <v>107</v>
      </c>
      <c r="L254" s="36"/>
      <c r="M254" s="64"/>
      <c r="N254" s="71"/>
      <c r="O254" s="71"/>
      <c r="P254" s="71"/>
      <c r="Q254" s="71"/>
      <c r="R254" s="72"/>
      <c r="S254" s="71"/>
    </row>
    <row r="255" spans="1:19">
      <c r="A255" s="36"/>
      <c r="B255" s="36"/>
      <c r="C255" s="36"/>
      <c r="D255" s="36"/>
      <c r="E255" s="36"/>
      <c r="F255" s="36"/>
      <c r="G255" s="84">
        <v>1167</v>
      </c>
      <c r="H255" s="36" t="s">
        <v>3372</v>
      </c>
      <c r="I255" s="36"/>
      <c r="J255" s="70"/>
      <c r="K255" s="36">
        <v>1186</v>
      </c>
      <c r="L255" s="36"/>
      <c r="M255" s="64"/>
      <c r="N255" s="71"/>
      <c r="O255" s="71"/>
      <c r="P255" s="71"/>
      <c r="Q255" s="71"/>
      <c r="R255" s="72"/>
      <c r="S255" s="71"/>
    </row>
    <row r="256" spans="1:19">
      <c r="A256" s="36"/>
      <c r="B256" s="36"/>
      <c r="C256" s="36"/>
      <c r="D256" s="36"/>
      <c r="E256" s="36"/>
      <c r="F256" s="36"/>
      <c r="G256" s="84">
        <v>1168</v>
      </c>
      <c r="H256" s="36" t="s">
        <v>3373</v>
      </c>
      <c r="I256" s="36"/>
      <c r="J256" s="70"/>
      <c r="K256" s="36">
        <v>14</v>
      </c>
      <c r="L256" s="36"/>
      <c r="M256" s="64"/>
      <c r="N256" s="71"/>
      <c r="O256" s="71"/>
      <c r="P256" s="71"/>
      <c r="Q256" s="71"/>
      <c r="R256" s="72"/>
      <c r="S256" s="71"/>
    </row>
    <row r="257" spans="1:19">
      <c r="A257" s="36"/>
      <c r="B257" s="36"/>
      <c r="C257" s="36"/>
      <c r="D257" s="36"/>
      <c r="E257" s="36"/>
      <c r="F257" s="36"/>
      <c r="G257" s="84">
        <v>1169</v>
      </c>
      <c r="H257" s="36" t="s">
        <v>3374</v>
      </c>
      <c r="I257" s="36"/>
      <c r="J257" s="70"/>
      <c r="K257" s="36">
        <v>123</v>
      </c>
      <c r="L257" s="36"/>
      <c r="M257" s="64"/>
      <c r="N257" s="71"/>
      <c r="O257" s="71"/>
      <c r="P257" s="71"/>
      <c r="Q257" s="71"/>
      <c r="R257" s="72"/>
      <c r="S257" s="71"/>
    </row>
    <row r="258" spans="1:19">
      <c r="A258" s="36"/>
      <c r="B258" s="36"/>
      <c r="C258" s="36"/>
      <c r="D258" s="36"/>
      <c r="E258" s="36"/>
      <c r="F258" s="36"/>
      <c r="G258" s="84">
        <v>1170</v>
      </c>
      <c r="H258" s="36" t="s">
        <v>3375</v>
      </c>
      <c r="I258" s="36"/>
      <c r="J258" s="70"/>
      <c r="K258" s="36">
        <v>1194</v>
      </c>
      <c r="L258" s="36"/>
      <c r="M258" s="64"/>
      <c r="N258" s="71"/>
      <c r="O258" s="71"/>
      <c r="P258" s="71"/>
      <c r="Q258" s="71"/>
      <c r="R258" s="72"/>
      <c r="S258" s="71"/>
    </row>
    <row r="259" spans="1:19">
      <c r="A259" s="36"/>
      <c r="B259" s="36"/>
      <c r="C259" s="36"/>
      <c r="D259" s="36"/>
      <c r="E259" s="36"/>
      <c r="F259" s="36"/>
      <c r="G259" s="84">
        <v>1171</v>
      </c>
      <c r="H259" s="36" t="s">
        <v>3376</v>
      </c>
      <c r="I259" s="36"/>
      <c r="J259" s="70"/>
      <c r="K259" s="36">
        <v>392</v>
      </c>
      <c r="L259" s="36"/>
      <c r="M259" s="64"/>
      <c r="N259" s="71"/>
      <c r="O259" s="71"/>
      <c r="P259" s="71"/>
      <c r="Q259" s="71"/>
      <c r="R259" s="72"/>
      <c r="S259" s="71"/>
    </row>
    <row r="260" spans="1:19">
      <c r="A260" s="36"/>
      <c r="B260" s="36"/>
      <c r="C260" s="36"/>
      <c r="D260" s="36"/>
      <c r="E260" s="36"/>
      <c r="F260" s="36"/>
      <c r="G260" s="84">
        <v>1172</v>
      </c>
      <c r="H260" s="36" t="s">
        <v>3377</v>
      </c>
      <c r="I260" s="36"/>
      <c r="J260" s="70"/>
      <c r="K260" s="36">
        <v>174</v>
      </c>
      <c r="L260" s="36"/>
      <c r="M260" s="64"/>
      <c r="N260" s="71"/>
      <c r="O260" s="71"/>
      <c r="P260" s="71"/>
      <c r="Q260" s="71"/>
      <c r="R260" s="72"/>
      <c r="S260" s="71"/>
    </row>
    <row r="261" spans="1:19">
      <c r="A261" s="36"/>
      <c r="B261" s="36"/>
      <c r="C261" s="36"/>
      <c r="D261" s="36"/>
      <c r="E261" s="36"/>
      <c r="F261" s="36"/>
      <c r="G261" s="84">
        <v>1173</v>
      </c>
      <c r="H261" s="36" t="s">
        <v>3378</v>
      </c>
      <c r="I261" s="36"/>
      <c r="J261" s="70"/>
      <c r="K261" s="36">
        <v>389</v>
      </c>
      <c r="L261" s="36"/>
      <c r="M261" s="64"/>
      <c r="N261" s="71"/>
      <c r="O261" s="71"/>
      <c r="P261" s="71"/>
      <c r="Q261" s="71"/>
      <c r="R261" s="72"/>
      <c r="S261" s="71"/>
    </row>
    <row r="262" spans="1:19">
      <c r="A262" s="36"/>
      <c r="B262" s="36"/>
      <c r="C262" s="36"/>
      <c r="D262" s="36"/>
      <c r="E262" s="36"/>
      <c r="F262" s="36"/>
      <c r="G262" s="84">
        <v>1174</v>
      </c>
      <c r="H262" s="36" t="s">
        <v>3379</v>
      </c>
      <c r="I262" s="36"/>
      <c r="J262" s="70"/>
      <c r="K262" s="36">
        <v>671</v>
      </c>
      <c r="L262" s="36"/>
      <c r="M262" s="64"/>
      <c r="N262" s="71"/>
      <c r="O262" s="71"/>
      <c r="P262" s="71"/>
      <c r="Q262" s="71"/>
      <c r="R262" s="72"/>
      <c r="S262" s="71"/>
    </row>
    <row r="263" spans="1:19">
      <c r="A263" s="36"/>
      <c r="B263" s="36"/>
      <c r="C263" s="36"/>
      <c r="D263" s="36"/>
      <c r="E263" s="36"/>
      <c r="F263" s="36"/>
      <c r="G263" s="84">
        <v>1175</v>
      </c>
      <c r="H263" s="36" t="s">
        <v>3380</v>
      </c>
      <c r="I263" s="36"/>
      <c r="J263" s="70"/>
      <c r="K263" s="36">
        <v>34</v>
      </c>
      <c r="L263" s="36"/>
      <c r="M263" s="64"/>
      <c r="N263" s="71"/>
      <c r="O263" s="71"/>
      <c r="P263" s="71"/>
      <c r="Q263" s="71"/>
      <c r="R263" s="72"/>
      <c r="S263" s="71"/>
    </row>
    <row r="264" spans="1:19">
      <c r="A264" s="36"/>
      <c r="B264" s="36"/>
      <c r="C264" s="36"/>
      <c r="D264" s="36"/>
      <c r="E264" s="36"/>
      <c r="F264" s="36"/>
      <c r="G264" s="84">
        <v>1176</v>
      </c>
      <c r="H264" s="36" t="s">
        <v>3381</v>
      </c>
      <c r="I264" s="36"/>
      <c r="J264" s="70"/>
      <c r="K264" s="36">
        <v>210</v>
      </c>
      <c r="L264" s="36"/>
      <c r="M264" s="64"/>
      <c r="N264" s="71"/>
      <c r="O264" s="71"/>
      <c r="P264" s="71"/>
      <c r="Q264" s="71"/>
      <c r="R264" s="72"/>
      <c r="S264" s="71"/>
    </row>
    <row r="265" spans="1:19">
      <c r="A265" s="36"/>
      <c r="B265" s="36"/>
      <c r="C265" s="36"/>
      <c r="D265" s="36"/>
      <c r="E265" s="36"/>
      <c r="F265" s="36"/>
      <c r="G265" s="84">
        <v>1177</v>
      </c>
      <c r="H265" s="36" t="s">
        <v>3382</v>
      </c>
      <c r="I265" s="36"/>
      <c r="J265" s="70"/>
      <c r="K265" s="36">
        <v>173</v>
      </c>
      <c r="L265" s="36"/>
      <c r="M265" s="64"/>
      <c r="N265" s="71"/>
      <c r="O265" s="71"/>
      <c r="P265" s="71"/>
      <c r="Q265" s="71"/>
      <c r="R265" s="72"/>
      <c r="S265" s="71"/>
    </row>
    <row r="266" spans="1:19">
      <c r="A266" s="36"/>
      <c r="B266" s="36"/>
      <c r="C266" s="36"/>
      <c r="D266" s="36"/>
      <c r="E266" s="36"/>
      <c r="F266" s="36"/>
      <c r="G266" s="84">
        <v>1178</v>
      </c>
      <c r="H266" s="36" t="s">
        <v>3383</v>
      </c>
      <c r="I266" s="36"/>
      <c r="J266" s="70"/>
      <c r="K266" s="36">
        <v>4</v>
      </c>
      <c r="L266" s="36"/>
      <c r="M266" s="64"/>
      <c r="N266" s="71"/>
      <c r="O266" s="71"/>
      <c r="P266" s="71"/>
      <c r="Q266" s="71"/>
      <c r="R266" s="72"/>
      <c r="S266" s="71"/>
    </row>
    <row r="267" spans="1:19">
      <c r="A267" s="36"/>
      <c r="B267" s="36"/>
      <c r="C267" s="36"/>
      <c r="D267" s="36"/>
      <c r="E267" s="36"/>
      <c r="F267" s="36"/>
      <c r="G267" s="84">
        <v>1179</v>
      </c>
      <c r="H267" s="36" t="s">
        <v>3384</v>
      </c>
      <c r="I267" s="36"/>
      <c r="J267" s="70"/>
      <c r="K267" s="36">
        <v>360</v>
      </c>
      <c r="L267" s="36"/>
      <c r="M267" s="64"/>
      <c r="N267" s="71"/>
      <c r="O267" s="71"/>
      <c r="P267" s="71"/>
      <c r="Q267" s="71"/>
      <c r="R267" s="72"/>
      <c r="S267" s="71"/>
    </row>
    <row r="268" spans="1:19">
      <c r="A268" s="36"/>
      <c r="B268" s="36"/>
      <c r="C268" s="36"/>
      <c r="D268" s="36"/>
      <c r="E268" s="36"/>
      <c r="F268" s="36"/>
      <c r="G268" s="84">
        <v>1180</v>
      </c>
      <c r="H268" s="36" t="s">
        <v>3385</v>
      </c>
      <c r="I268" s="36"/>
      <c r="J268" s="70"/>
      <c r="K268" s="36">
        <v>106</v>
      </c>
      <c r="L268" s="36"/>
      <c r="M268" s="64"/>
      <c r="N268" s="71"/>
      <c r="O268" s="71"/>
      <c r="P268" s="71"/>
      <c r="Q268" s="71"/>
      <c r="R268" s="72"/>
      <c r="S268" s="71"/>
    </row>
    <row r="269" spans="1:19">
      <c r="A269" s="36"/>
      <c r="B269" s="36"/>
      <c r="C269" s="36"/>
      <c r="D269" s="36"/>
      <c r="E269" s="36"/>
      <c r="F269" s="36"/>
      <c r="G269" s="84">
        <v>1181</v>
      </c>
      <c r="H269" s="36" t="s">
        <v>3386</v>
      </c>
      <c r="I269" s="36"/>
      <c r="J269" s="70"/>
      <c r="K269" s="36">
        <v>76</v>
      </c>
      <c r="L269" s="36"/>
      <c r="M269" s="64"/>
      <c r="N269" s="71"/>
      <c r="O269" s="71"/>
      <c r="P269" s="71"/>
      <c r="Q269" s="71"/>
      <c r="R269" s="72"/>
      <c r="S269" s="71"/>
    </row>
    <row r="270" spans="1:19">
      <c r="A270" s="36"/>
      <c r="B270" s="36"/>
      <c r="C270" s="36"/>
      <c r="D270" s="36"/>
      <c r="E270" s="36"/>
      <c r="F270" s="36"/>
      <c r="G270" s="84">
        <v>1182</v>
      </c>
      <c r="H270" s="36" t="s">
        <v>3387</v>
      </c>
      <c r="I270" s="36"/>
      <c r="J270" s="70"/>
      <c r="K270" s="36">
        <v>2044</v>
      </c>
      <c r="L270" s="36"/>
      <c r="M270" s="64"/>
      <c r="N270" s="71"/>
      <c r="O270" s="71"/>
      <c r="P270" s="71"/>
      <c r="Q270" s="71"/>
      <c r="R270" s="72"/>
      <c r="S270" s="71"/>
    </row>
    <row r="271" spans="1:19">
      <c r="A271" s="36"/>
      <c r="B271" s="36"/>
      <c r="C271" s="36"/>
      <c r="D271" s="36"/>
      <c r="E271" s="36"/>
      <c r="F271" s="36"/>
      <c r="G271" s="84">
        <v>1183</v>
      </c>
      <c r="H271" s="36" t="s">
        <v>3388</v>
      </c>
      <c r="I271" s="36"/>
      <c r="J271" s="70"/>
      <c r="K271" s="36">
        <v>117</v>
      </c>
      <c r="L271" s="36"/>
      <c r="M271" s="64"/>
      <c r="N271" s="71"/>
      <c r="O271" s="71"/>
      <c r="P271" s="71"/>
      <c r="Q271" s="71"/>
      <c r="R271" s="72"/>
      <c r="S271" s="71"/>
    </row>
    <row r="272" spans="1:19">
      <c r="A272" s="36"/>
      <c r="B272" s="36"/>
      <c r="C272" s="36"/>
      <c r="D272" s="36"/>
      <c r="E272" s="36"/>
      <c r="F272" s="36"/>
      <c r="G272" s="84">
        <v>1184</v>
      </c>
      <c r="H272" s="36" t="s">
        <v>3389</v>
      </c>
      <c r="I272" s="36"/>
      <c r="J272" s="70"/>
      <c r="K272" s="36">
        <v>129</v>
      </c>
      <c r="L272" s="36"/>
      <c r="M272" s="64"/>
      <c r="N272" s="71"/>
      <c r="O272" s="71"/>
      <c r="P272" s="71"/>
      <c r="Q272" s="71"/>
      <c r="R272" s="72"/>
      <c r="S272" s="71"/>
    </row>
    <row r="273" spans="1:19">
      <c r="A273" s="36"/>
      <c r="B273" s="36"/>
      <c r="C273" s="36"/>
      <c r="D273" s="36"/>
      <c r="E273" s="36"/>
      <c r="F273" s="36"/>
      <c r="G273" s="84">
        <v>1185</v>
      </c>
      <c r="H273" s="36" t="s">
        <v>3390</v>
      </c>
      <c r="I273" s="36"/>
      <c r="J273" s="70"/>
      <c r="K273" s="36">
        <v>313</v>
      </c>
      <c r="L273" s="36"/>
      <c r="M273" s="64"/>
      <c r="N273" s="71"/>
      <c r="O273" s="71"/>
      <c r="P273" s="71"/>
      <c r="Q273" s="71"/>
      <c r="R273" s="72"/>
      <c r="S273" s="71"/>
    </row>
    <row r="274" spans="1:19">
      <c r="A274" s="36"/>
      <c r="B274" s="36"/>
      <c r="C274" s="36"/>
      <c r="D274" s="36"/>
      <c r="E274" s="36"/>
      <c r="F274" s="36"/>
      <c r="G274" s="84">
        <v>1186</v>
      </c>
      <c r="H274" s="36" t="s">
        <v>3391</v>
      </c>
      <c r="I274" s="36"/>
      <c r="J274" s="70"/>
      <c r="K274" s="36">
        <v>636</v>
      </c>
      <c r="L274" s="36"/>
      <c r="M274" s="64"/>
      <c r="N274" s="71"/>
      <c r="O274" s="71"/>
      <c r="P274" s="71"/>
      <c r="Q274" s="71"/>
      <c r="R274" s="72"/>
      <c r="S274" s="71"/>
    </row>
    <row r="275" spans="1:19">
      <c r="A275" s="36"/>
      <c r="B275" s="36"/>
      <c r="C275" s="36"/>
      <c r="D275" s="36"/>
      <c r="E275" s="36"/>
      <c r="F275" s="36"/>
      <c r="G275" s="84">
        <v>1187</v>
      </c>
      <c r="H275" s="36" t="s">
        <v>3392</v>
      </c>
      <c r="I275" s="36"/>
      <c r="J275" s="70"/>
      <c r="K275" s="36">
        <v>1</v>
      </c>
      <c r="L275" s="36"/>
      <c r="M275" s="64"/>
      <c r="N275" s="71"/>
      <c r="O275" s="71"/>
      <c r="P275" s="71"/>
      <c r="Q275" s="71"/>
      <c r="R275" s="72"/>
      <c r="S275" s="71"/>
    </row>
    <row r="276" spans="1:19">
      <c r="A276" s="36"/>
      <c r="B276" s="36"/>
      <c r="C276" s="36"/>
      <c r="D276" s="36"/>
      <c r="E276" s="36"/>
      <c r="F276" s="36"/>
      <c r="G276" s="84">
        <v>1188</v>
      </c>
      <c r="H276" s="36" t="s">
        <v>3393</v>
      </c>
      <c r="I276" s="36"/>
      <c r="J276" s="70"/>
      <c r="K276" s="36">
        <v>1</v>
      </c>
      <c r="L276" s="36"/>
      <c r="M276" s="64"/>
      <c r="N276" s="71"/>
      <c r="O276" s="71"/>
      <c r="P276" s="71"/>
      <c r="Q276" s="71"/>
      <c r="R276" s="72"/>
      <c r="S276" s="71"/>
    </row>
    <row r="277" spans="1:19">
      <c r="A277" s="36"/>
      <c r="B277" s="36"/>
      <c r="C277" s="36"/>
      <c r="D277" s="36"/>
      <c r="E277" s="36"/>
      <c r="F277" s="36"/>
      <c r="G277" s="84">
        <v>1189</v>
      </c>
      <c r="H277" s="36" t="s">
        <v>3394</v>
      </c>
      <c r="I277" s="36"/>
      <c r="J277" s="70"/>
      <c r="K277" s="36">
        <v>106</v>
      </c>
      <c r="L277" s="36"/>
      <c r="M277" s="64"/>
      <c r="N277" s="71"/>
      <c r="O277" s="71"/>
      <c r="P277" s="71"/>
      <c r="Q277" s="71"/>
      <c r="R277" s="72"/>
      <c r="S277" s="71"/>
    </row>
    <row r="278" spans="1:19">
      <c r="A278" s="36"/>
      <c r="B278" s="36"/>
      <c r="C278" s="36"/>
      <c r="D278" s="36"/>
      <c r="E278" s="36"/>
      <c r="F278" s="36"/>
      <c r="G278" s="84">
        <v>1190</v>
      </c>
      <c r="H278" s="36" t="s">
        <v>3395</v>
      </c>
      <c r="I278" s="36"/>
      <c r="J278" s="70"/>
      <c r="K278" s="36">
        <v>231</v>
      </c>
      <c r="L278" s="36"/>
      <c r="M278" s="64"/>
      <c r="N278" s="71"/>
      <c r="O278" s="71"/>
      <c r="P278" s="71"/>
      <c r="Q278" s="71"/>
      <c r="R278" s="72"/>
      <c r="S278" s="71"/>
    </row>
    <row r="279" spans="1:19">
      <c r="A279" s="36"/>
      <c r="B279" s="36"/>
      <c r="C279" s="36"/>
      <c r="D279" s="36"/>
      <c r="E279" s="36"/>
      <c r="F279" s="36"/>
      <c r="G279" s="84">
        <v>1191</v>
      </c>
      <c r="H279" s="36" t="s">
        <v>3396</v>
      </c>
      <c r="I279" s="36"/>
      <c r="J279" s="70"/>
      <c r="K279" s="36">
        <v>131</v>
      </c>
      <c r="L279" s="36"/>
      <c r="M279" s="64"/>
      <c r="N279" s="71"/>
      <c r="O279" s="71"/>
      <c r="P279" s="71"/>
      <c r="Q279" s="71"/>
      <c r="R279" s="72"/>
      <c r="S279" s="71"/>
    </row>
    <row r="280" spans="1:19">
      <c r="A280" s="36"/>
      <c r="B280" s="36"/>
      <c r="C280" s="36"/>
      <c r="D280" s="36"/>
      <c r="E280" s="36"/>
      <c r="F280" s="36"/>
      <c r="G280" s="84">
        <v>1192</v>
      </c>
      <c r="H280" s="36" t="s">
        <v>3397</v>
      </c>
      <c r="I280" s="36"/>
      <c r="J280" s="70"/>
      <c r="K280" s="36">
        <v>134</v>
      </c>
      <c r="L280" s="36"/>
      <c r="M280" s="64"/>
      <c r="N280" s="71"/>
      <c r="O280" s="71"/>
      <c r="P280" s="71"/>
      <c r="Q280" s="71"/>
      <c r="R280" s="72"/>
      <c r="S280" s="71"/>
    </row>
    <row r="281" spans="1:19">
      <c r="A281" s="36"/>
      <c r="B281" s="36"/>
      <c r="C281" s="36"/>
      <c r="D281" s="36"/>
      <c r="E281" s="36"/>
      <c r="F281" s="36"/>
      <c r="G281" s="84">
        <v>1193</v>
      </c>
      <c r="H281" s="36" t="s">
        <v>3398</v>
      </c>
      <c r="I281" s="36"/>
      <c r="J281" s="70"/>
      <c r="K281" s="36">
        <v>88</v>
      </c>
      <c r="L281" s="36"/>
      <c r="M281" s="64"/>
      <c r="N281" s="71"/>
      <c r="O281" s="71"/>
      <c r="P281" s="71"/>
      <c r="Q281" s="71"/>
      <c r="R281" s="72"/>
      <c r="S281" s="71"/>
    </row>
    <row r="282" spans="1:19">
      <c r="A282" s="36"/>
      <c r="B282" s="36"/>
      <c r="C282" s="36"/>
      <c r="D282" s="36"/>
      <c r="E282" s="36"/>
      <c r="F282" s="36"/>
      <c r="G282" s="84">
        <v>1194</v>
      </c>
      <c r="H282" s="36" t="s">
        <v>3399</v>
      </c>
      <c r="I282" s="36"/>
      <c r="J282" s="70"/>
      <c r="K282" s="36">
        <v>520</v>
      </c>
      <c r="L282" s="36"/>
      <c r="M282" s="64"/>
      <c r="N282" s="71"/>
      <c r="O282" s="71"/>
      <c r="P282" s="71"/>
      <c r="Q282" s="71"/>
      <c r="R282" s="72"/>
      <c r="S282" s="71"/>
    </row>
    <row r="283" spans="1:19">
      <c r="A283" s="36"/>
      <c r="B283" s="36"/>
      <c r="C283" s="36"/>
      <c r="D283" s="36"/>
      <c r="E283" s="36"/>
      <c r="F283" s="36"/>
      <c r="G283" s="84">
        <v>1195</v>
      </c>
      <c r="H283" s="36" t="s">
        <v>3400</v>
      </c>
      <c r="I283" s="36"/>
      <c r="J283" s="70"/>
      <c r="K283" s="36">
        <v>1233</v>
      </c>
      <c r="L283" s="36"/>
      <c r="M283" s="64"/>
      <c r="N283" s="71"/>
      <c r="O283" s="71"/>
      <c r="P283" s="71"/>
      <c r="Q283" s="71"/>
      <c r="R283" s="72"/>
      <c r="S283" s="71"/>
    </row>
    <row r="284" spans="1:19">
      <c r="A284" s="36"/>
      <c r="B284" s="36"/>
      <c r="C284" s="36"/>
      <c r="D284" s="36"/>
      <c r="E284" s="36"/>
      <c r="F284" s="36"/>
      <c r="G284" s="84">
        <v>1196</v>
      </c>
      <c r="H284" s="36" t="s">
        <v>3401</v>
      </c>
      <c r="I284" s="36"/>
      <c r="J284" s="70"/>
      <c r="K284" s="36">
        <v>823</v>
      </c>
      <c r="L284" s="36"/>
      <c r="M284" s="64"/>
      <c r="N284" s="71"/>
      <c r="O284" s="71"/>
      <c r="P284" s="71"/>
      <c r="Q284" s="71"/>
      <c r="R284" s="72"/>
      <c r="S284" s="71"/>
    </row>
    <row r="285" spans="1:19">
      <c r="A285" s="36"/>
      <c r="B285" s="36"/>
      <c r="C285" s="36"/>
      <c r="D285" s="36"/>
      <c r="E285" s="36"/>
      <c r="F285" s="36"/>
      <c r="G285" s="84">
        <v>1197</v>
      </c>
      <c r="H285" s="36" t="s">
        <v>3402</v>
      </c>
      <c r="I285" s="36"/>
      <c r="J285" s="70"/>
      <c r="K285" s="36">
        <v>285</v>
      </c>
      <c r="L285" s="36"/>
      <c r="M285" s="64"/>
      <c r="N285" s="71"/>
      <c r="O285" s="71"/>
      <c r="P285" s="71"/>
      <c r="Q285" s="71"/>
      <c r="R285" s="72"/>
      <c r="S285" s="71"/>
    </row>
    <row r="286" spans="1:19">
      <c r="A286" s="36"/>
      <c r="B286" s="36"/>
      <c r="C286" s="36"/>
      <c r="D286" s="36"/>
      <c r="E286" s="36"/>
      <c r="F286" s="36"/>
      <c r="G286" s="84">
        <v>1199</v>
      </c>
      <c r="H286" s="36" t="s">
        <v>3403</v>
      </c>
      <c r="I286" s="36"/>
      <c r="J286" s="70"/>
      <c r="K286" s="36">
        <v>208</v>
      </c>
      <c r="L286" s="36"/>
      <c r="M286" s="64"/>
      <c r="N286" s="71"/>
      <c r="O286" s="71"/>
      <c r="P286" s="71"/>
      <c r="Q286" s="71"/>
      <c r="R286" s="72"/>
      <c r="S286" s="71"/>
    </row>
    <row r="287" spans="1:19">
      <c r="A287" s="36"/>
      <c r="B287" s="36"/>
      <c r="C287" s="36"/>
      <c r="D287" s="36"/>
      <c r="E287" s="36"/>
      <c r="F287" s="36"/>
      <c r="G287" s="84">
        <v>1200</v>
      </c>
      <c r="H287" s="36" t="s">
        <v>3404</v>
      </c>
      <c r="I287" s="36"/>
      <c r="J287" s="70"/>
      <c r="K287" s="36">
        <v>19</v>
      </c>
      <c r="L287" s="36"/>
      <c r="M287" s="64"/>
      <c r="N287" s="71"/>
      <c r="O287" s="71"/>
      <c r="P287" s="71"/>
      <c r="Q287" s="71"/>
      <c r="R287" s="72"/>
      <c r="S287" s="71"/>
    </row>
    <row r="288" spans="1:19">
      <c r="A288" s="36"/>
      <c r="B288" s="36"/>
      <c r="C288" s="36"/>
      <c r="D288" s="36"/>
      <c r="E288" s="36"/>
      <c r="F288" s="36"/>
      <c r="G288" s="84">
        <v>1201</v>
      </c>
      <c r="H288" s="36" t="s">
        <v>3405</v>
      </c>
      <c r="I288" s="36"/>
      <c r="J288" s="70"/>
      <c r="K288" s="36">
        <v>704</v>
      </c>
      <c r="L288" s="36"/>
      <c r="M288" s="64"/>
      <c r="N288" s="71"/>
      <c r="O288" s="71"/>
      <c r="P288" s="71"/>
      <c r="Q288" s="71"/>
      <c r="R288" s="72"/>
      <c r="S288" s="71"/>
    </row>
    <row r="289" spans="1:19">
      <c r="A289" s="36"/>
      <c r="B289" s="36"/>
      <c r="C289" s="36"/>
      <c r="D289" s="36"/>
      <c r="E289" s="36"/>
      <c r="F289" s="36"/>
      <c r="G289" s="84">
        <v>1202</v>
      </c>
      <c r="H289" s="36" t="s">
        <v>3406</v>
      </c>
      <c r="I289" s="36"/>
      <c r="J289" s="70"/>
      <c r="K289" s="36">
        <v>5</v>
      </c>
      <c r="L289" s="36"/>
      <c r="M289" s="64"/>
      <c r="N289" s="71"/>
      <c r="O289" s="71"/>
      <c r="P289" s="71"/>
      <c r="Q289" s="71"/>
      <c r="R289" s="72"/>
      <c r="S289" s="71"/>
    </row>
    <row r="290" spans="1:19">
      <c r="A290" s="36"/>
      <c r="B290" s="36"/>
      <c r="C290" s="36"/>
      <c r="D290" s="36"/>
      <c r="E290" s="36"/>
      <c r="F290" s="36"/>
      <c r="G290" s="84">
        <v>1203</v>
      </c>
      <c r="H290" s="36" t="s">
        <v>3407</v>
      </c>
      <c r="I290" s="36"/>
      <c r="J290" s="70"/>
      <c r="K290" s="36">
        <v>277</v>
      </c>
      <c r="L290" s="36"/>
      <c r="M290" s="64"/>
      <c r="N290" s="71"/>
      <c r="O290" s="71"/>
      <c r="P290" s="71"/>
      <c r="Q290" s="71"/>
      <c r="R290" s="72"/>
      <c r="S290" s="71"/>
    </row>
    <row r="291" spans="1:19">
      <c r="A291" s="36"/>
      <c r="B291" s="36"/>
      <c r="C291" s="36"/>
      <c r="D291" s="36"/>
      <c r="E291" s="36"/>
      <c r="F291" s="36"/>
      <c r="G291" s="84">
        <v>1204</v>
      </c>
      <c r="H291" s="36" t="s">
        <v>3408</v>
      </c>
      <c r="I291" s="36"/>
      <c r="J291" s="70"/>
      <c r="K291" s="36">
        <v>174</v>
      </c>
      <c r="L291" s="36"/>
      <c r="M291" s="64"/>
      <c r="N291" s="71"/>
      <c r="O291" s="71"/>
      <c r="P291" s="71"/>
      <c r="Q291" s="71"/>
      <c r="R291" s="72"/>
      <c r="S291" s="71"/>
    </row>
    <row r="292" spans="1:19">
      <c r="A292" s="36"/>
      <c r="B292" s="36"/>
      <c r="C292" s="36"/>
      <c r="D292" s="36"/>
      <c r="E292" s="36"/>
      <c r="F292" s="36"/>
      <c r="G292" s="84">
        <v>1205</v>
      </c>
      <c r="H292" s="36" t="s">
        <v>3409</v>
      </c>
      <c r="I292" s="36"/>
      <c r="J292" s="70"/>
      <c r="K292" s="36">
        <v>476</v>
      </c>
      <c r="L292" s="36"/>
      <c r="M292" s="64"/>
      <c r="N292" s="71"/>
      <c r="O292" s="71"/>
      <c r="P292" s="71"/>
      <c r="Q292" s="71"/>
      <c r="R292" s="72"/>
      <c r="S292" s="71"/>
    </row>
    <row r="293" spans="1:19">
      <c r="A293" s="36"/>
      <c r="B293" s="36"/>
      <c r="C293" s="36"/>
      <c r="D293" s="36"/>
      <c r="E293" s="36"/>
      <c r="F293" s="36"/>
      <c r="G293" s="84">
        <v>1206</v>
      </c>
      <c r="H293" s="36" t="s">
        <v>3410</v>
      </c>
      <c r="I293" s="36"/>
      <c r="J293" s="70"/>
      <c r="K293" s="36">
        <v>446</v>
      </c>
      <c r="L293" s="36"/>
      <c r="M293" s="64"/>
      <c r="N293" s="71"/>
      <c r="O293" s="71"/>
      <c r="P293" s="71"/>
      <c r="Q293" s="71"/>
      <c r="R293" s="72"/>
      <c r="S293" s="71"/>
    </row>
    <row r="294" spans="1:19">
      <c r="A294" s="36"/>
      <c r="B294" s="36"/>
      <c r="C294" s="36"/>
      <c r="D294" s="36"/>
      <c r="E294" s="36"/>
      <c r="F294" s="36"/>
      <c r="G294" s="84">
        <v>1207</v>
      </c>
      <c r="H294" s="36" t="s">
        <v>3411</v>
      </c>
      <c r="I294" s="36"/>
      <c r="J294" s="70"/>
      <c r="K294" s="36">
        <v>50</v>
      </c>
      <c r="L294" s="36"/>
      <c r="M294" s="64"/>
      <c r="N294" s="71"/>
      <c r="O294" s="71"/>
      <c r="P294" s="71"/>
      <c r="Q294" s="71"/>
      <c r="R294" s="72"/>
      <c r="S294" s="71"/>
    </row>
    <row r="295" spans="1:19">
      <c r="A295" s="36"/>
      <c r="B295" s="36"/>
      <c r="C295" s="36"/>
      <c r="D295" s="36"/>
      <c r="E295" s="36"/>
      <c r="F295" s="36"/>
      <c r="G295" s="84">
        <v>1208</v>
      </c>
      <c r="H295" s="36" t="s">
        <v>3412</v>
      </c>
      <c r="I295" s="36"/>
      <c r="J295" s="70"/>
      <c r="K295" s="36">
        <v>60</v>
      </c>
      <c r="L295" s="36"/>
      <c r="M295" s="64"/>
      <c r="N295" s="71"/>
      <c r="O295" s="71"/>
      <c r="P295" s="71"/>
      <c r="Q295" s="71"/>
      <c r="R295" s="72"/>
      <c r="S295" s="71"/>
    </row>
    <row r="296" spans="1:19">
      <c r="A296" s="36"/>
      <c r="B296" s="36"/>
      <c r="C296" s="36"/>
      <c r="D296" s="36"/>
      <c r="E296" s="36"/>
      <c r="F296" s="36"/>
      <c r="G296" s="84">
        <v>1209</v>
      </c>
      <c r="H296" s="36" t="s">
        <v>3413</v>
      </c>
      <c r="I296" s="36"/>
      <c r="J296" s="70"/>
      <c r="K296" s="36">
        <v>247</v>
      </c>
      <c r="L296" s="36"/>
      <c r="M296" s="64"/>
      <c r="N296" s="71"/>
      <c r="O296" s="71"/>
      <c r="P296" s="71"/>
      <c r="Q296" s="71"/>
      <c r="R296" s="72"/>
      <c r="S296" s="71"/>
    </row>
    <row r="297" spans="1:19">
      <c r="A297" s="36"/>
      <c r="B297" s="36"/>
      <c r="C297" s="36"/>
      <c r="D297" s="36"/>
      <c r="E297" s="36"/>
      <c r="F297" s="36"/>
      <c r="G297" s="84">
        <v>1210</v>
      </c>
      <c r="H297" s="36" t="s">
        <v>3414</v>
      </c>
      <c r="I297" s="36"/>
      <c r="J297" s="70"/>
      <c r="K297" s="36">
        <v>2398</v>
      </c>
      <c r="L297" s="36"/>
      <c r="M297" s="64"/>
      <c r="N297" s="71"/>
      <c r="O297" s="71"/>
      <c r="P297" s="71"/>
      <c r="Q297" s="71"/>
      <c r="R297" s="72"/>
      <c r="S297" s="71"/>
    </row>
    <row r="298" spans="1:19">
      <c r="A298" s="36"/>
      <c r="B298" s="36"/>
      <c r="C298" s="36"/>
      <c r="D298" s="36"/>
      <c r="E298" s="36"/>
      <c r="F298" s="36"/>
      <c r="G298" s="84">
        <v>1211</v>
      </c>
      <c r="H298" s="36" t="s">
        <v>3415</v>
      </c>
      <c r="I298" s="36"/>
      <c r="J298" s="70"/>
      <c r="K298" s="36">
        <v>1085</v>
      </c>
      <c r="L298" s="36"/>
      <c r="M298" s="64"/>
      <c r="N298" s="71"/>
      <c r="O298" s="71"/>
      <c r="P298" s="71"/>
      <c r="Q298" s="71"/>
      <c r="R298" s="72"/>
      <c r="S298" s="71"/>
    </row>
    <row r="299" spans="1:19">
      <c r="A299" s="36"/>
      <c r="B299" s="36"/>
      <c r="C299" s="36"/>
      <c r="D299" s="36"/>
      <c r="E299" s="36"/>
      <c r="F299" s="36"/>
      <c r="G299" s="84">
        <v>1212</v>
      </c>
      <c r="H299" s="36" t="s">
        <v>3416</v>
      </c>
      <c r="I299" s="36"/>
      <c r="J299" s="70"/>
      <c r="K299" s="36">
        <v>8</v>
      </c>
      <c r="L299" s="36"/>
      <c r="M299" s="64"/>
      <c r="N299" s="71"/>
      <c r="O299" s="71"/>
      <c r="P299" s="71"/>
      <c r="Q299" s="71"/>
      <c r="R299" s="72"/>
      <c r="S299" s="71"/>
    </row>
    <row r="300" spans="1:19">
      <c r="A300" s="36"/>
      <c r="B300" s="36"/>
      <c r="C300" s="36"/>
      <c r="D300" s="36"/>
      <c r="E300" s="36"/>
      <c r="F300" s="36"/>
      <c r="G300" s="84">
        <v>1213</v>
      </c>
      <c r="H300" s="36" t="s">
        <v>3417</v>
      </c>
      <c r="I300" s="36"/>
      <c r="J300" s="70"/>
      <c r="K300" s="36">
        <v>107</v>
      </c>
      <c r="L300" s="36"/>
      <c r="M300" s="64"/>
      <c r="N300" s="71"/>
      <c r="O300" s="71"/>
      <c r="P300" s="71"/>
      <c r="Q300" s="71"/>
      <c r="R300" s="72"/>
      <c r="S300" s="71"/>
    </row>
    <row r="301" spans="1:19">
      <c r="A301" s="36"/>
      <c r="B301" s="36"/>
      <c r="C301" s="36"/>
      <c r="D301" s="36"/>
      <c r="E301" s="36"/>
      <c r="F301" s="36"/>
      <c r="G301" s="84">
        <v>1214</v>
      </c>
      <c r="H301" s="36" t="s">
        <v>3418</v>
      </c>
      <c r="I301" s="36"/>
      <c r="J301" s="70"/>
      <c r="K301" s="36">
        <v>263</v>
      </c>
      <c r="L301" s="36"/>
      <c r="M301" s="64"/>
      <c r="N301" s="71"/>
      <c r="O301" s="71"/>
      <c r="P301" s="71"/>
      <c r="Q301" s="71"/>
      <c r="R301" s="72"/>
      <c r="S301" s="71"/>
    </row>
    <row r="302" spans="1:19">
      <c r="A302" s="36"/>
      <c r="B302" s="36"/>
      <c r="C302" s="36"/>
      <c r="D302" s="36"/>
      <c r="E302" s="36"/>
      <c r="F302" s="36"/>
      <c r="G302" s="84">
        <v>1215</v>
      </c>
      <c r="H302" s="36" t="s">
        <v>3419</v>
      </c>
      <c r="I302" s="36"/>
      <c r="J302" s="70"/>
      <c r="K302" s="36">
        <v>99</v>
      </c>
      <c r="L302" s="36"/>
      <c r="M302" s="64"/>
      <c r="N302" s="71"/>
      <c r="O302" s="71"/>
      <c r="P302" s="71"/>
      <c r="Q302" s="71"/>
      <c r="R302" s="72"/>
      <c r="S302" s="71"/>
    </row>
    <row r="303" spans="1:19">
      <c r="A303" s="36"/>
      <c r="B303" s="36"/>
      <c r="C303" s="36"/>
      <c r="D303" s="36"/>
      <c r="E303" s="36"/>
      <c r="F303" s="36"/>
      <c r="G303" s="84">
        <v>1216</v>
      </c>
      <c r="H303" s="36" t="s">
        <v>3420</v>
      </c>
      <c r="I303" s="36"/>
      <c r="J303" s="70"/>
      <c r="K303" s="36">
        <v>189</v>
      </c>
      <c r="L303" s="36"/>
      <c r="M303" s="64"/>
      <c r="N303" s="71"/>
      <c r="O303" s="71"/>
      <c r="P303" s="71"/>
      <c r="Q303" s="71"/>
      <c r="R303" s="72"/>
      <c r="S303" s="71"/>
    </row>
    <row r="304" spans="1:19">
      <c r="A304" s="36"/>
      <c r="B304" s="36"/>
      <c r="C304" s="36"/>
      <c r="D304" s="36"/>
      <c r="E304" s="36"/>
      <c r="F304" s="36"/>
      <c r="G304" s="84">
        <v>1217</v>
      </c>
      <c r="H304" s="36" t="s">
        <v>3421</v>
      </c>
      <c r="I304" s="36"/>
      <c r="J304" s="70"/>
      <c r="K304" s="36">
        <v>1</v>
      </c>
      <c r="L304" s="36"/>
      <c r="M304" s="64"/>
      <c r="N304" s="71"/>
      <c r="O304" s="71"/>
      <c r="P304" s="71"/>
      <c r="Q304" s="71"/>
      <c r="R304" s="72"/>
      <c r="S304" s="71"/>
    </row>
    <row r="305" spans="1:19">
      <c r="A305" s="36"/>
      <c r="B305" s="36"/>
      <c r="C305" s="36"/>
      <c r="D305" s="36"/>
      <c r="E305" s="36"/>
      <c r="F305" s="36"/>
      <c r="G305" s="84">
        <v>1218</v>
      </c>
      <c r="H305" s="36" t="s">
        <v>3422</v>
      </c>
      <c r="I305" s="36"/>
      <c r="J305" s="70"/>
      <c r="K305" s="36">
        <v>5</v>
      </c>
      <c r="L305" s="36"/>
      <c r="M305" s="64"/>
      <c r="N305" s="71"/>
      <c r="O305" s="71"/>
      <c r="P305" s="71"/>
      <c r="Q305" s="71"/>
      <c r="R305" s="72"/>
      <c r="S305" s="71"/>
    </row>
    <row r="306" spans="1:19">
      <c r="A306" s="36"/>
      <c r="B306" s="36"/>
      <c r="C306" s="36"/>
      <c r="D306" s="36"/>
      <c r="E306" s="36"/>
      <c r="F306" s="36"/>
      <c r="G306" s="84">
        <v>1219</v>
      </c>
      <c r="H306" s="36" t="s">
        <v>3423</v>
      </c>
      <c r="I306" s="36"/>
      <c r="J306" s="70"/>
      <c r="K306" s="36">
        <v>378</v>
      </c>
      <c r="L306" s="36"/>
      <c r="M306" s="64"/>
      <c r="N306" s="71"/>
      <c r="O306" s="71"/>
      <c r="P306" s="71"/>
      <c r="Q306" s="71"/>
      <c r="R306" s="72"/>
      <c r="S306" s="71"/>
    </row>
    <row r="307" spans="1:19">
      <c r="A307" s="36"/>
      <c r="B307" s="36"/>
      <c r="C307" s="36"/>
      <c r="D307" s="36"/>
      <c r="E307" s="36"/>
      <c r="F307" s="36"/>
      <c r="G307" s="84">
        <v>1220</v>
      </c>
      <c r="H307" s="36" t="s">
        <v>3424</v>
      </c>
      <c r="I307" s="36"/>
      <c r="J307" s="70"/>
      <c r="K307" s="36">
        <v>266</v>
      </c>
      <c r="L307" s="36"/>
      <c r="M307" s="64"/>
      <c r="N307" s="71"/>
      <c r="O307" s="71"/>
      <c r="P307" s="71"/>
      <c r="Q307" s="71"/>
      <c r="R307" s="72"/>
      <c r="S307" s="71"/>
    </row>
    <row r="308" spans="1:19">
      <c r="A308" s="36"/>
      <c r="B308" s="36"/>
      <c r="C308" s="36"/>
      <c r="D308" s="36"/>
      <c r="E308" s="36"/>
      <c r="F308" s="36"/>
      <c r="G308" s="84">
        <v>1221</v>
      </c>
      <c r="H308" s="36" t="s">
        <v>3425</v>
      </c>
      <c r="I308" s="36"/>
      <c r="J308" s="70"/>
      <c r="K308" s="36">
        <v>439</v>
      </c>
      <c r="L308" s="36"/>
      <c r="M308" s="64"/>
      <c r="N308" s="71"/>
      <c r="O308" s="71"/>
      <c r="P308" s="71"/>
      <c r="Q308" s="71"/>
      <c r="R308" s="72"/>
      <c r="S308" s="71"/>
    </row>
    <row r="309" spans="1:19">
      <c r="A309" s="36"/>
      <c r="B309" s="36"/>
      <c r="C309" s="36"/>
      <c r="D309" s="36"/>
      <c r="E309" s="36"/>
      <c r="F309" s="36"/>
      <c r="G309" s="84">
        <v>1222</v>
      </c>
      <c r="H309" s="36" t="s">
        <v>3426</v>
      </c>
      <c r="I309" s="36"/>
      <c r="J309" s="70"/>
      <c r="K309" s="36">
        <v>19</v>
      </c>
      <c r="L309" s="36"/>
      <c r="M309" s="64"/>
      <c r="N309" s="71"/>
      <c r="O309" s="71"/>
      <c r="P309" s="71"/>
      <c r="Q309" s="71"/>
      <c r="R309" s="72"/>
      <c r="S309" s="71"/>
    </row>
    <row r="310" spans="1:19">
      <c r="A310" s="36"/>
      <c r="B310" s="36"/>
      <c r="C310" s="36"/>
      <c r="D310" s="36"/>
      <c r="E310" s="36"/>
      <c r="F310" s="36"/>
      <c r="G310" s="84">
        <v>1223</v>
      </c>
      <c r="H310" s="36" t="s">
        <v>3427</v>
      </c>
      <c r="I310" s="36"/>
      <c r="J310" s="70"/>
      <c r="K310" s="36">
        <v>98</v>
      </c>
      <c r="L310" s="36"/>
      <c r="M310" s="64"/>
      <c r="N310" s="71"/>
      <c r="O310" s="71"/>
      <c r="P310" s="71"/>
      <c r="Q310" s="71"/>
      <c r="R310" s="72"/>
      <c r="S310" s="71"/>
    </row>
    <row r="311" spans="1:19">
      <c r="A311" s="36"/>
      <c r="B311" s="36"/>
      <c r="C311" s="36"/>
      <c r="D311" s="36"/>
      <c r="E311" s="36"/>
      <c r="F311" s="36"/>
      <c r="G311" s="84">
        <v>1224</v>
      </c>
      <c r="H311" s="36" t="s">
        <v>3428</v>
      </c>
      <c r="I311" s="36"/>
      <c r="J311" s="70"/>
      <c r="K311" s="36">
        <v>42</v>
      </c>
      <c r="L311" s="36"/>
      <c r="M311" s="64"/>
      <c r="N311" s="71"/>
      <c r="O311" s="71"/>
      <c r="P311" s="71"/>
      <c r="Q311" s="71"/>
      <c r="R311" s="72"/>
      <c r="S311" s="71"/>
    </row>
    <row r="312" spans="1:19">
      <c r="A312" s="36"/>
      <c r="B312" s="36"/>
      <c r="C312" s="36"/>
      <c r="D312" s="36"/>
      <c r="E312" s="36"/>
      <c r="F312" s="36"/>
      <c r="G312" s="84">
        <v>1225</v>
      </c>
      <c r="H312" s="36" t="s">
        <v>3429</v>
      </c>
      <c r="I312" s="36"/>
      <c r="J312" s="70"/>
      <c r="K312" s="36">
        <v>36</v>
      </c>
      <c r="L312" s="36"/>
      <c r="M312" s="64"/>
      <c r="N312" s="71"/>
      <c r="O312" s="71"/>
      <c r="P312" s="71"/>
      <c r="Q312" s="71"/>
      <c r="R312" s="72"/>
      <c r="S312" s="71"/>
    </row>
    <row r="313" spans="1:19">
      <c r="A313" s="36"/>
      <c r="B313" s="36"/>
      <c r="C313" s="36"/>
      <c r="D313" s="36"/>
      <c r="E313" s="36"/>
      <c r="F313" s="36"/>
      <c r="G313" s="84">
        <v>1226</v>
      </c>
      <c r="H313" s="36" t="s">
        <v>3430</v>
      </c>
      <c r="I313" s="36"/>
      <c r="J313" s="70"/>
      <c r="K313" s="36">
        <v>71</v>
      </c>
      <c r="L313" s="36"/>
      <c r="M313" s="64"/>
      <c r="N313" s="71"/>
      <c r="O313" s="71"/>
      <c r="P313" s="71"/>
      <c r="Q313" s="71"/>
      <c r="R313" s="72"/>
      <c r="S313" s="71"/>
    </row>
    <row r="314" spans="1:19">
      <c r="A314" s="36"/>
      <c r="B314" s="36"/>
      <c r="C314" s="36"/>
      <c r="D314" s="36"/>
      <c r="E314" s="36"/>
      <c r="F314" s="36"/>
      <c r="G314" s="84">
        <v>1227</v>
      </c>
      <c r="H314" s="36" t="s">
        <v>3431</v>
      </c>
      <c r="I314" s="36"/>
      <c r="J314" s="70"/>
      <c r="K314" s="36">
        <v>142</v>
      </c>
      <c r="L314" s="36"/>
      <c r="M314" s="64"/>
      <c r="N314" s="71"/>
      <c r="O314" s="71"/>
      <c r="P314" s="71"/>
      <c r="Q314" s="71"/>
      <c r="R314" s="72"/>
      <c r="S314" s="71"/>
    </row>
    <row r="315" spans="1:19">
      <c r="A315" s="36"/>
      <c r="B315" s="36"/>
      <c r="C315" s="36"/>
      <c r="D315" s="36"/>
      <c r="E315" s="36"/>
      <c r="F315" s="36"/>
      <c r="G315" s="84">
        <v>1228</v>
      </c>
      <c r="H315" s="36" t="s">
        <v>3432</v>
      </c>
      <c r="I315" s="36"/>
      <c r="J315" s="70"/>
      <c r="K315" s="36">
        <v>69</v>
      </c>
      <c r="L315" s="36"/>
      <c r="M315" s="64"/>
      <c r="N315" s="71"/>
      <c r="O315" s="71"/>
      <c r="P315" s="71"/>
      <c r="Q315" s="71"/>
      <c r="R315" s="72"/>
      <c r="S315" s="71"/>
    </row>
    <row r="316" spans="1:19">
      <c r="A316" s="36"/>
      <c r="B316" s="36"/>
      <c r="C316" s="36"/>
      <c r="D316" s="36"/>
      <c r="E316" s="36"/>
      <c r="F316" s="36"/>
      <c r="G316" s="84">
        <v>1229</v>
      </c>
      <c r="H316" s="36" t="s">
        <v>3433</v>
      </c>
      <c r="I316" s="36"/>
      <c r="J316" s="70"/>
      <c r="K316" s="36">
        <v>229</v>
      </c>
      <c r="L316" s="36"/>
      <c r="M316" s="64"/>
      <c r="N316" s="71"/>
      <c r="O316" s="71"/>
      <c r="P316" s="71"/>
      <c r="Q316" s="71"/>
      <c r="R316" s="72"/>
      <c r="S316" s="71"/>
    </row>
    <row r="317" spans="1:19">
      <c r="A317" s="36"/>
      <c r="B317" s="36"/>
      <c r="C317" s="36"/>
      <c r="D317" s="36"/>
      <c r="E317" s="36"/>
      <c r="F317" s="36"/>
      <c r="G317" s="84">
        <v>1230</v>
      </c>
      <c r="H317" s="36" t="s">
        <v>3434</v>
      </c>
      <c r="I317" s="36"/>
      <c r="J317" s="70"/>
      <c r="K317" s="36">
        <v>487</v>
      </c>
      <c r="L317" s="36"/>
      <c r="M317" s="64"/>
      <c r="N317" s="71"/>
      <c r="O317" s="71"/>
      <c r="P317" s="71"/>
      <c r="Q317" s="71"/>
      <c r="R317" s="72"/>
      <c r="S317" s="71"/>
    </row>
    <row r="318" spans="1:19">
      <c r="A318" s="36"/>
      <c r="B318" s="36"/>
      <c r="C318" s="36"/>
      <c r="D318" s="36"/>
      <c r="E318" s="36"/>
      <c r="F318" s="36"/>
      <c r="G318" s="84">
        <v>1231</v>
      </c>
      <c r="H318" s="36" t="s">
        <v>3435</v>
      </c>
      <c r="I318" s="36"/>
      <c r="J318" s="70"/>
      <c r="K318" s="36">
        <v>34</v>
      </c>
      <c r="L318" s="36"/>
      <c r="M318" s="64"/>
      <c r="N318" s="71"/>
      <c r="O318" s="71"/>
      <c r="P318" s="71"/>
      <c r="Q318" s="71"/>
      <c r="R318" s="72"/>
      <c r="S318" s="71"/>
    </row>
    <row r="319" spans="1:19">
      <c r="A319" s="36"/>
      <c r="B319" s="36"/>
      <c r="C319" s="36"/>
      <c r="D319" s="36"/>
      <c r="E319" s="36"/>
      <c r="F319" s="36"/>
      <c r="G319" s="84">
        <v>1232</v>
      </c>
      <c r="H319" s="36" t="s">
        <v>3436</v>
      </c>
      <c r="I319" s="36"/>
      <c r="J319" s="70"/>
      <c r="K319" s="36">
        <v>16</v>
      </c>
      <c r="L319" s="36"/>
      <c r="M319" s="64"/>
      <c r="N319" s="71"/>
      <c r="O319" s="71"/>
      <c r="P319" s="71"/>
      <c r="Q319" s="71"/>
      <c r="R319" s="72"/>
      <c r="S319" s="71"/>
    </row>
    <row r="320" spans="1:19">
      <c r="A320" s="36"/>
      <c r="B320" s="36"/>
      <c r="C320" s="36"/>
      <c r="D320" s="36"/>
      <c r="E320" s="36"/>
      <c r="F320" s="36"/>
      <c r="G320" s="84">
        <v>1233</v>
      </c>
      <c r="H320" s="36" t="s">
        <v>3316</v>
      </c>
      <c r="I320" s="36"/>
      <c r="J320" s="70"/>
      <c r="K320" s="36">
        <v>5</v>
      </c>
      <c r="L320" s="36"/>
      <c r="M320" s="64"/>
      <c r="N320" s="71"/>
      <c r="O320" s="71"/>
      <c r="P320" s="71"/>
      <c r="Q320" s="71"/>
      <c r="R320" s="72"/>
      <c r="S320" s="71"/>
    </row>
    <row r="321" spans="1:19">
      <c r="A321" s="36"/>
      <c r="B321" s="36"/>
      <c r="C321" s="36"/>
      <c r="D321" s="36"/>
      <c r="E321" s="36"/>
      <c r="F321" s="36"/>
      <c r="G321" s="84">
        <v>1234</v>
      </c>
      <c r="H321" s="36" t="s">
        <v>3437</v>
      </c>
      <c r="I321" s="36"/>
      <c r="J321" s="70"/>
      <c r="K321" s="36">
        <v>357</v>
      </c>
      <c r="L321" s="36"/>
      <c r="M321" s="64"/>
      <c r="N321" s="71"/>
      <c r="O321" s="71"/>
      <c r="P321" s="71"/>
      <c r="Q321" s="71"/>
      <c r="R321" s="72"/>
      <c r="S321" s="71"/>
    </row>
    <row r="322" spans="1:19">
      <c r="A322" s="36"/>
      <c r="B322" s="36"/>
      <c r="C322" s="36"/>
      <c r="D322" s="36"/>
      <c r="E322" s="36"/>
      <c r="F322" s="36"/>
      <c r="G322" s="84">
        <v>1235</v>
      </c>
      <c r="H322" s="36" t="s">
        <v>3438</v>
      </c>
      <c r="I322" s="36"/>
      <c r="J322" s="70"/>
      <c r="K322" s="36">
        <v>31</v>
      </c>
      <c r="L322" s="36"/>
      <c r="M322" s="64"/>
      <c r="N322" s="71"/>
      <c r="O322" s="71"/>
      <c r="P322" s="71"/>
      <c r="Q322" s="71"/>
      <c r="R322" s="72"/>
      <c r="S322" s="71"/>
    </row>
    <row r="323" spans="1:19">
      <c r="A323" s="36"/>
      <c r="B323" s="36"/>
      <c r="C323" s="36"/>
      <c r="D323" s="36"/>
      <c r="E323" s="36"/>
      <c r="F323" s="36"/>
      <c r="G323" s="84">
        <v>1236</v>
      </c>
      <c r="H323" s="36" t="s">
        <v>3439</v>
      </c>
      <c r="I323" s="36"/>
      <c r="J323" s="70"/>
      <c r="K323" s="36">
        <v>6</v>
      </c>
      <c r="L323" s="36"/>
      <c r="M323" s="64"/>
      <c r="N323" s="71"/>
      <c r="O323" s="71"/>
      <c r="P323" s="71"/>
      <c r="Q323" s="71"/>
      <c r="R323" s="72"/>
      <c r="S323" s="71"/>
    </row>
    <row r="324" spans="1:19">
      <c r="A324" s="36"/>
      <c r="B324" s="36"/>
      <c r="C324" s="36"/>
      <c r="D324" s="36"/>
      <c r="E324" s="36"/>
      <c r="F324" s="36"/>
      <c r="G324" s="84">
        <v>1237</v>
      </c>
      <c r="H324" s="36" t="s">
        <v>3440</v>
      </c>
      <c r="I324" s="36"/>
      <c r="J324" s="70"/>
      <c r="K324" s="36">
        <v>41</v>
      </c>
      <c r="L324" s="36"/>
      <c r="M324" s="64"/>
      <c r="N324" s="71"/>
      <c r="O324" s="71"/>
      <c r="P324" s="71"/>
      <c r="Q324" s="71"/>
      <c r="R324" s="72"/>
      <c r="S324" s="71"/>
    </row>
    <row r="325" spans="1:19">
      <c r="A325" s="36"/>
      <c r="B325" s="36"/>
      <c r="C325" s="36"/>
      <c r="D325" s="36"/>
      <c r="E325" s="36"/>
      <c r="F325" s="36"/>
      <c r="G325" s="84">
        <v>1238</v>
      </c>
      <c r="H325" s="36" t="s">
        <v>3441</v>
      </c>
      <c r="I325" s="36"/>
      <c r="J325" s="70"/>
      <c r="K325" s="36">
        <v>213</v>
      </c>
      <c r="L325" s="36"/>
      <c r="M325" s="64"/>
      <c r="N325" s="71"/>
      <c r="O325" s="71"/>
      <c r="P325" s="71"/>
      <c r="Q325" s="71"/>
      <c r="R325" s="72"/>
      <c r="S325" s="71"/>
    </row>
    <row r="326" spans="1:19">
      <c r="A326" s="36"/>
      <c r="B326" s="36"/>
      <c r="C326" s="36"/>
      <c r="D326" s="36"/>
      <c r="E326" s="36"/>
      <c r="F326" s="36"/>
      <c r="G326" s="84">
        <v>1239</v>
      </c>
      <c r="H326" s="36" t="s">
        <v>3442</v>
      </c>
      <c r="I326" s="36"/>
      <c r="J326" s="70"/>
      <c r="K326" s="36">
        <v>1097</v>
      </c>
      <c r="L326" s="36"/>
      <c r="M326" s="64"/>
      <c r="N326" s="71"/>
      <c r="O326" s="71"/>
      <c r="P326" s="71"/>
      <c r="Q326" s="71"/>
      <c r="R326" s="72"/>
      <c r="S326" s="71"/>
    </row>
    <row r="327" spans="1:19">
      <c r="A327" s="36"/>
      <c r="B327" s="36"/>
      <c r="C327" s="36"/>
      <c r="D327" s="36"/>
      <c r="E327" s="36"/>
      <c r="F327" s="36"/>
      <c r="G327" s="84">
        <v>1240</v>
      </c>
      <c r="H327" s="36" t="s">
        <v>3443</v>
      </c>
      <c r="I327" s="36"/>
      <c r="J327" s="70"/>
      <c r="K327" s="36">
        <v>336</v>
      </c>
      <c r="L327" s="36"/>
      <c r="M327" s="64"/>
      <c r="N327" s="71"/>
      <c r="O327" s="71"/>
      <c r="P327" s="71"/>
      <c r="Q327" s="71"/>
      <c r="R327" s="72"/>
      <c r="S327" s="71"/>
    </row>
    <row r="328" spans="1:19">
      <c r="A328" s="36"/>
      <c r="B328" s="36"/>
      <c r="C328" s="36"/>
      <c r="D328" s="36"/>
      <c r="E328" s="36"/>
      <c r="F328" s="36"/>
      <c r="G328" s="84">
        <v>1241</v>
      </c>
      <c r="H328" s="36" t="s">
        <v>3356</v>
      </c>
      <c r="I328" s="36"/>
      <c r="J328" s="70"/>
      <c r="K328" s="36">
        <v>100</v>
      </c>
      <c r="L328" s="36"/>
      <c r="M328" s="64"/>
      <c r="N328" s="71"/>
      <c r="O328" s="71"/>
      <c r="P328" s="71"/>
      <c r="Q328" s="71"/>
      <c r="R328" s="72"/>
      <c r="S328" s="71"/>
    </row>
    <row r="329" spans="1:19">
      <c r="A329" s="36"/>
      <c r="B329" s="36"/>
      <c r="C329" s="36"/>
      <c r="D329" s="36"/>
      <c r="E329" s="36"/>
      <c r="F329" s="36"/>
      <c r="G329" s="84">
        <v>1242</v>
      </c>
      <c r="H329" s="36" t="s">
        <v>3444</v>
      </c>
      <c r="I329" s="36"/>
      <c r="J329" s="70"/>
      <c r="K329" s="36">
        <v>112</v>
      </c>
      <c r="L329" s="36"/>
      <c r="M329" s="64"/>
      <c r="N329" s="71"/>
      <c r="O329" s="71"/>
      <c r="P329" s="71"/>
      <c r="Q329" s="71"/>
      <c r="R329" s="72"/>
      <c r="S329" s="71"/>
    </row>
    <row r="330" spans="1:19">
      <c r="A330" s="36"/>
      <c r="B330" s="36"/>
      <c r="C330" s="36"/>
      <c r="D330" s="36"/>
      <c r="E330" s="36"/>
      <c r="F330" s="36"/>
      <c r="G330" s="84">
        <v>1243</v>
      </c>
      <c r="H330" s="73" t="s">
        <v>3445</v>
      </c>
      <c r="I330" s="36"/>
      <c r="J330" s="70"/>
      <c r="K330" s="36">
        <v>147</v>
      </c>
      <c r="L330" s="36"/>
      <c r="M330" s="64"/>
      <c r="N330" s="71"/>
      <c r="O330" s="71"/>
      <c r="P330" s="71"/>
      <c r="Q330" s="71"/>
      <c r="R330" s="72"/>
      <c r="S330" s="71"/>
    </row>
    <row r="331" spans="1:19">
      <c r="A331" s="36"/>
      <c r="B331" s="36"/>
      <c r="C331" s="36"/>
      <c r="D331" s="36"/>
      <c r="E331" s="36"/>
      <c r="F331" s="36"/>
      <c r="G331" s="84">
        <v>1244</v>
      </c>
      <c r="H331" s="36" t="s">
        <v>3446</v>
      </c>
      <c r="I331" s="36"/>
      <c r="J331" s="70"/>
      <c r="K331" s="36">
        <v>124</v>
      </c>
      <c r="L331" s="36"/>
      <c r="M331" s="64"/>
      <c r="N331" s="71"/>
      <c r="O331" s="71"/>
      <c r="P331" s="71"/>
      <c r="Q331" s="71"/>
      <c r="R331" s="72"/>
      <c r="S331" s="71"/>
    </row>
    <row r="332" spans="1:19">
      <c r="A332" s="36"/>
      <c r="B332" s="36"/>
      <c r="C332" s="36"/>
      <c r="D332" s="36"/>
      <c r="E332" s="36"/>
      <c r="F332" s="36"/>
      <c r="G332" s="84">
        <v>1245</v>
      </c>
      <c r="H332" s="36" t="s">
        <v>3447</v>
      </c>
      <c r="I332" s="36"/>
      <c r="J332" s="70"/>
      <c r="K332" s="36">
        <v>171</v>
      </c>
      <c r="L332" s="36"/>
      <c r="M332" s="64"/>
      <c r="N332" s="71"/>
      <c r="O332" s="71"/>
      <c r="P332" s="71"/>
      <c r="Q332" s="71"/>
      <c r="R332" s="72"/>
      <c r="S332" s="71"/>
    </row>
    <row r="333" spans="1:19">
      <c r="A333" s="36"/>
      <c r="B333" s="36"/>
      <c r="C333" s="36"/>
      <c r="D333" s="36"/>
      <c r="E333" s="36"/>
      <c r="F333" s="36"/>
      <c r="G333" s="84">
        <v>1246</v>
      </c>
      <c r="H333" s="36" t="s">
        <v>3448</v>
      </c>
      <c r="I333" s="36"/>
      <c r="J333" s="70"/>
      <c r="K333" s="36">
        <v>99</v>
      </c>
      <c r="L333" s="36"/>
      <c r="M333" s="64"/>
      <c r="N333" s="71"/>
      <c r="O333" s="71"/>
      <c r="P333" s="71"/>
      <c r="Q333" s="71"/>
      <c r="R333" s="72"/>
      <c r="S333" s="71"/>
    </row>
    <row r="334" spans="1:19">
      <c r="A334" s="36"/>
      <c r="B334" s="36"/>
      <c r="C334" s="36"/>
      <c r="D334" s="36"/>
      <c r="E334" s="36"/>
      <c r="F334" s="36"/>
      <c r="G334" s="84">
        <v>1247</v>
      </c>
      <c r="H334" s="36" t="s">
        <v>3449</v>
      </c>
      <c r="I334" s="36"/>
      <c r="J334" s="70"/>
      <c r="K334" s="36">
        <v>56</v>
      </c>
      <c r="L334" s="36"/>
      <c r="M334" s="64"/>
      <c r="N334" s="71"/>
      <c r="O334" s="71"/>
      <c r="P334" s="71"/>
      <c r="Q334" s="71"/>
      <c r="R334" s="72"/>
      <c r="S334" s="71"/>
    </row>
    <row r="335" spans="1:19">
      <c r="A335" s="36"/>
      <c r="B335" s="36"/>
      <c r="C335" s="36"/>
      <c r="D335" s="36"/>
      <c r="E335" s="36"/>
      <c r="F335" s="36"/>
      <c r="G335" s="84">
        <v>1248</v>
      </c>
      <c r="H335" s="36" t="s">
        <v>3450</v>
      </c>
      <c r="I335" s="36"/>
      <c r="J335" s="70"/>
      <c r="K335" s="36">
        <v>30</v>
      </c>
      <c r="L335" s="36"/>
      <c r="M335" s="64"/>
      <c r="N335" s="71"/>
      <c r="O335" s="71"/>
      <c r="P335" s="71"/>
      <c r="Q335" s="71"/>
      <c r="R335" s="72"/>
      <c r="S335" s="71"/>
    </row>
    <row r="336" spans="1:19">
      <c r="A336" s="36"/>
      <c r="B336" s="36"/>
      <c r="C336" s="36"/>
      <c r="D336" s="36"/>
      <c r="E336" s="36"/>
      <c r="F336" s="36"/>
      <c r="G336" s="84">
        <v>1249</v>
      </c>
      <c r="H336" s="36" t="s">
        <v>3451</v>
      </c>
      <c r="I336" s="36"/>
      <c r="J336" s="70"/>
      <c r="K336" s="36">
        <v>105</v>
      </c>
      <c r="L336" s="36"/>
      <c r="M336" s="64"/>
      <c r="N336" s="71"/>
      <c r="O336" s="71"/>
      <c r="P336" s="71"/>
      <c r="Q336" s="71"/>
      <c r="R336" s="72"/>
      <c r="S336" s="71"/>
    </row>
    <row r="337" spans="1:19">
      <c r="A337" s="36"/>
      <c r="B337" s="36"/>
      <c r="C337" s="36"/>
      <c r="D337" s="36"/>
      <c r="E337" s="36"/>
      <c r="F337" s="36"/>
      <c r="G337" s="84">
        <v>1250</v>
      </c>
      <c r="H337" s="36" t="s">
        <v>3452</v>
      </c>
      <c r="I337" s="36"/>
      <c r="J337" s="70"/>
      <c r="K337" s="36">
        <v>20</v>
      </c>
      <c r="L337" s="36"/>
      <c r="M337" s="64"/>
      <c r="N337" s="71"/>
      <c r="O337" s="71"/>
      <c r="P337" s="71"/>
      <c r="Q337" s="71"/>
      <c r="R337" s="72"/>
      <c r="S337" s="71"/>
    </row>
    <row r="338" spans="1:19">
      <c r="A338" s="36"/>
      <c r="B338" s="36"/>
      <c r="C338" s="36"/>
      <c r="D338" s="36"/>
      <c r="E338" s="36"/>
      <c r="F338" s="36"/>
      <c r="G338" s="84">
        <v>1251</v>
      </c>
      <c r="H338" s="36" t="s">
        <v>3453</v>
      </c>
      <c r="I338" s="36"/>
      <c r="J338" s="70"/>
      <c r="K338" s="36">
        <v>272</v>
      </c>
      <c r="L338" s="36"/>
      <c r="M338" s="64"/>
      <c r="N338" s="71"/>
      <c r="O338" s="71"/>
      <c r="P338" s="71"/>
      <c r="Q338" s="71"/>
      <c r="R338" s="72"/>
      <c r="S338" s="71"/>
    </row>
    <row r="339" spans="1:19">
      <c r="A339" s="36"/>
      <c r="B339" s="36"/>
      <c r="C339" s="36"/>
      <c r="D339" s="36"/>
      <c r="E339" s="36"/>
      <c r="F339" s="36"/>
      <c r="G339" s="84">
        <v>1252</v>
      </c>
      <c r="H339" s="36" t="s">
        <v>3454</v>
      </c>
      <c r="I339" s="36"/>
      <c r="J339" s="70"/>
      <c r="K339" s="36">
        <v>632</v>
      </c>
      <c r="L339" s="36"/>
      <c r="M339" s="64"/>
      <c r="N339" s="71"/>
      <c r="O339" s="71"/>
      <c r="P339" s="71"/>
      <c r="Q339" s="71"/>
      <c r="R339" s="72"/>
      <c r="S339" s="71"/>
    </row>
    <row r="340" spans="1:19">
      <c r="A340" s="36"/>
      <c r="B340" s="36"/>
      <c r="C340" s="36"/>
      <c r="D340" s="36"/>
      <c r="E340" s="36"/>
      <c r="F340" s="36"/>
      <c r="G340" s="84">
        <v>1253</v>
      </c>
      <c r="H340" s="36" t="s">
        <v>3437</v>
      </c>
      <c r="I340" s="36"/>
      <c r="J340" s="70"/>
      <c r="K340" s="36">
        <v>60</v>
      </c>
      <c r="L340" s="36"/>
      <c r="M340" s="64"/>
      <c r="N340" s="71"/>
      <c r="O340" s="71"/>
      <c r="P340" s="71"/>
      <c r="Q340" s="71"/>
      <c r="R340" s="72"/>
      <c r="S340" s="71"/>
    </row>
    <row r="341" spans="1:19">
      <c r="A341" s="36"/>
      <c r="B341" s="36"/>
      <c r="C341" s="36"/>
      <c r="D341" s="36"/>
      <c r="E341" s="36"/>
      <c r="F341" s="36"/>
      <c r="G341" s="84">
        <v>1254</v>
      </c>
      <c r="H341" s="36" t="s">
        <v>3455</v>
      </c>
      <c r="I341" s="36"/>
      <c r="J341" s="70"/>
      <c r="K341" s="36">
        <v>7</v>
      </c>
      <c r="L341" s="36"/>
      <c r="M341" s="64"/>
      <c r="N341" s="71"/>
      <c r="O341" s="71"/>
      <c r="P341" s="71"/>
      <c r="Q341" s="71"/>
      <c r="R341" s="72"/>
      <c r="S341" s="71"/>
    </row>
    <row r="342" spans="1:19">
      <c r="A342" s="36"/>
      <c r="B342" s="36"/>
      <c r="C342" s="36"/>
      <c r="D342" s="36"/>
      <c r="E342" s="36"/>
      <c r="F342" s="36"/>
      <c r="G342" s="84">
        <v>1255</v>
      </c>
      <c r="H342" s="36" t="s">
        <v>3456</v>
      </c>
      <c r="I342" s="36"/>
      <c r="J342" s="70"/>
      <c r="K342" s="36">
        <v>88</v>
      </c>
      <c r="L342" s="36"/>
      <c r="M342" s="64"/>
      <c r="N342" s="71"/>
      <c r="O342" s="71"/>
      <c r="P342" s="71"/>
      <c r="Q342" s="71"/>
      <c r="R342" s="72"/>
      <c r="S342" s="71"/>
    </row>
    <row r="343" spans="1:19">
      <c r="A343" s="36"/>
      <c r="B343" s="36"/>
      <c r="C343" s="36"/>
      <c r="D343" s="36"/>
      <c r="E343" s="36"/>
      <c r="F343" s="36"/>
      <c r="G343" s="84">
        <v>1256</v>
      </c>
      <c r="H343" s="36" t="s">
        <v>3457</v>
      </c>
      <c r="I343" s="36"/>
      <c r="J343" s="70"/>
      <c r="K343" s="36">
        <v>31</v>
      </c>
      <c r="L343" s="36"/>
      <c r="M343" s="64"/>
      <c r="N343" s="71"/>
      <c r="O343" s="71"/>
      <c r="P343" s="71"/>
      <c r="Q343" s="71"/>
      <c r="R343" s="72"/>
      <c r="S343" s="71"/>
    </row>
    <row r="344" spans="1:19">
      <c r="A344" s="36"/>
      <c r="B344" s="36"/>
      <c r="C344" s="36"/>
      <c r="D344" s="36"/>
      <c r="E344" s="36"/>
      <c r="F344" s="36"/>
      <c r="G344" s="84">
        <v>1257</v>
      </c>
      <c r="H344" s="36" t="s">
        <v>3458</v>
      </c>
      <c r="I344" s="36"/>
      <c r="J344" s="70"/>
      <c r="K344" s="36">
        <v>125</v>
      </c>
      <c r="L344" s="36"/>
      <c r="M344" s="64"/>
      <c r="N344" s="71"/>
      <c r="O344" s="71"/>
      <c r="P344" s="71"/>
      <c r="Q344" s="71"/>
      <c r="R344" s="72"/>
      <c r="S344" s="71"/>
    </row>
    <row r="345" spans="1:19">
      <c r="A345" s="36"/>
      <c r="B345" s="36"/>
      <c r="C345" s="36"/>
      <c r="D345" s="36"/>
      <c r="E345" s="36"/>
      <c r="F345" s="36"/>
      <c r="G345" s="84">
        <v>1258</v>
      </c>
      <c r="H345" s="36" t="s">
        <v>3406</v>
      </c>
      <c r="I345" s="36"/>
      <c r="J345" s="70"/>
      <c r="K345" s="36">
        <v>5</v>
      </c>
      <c r="L345" s="36"/>
      <c r="M345" s="64"/>
      <c r="N345" s="71"/>
      <c r="O345" s="71"/>
      <c r="P345" s="71"/>
      <c r="Q345" s="71"/>
      <c r="R345" s="72"/>
      <c r="S345" s="71"/>
    </row>
    <row r="346" spans="1:19">
      <c r="A346" s="36"/>
      <c r="B346" s="36"/>
      <c r="C346" s="36"/>
      <c r="D346" s="36"/>
      <c r="E346" s="36"/>
      <c r="F346" s="36"/>
      <c r="G346" s="84">
        <v>1259</v>
      </c>
      <c r="H346" s="36" t="s">
        <v>3459</v>
      </c>
      <c r="I346" s="36"/>
      <c r="J346" s="70"/>
      <c r="K346" s="36">
        <v>170</v>
      </c>
      <c r="L346" s="36"/>
      <c r="M346" s="64"/>
      <c r="N346" s="71"/>
      <c r="O346" s="71"/>
      <c r="P346" s="71"/>
      <c r="Q346" s="71"/>
      <c r="R346" s="72"/>
      <c r="S346" s="71"/>
    </row>
    <row r="347" spans="1:19">
      <c r="A347" s="36"/>
      <c r="B347" s="36"/>
      <c r="C347" s="36"/>
      <c r="D347" s="36"/>
      <c r="E347" s="36"/>
      <c r="F347" s="36"/>
      <c r="G347" s="84">
        <v>1260</v>
      </c>
      <c r="H347" s="36" t="s">
        <v>3418</v>
      </c>
      <c r="I347" s="36"/>
      <c r="J347" s="70"/>
      <c r="K347" s="36">
        <v>187</v>
      </c>
      <c r="L347" s="36"/>
      <c r="M347" s="64"/>
      <c r="N347" s="71"/>
      <c r="O347" s="71"/>
      <c r="P347" s="71"/>
      <c r="Q347" s="71"/>
      <c r="R347" s="72"/>
      <c r="S347" s="71"/>
    </row>
    <row r="348" spans="1:19">
      <c r="A348" s="36"/>
      <c r="B348" s="36"/>
      <c r="C348" s="36"/>
      <c r="D348" s="36"/>
      <c r="E348" s="36"/>
      <c r="F348" s="36"/>
      <c r="G348" s="84">
        <v>1261</v>
      </c>
      <c r="H348" s="36" t="s">
        <v>3460</v>
      </c>
      <c r="I348" s="36"/>
      <c r="J348" s="70"/>
      <c r="K348" s="36">
        <v>126</v>
      </c>
      <c r="L348" s="36"/>
      <c r="M348" s="64"/>
      <c r="N348" s="71"/>
      <c r="O348" s="71"/>
      <c r="P348" s="71"/>
      <c r="Q348" s="71"/>
      <c r="R348" s="72"/>
      <c r="S348" s="71"/>
    </row>
    <row r="349" spans="1:19">
      <c r="A349" s="36"/>
      <c r="B349" s="36"/>
      <c r="C349" s="36"/>
      <c r="D349" s="36"/>
      <c r="E349" s="36"/>
      <c r="F349" s="36"/>
      <c r="G349" s="84">
        <v>1262</v>
      </c>
      <c r="H349" s="36" t="s">
        <v>3444</v>
      </c>
      <c r="I349" s="36"/>
      <c r="J349" s="70"/>
      <c r="K349" s="36">
        <v>108</v>
      </c>
      <c r="L349" s="36"/>
      <c r="M349" s="64"/>
      <c r="N349" s="71"/>
      <c r="O349" s="71"/>
      <c r="P349" s="71"/>
      <c r="Q349" s="71"/>
      <c r="R349" s="72"/>
      <c r="S349" s="71"/>
    </row>
    <row r="350" spans="1:19">
      <c r="A350" s="36"/>
      <c r="B350" s="36"/>
      <c r="C350" s="36"/>
      <c r="D350" s="36"/>
      <c r="E350" s="36"/>
      <c r="F350" s="36"/>
      <c r="G350" s="84">
        <v>1263</v>
      </c>
      <c r="H350" s="36" t="s">
        <v>3451</v>
      </c>
      <c r="I350" s="36"/>
      <c r="J350" s="70"/>
      <c r="K350" s="36">
        <v>101</v>
      </c>
      <c r="L350" s="36"/>
      <c r="M350" s="64"/>
      <c r="N350" s="71"/>
      <c r="O350" s="71"/>
      <c r="P350" s="71"/>
      <c r="Q350" s="71"/>
      <c r="R350" s="72"/>
      <c r="S350" s="71"/>
    </row>
    <row r="351" spans="1:19">
      <c r="A351" s="36"/>
      <c r="B351" s="36"/>
      <c r="C351" s="36"/>
      <c r="D351" s="36"/>
      <c r="E351" s="36"/>
      <c r="F351" s="36"/>
      <c r="G351" s="84">
        <v>1264</v>
      </c>
      <c r="H351" s="36" t="s">
        <v>3436</v>
      </c>
      <c r="I351" s="36"/>
      <c r="J351" s="70"/>
      <c r="K351" s="36">
        <v>15</v>
      </c>
      <c r="L351" s="36"/>
      <c r="M351" s="64"/>
      <c r="N351" s="71"/>
      <c r="O351" s="71"/>
      <c r="P351" s="71"/>
      <c r="Q351" s="71"/>
      <c r="R351" s="72"/>
      <c r="S351" s="71"/>
    </row>
    <row r="352" spans="1:19">
      <c r="A352" s="36"/>
      <c r="B352" s="36"/>
      <c r="C352" s="36"/>
      <c r="D352" s="36"/>
      <c r="E352" s="36"/>
      <c r="F352" s="36"/>
      <c r="G352" s="84">
        <v>1265</v>
      </c>
      <c r="H352" s="36" t="s">
        <v>3419</v>
      </c>
      <c r="I352" s="36"/>
      <c r="J352" s="70"/>
      <c r="K352" s="36">
        <v>87</v>
      </c>
      <c r="L352" s="36"/>
      <c r="M352" s="64"/>
      <c r="N352" s="71"/>
      <c r="O352" s="71"/>
      <c r="P352" s="71"/>
      <c r="Q352" s="71"/>
      <c r="R352" s="72"/>
      <c r="S352" s="71"/>
    </row>
    <row r="353" spans="1:19">
      <c r="A353" s="36"/>
      <c r="B353" s="36"/>
      <c r="C353" s="36"/>
      <c r="D353" s="36"/>
      <c r="E353" s="36"/>
      <c r="F353" s="36"/>
      <c r="G353" s="84">
        <v>1266</v>
      </c>
      <c r="H353" s="36" t="s">
        <v>3427</v>
      </c>
      <c r="I353" s="36"/>
      <c r="J353" s="70"/>
      <c r="K353" s="36">
        <v>83</v>
      </c>
      <c r="L353" s="36"/>
      <c r="M353" s="64"/>
      <c r="N353" s="71"/>
      <c r="O353" s="71"/>
      <c r="P353" s="71"/>
      <c r="Q353" s="71"/>
      <c r="R353" s="72"/>
      <c r="S353" s="71"/>
    </row>
    <row r="354" spans="1:19">
      <c r="A354" s="36"/>
      <c r="B354" s="36"/>
      <c r="C354" s="36"/>
      <c r="D354" s="36"/>
      <c r="E354" s="36"/>
      <c r="F354" s="36"/>
      <c r="G354" s="84">
        <v>1267</v>
      </c>
      <c r="H354" s="36" t="s">
        <v>3461</v>
      </c>
      <c r="I354" s="36"/>
      <c r="J354" s="70"/>
      <c r="K354" s="36">
        <v>76</v>
      </c>
      <c r="L354" s="36"/>
      <c r="M354" s="64"/>
      <c r="N354" s="71"/>
      <c r="O354" s="71"/>
      <c r="P354" s="71"/>
      <c r="Q354" s="71"/>
      <c r="R354" s="72"/>
      <c r="S354" s="71"/>
    </row>
    <row r="355" spans="1:19">
      <c r="A355" s="36"/>
      <c r="B355" s="36"/>
      <c r="C355" s="36"/>
      <c r="D355" s="36"/>
      <c r="E355" s="36"/>
      <c r="F355" s="36"/>
      <c r="G355" s="84">
        <v>1268</v>
      </c>
      <c r="H355" s="36" t="s">
        <v>3462</v>
      </c>
      <c r="I355" s="36"/>
      <c r="J355" s="70"/>
      <c r="K355" s="36">
        <v>68</v>
      </c>
      <c r="L355" s="36"/>
      <c r="M355" s="64"/>
      <c r="N355" s="71"/>
      <c r="O355" s="71"/>
      <c r="P355" s="71"/>
      <c r="Q355" s="71"/>
      <c r="R355" s="72"/>
      <c r="S355" s="71"/>
    </row>
    <row r="356" spans="1:19">
      <c r="A356" s="36"/>
      <c r="B356" s="36"/>
      <c r="C356" s="36"/>
      <c r="D356" s="36"/>
      <c r="E356" s="36"/>
      <c r="F356" s="36"/>
      <c r="G356" s="84">
        <v>1269</v>
      </c>
      <c r="H356" s="36" t="s">
        <v>3463</v>
      </c>
      <c r="I356" s="36"/>
      <c r="J356" s="70"/>
      <c r="K356" s="36">
        <v>200</v>
      </c>
      <c r="L356" s="36"/>
      <c r="M356" s="64"/>
      <c r="N356" s="71"/>
      <c r="O356" s="71"/>
      <c r="P356" s="71"/>
      <c r="Q356" s="71"/>
      <c r="R356" s="72"/>
      <c r="S356" s="71"/>
    </row>
    <row r="357" spans="1:19">
      <c r="A357" s="36"/>
      <c r="B357" s="36"/>
      <c r="C357" s="36"/>
      <c r="D357" s="36"/>
      <c r="E357" s="36"/>
      <c r="F357" s="36"/>
      <c r="G357" s="84">
        <v>1270</v>
      </c>
      <c r="H357" s="36" t="s">
        <v>3449</v>
      </c>
      <c r="I357" s="36"/>
      <c r="J357" s="70"/>
      <c r="K357" s="36">
        <v>56</v>
      </c>
      <c r="L357" s="36"/>
      <c r="M357" s="64"/>
      <c r="N357" s="71"/>
      <c r="O357" s="71"/>
      <c r="P357" s="71"/>
      <c r="Q357" s="71"/>
      <c r="R357" s="72"/>
      <c r="S357" s="71"/>
    </row>
    <row r="358" spans="1:19">
      <c r="A358" s="36"/>
      <c r="B358" s="36"/>
      <c r="C358" s="36"/>
      <c r="D358" s="36"/>
      <c r="E358" s="36"/>
      <c r="F358" s="36"/>
      <c r="G358" s="84">
        <v>1271</v>
      </c>
      <c r="H358" s="36" t="s">
        <v>3420</v>
      </c>
      <c r="I358" s="36"/>
      <c r="J358" s="70"/>
      <c r="K358" s="36">
        <v>145</v>
      </c>
      <c r="L358" s="36"/>
      <c r="M358" s="64"/>
      <c r="N358" s="71"/>
      <c r="O358" s="71"/>
      <c r="P358" s="71"/>
      <c r="Q358" s="71"/>
      <c r="R358" s="72"/>
      <c r="S358" s="71"/>
    </row>
    <row r="359" spans="1:19">
      <c r="A359" s="36"/>
      <c r="B359" s="36"/>
      <c r="C359" s="36"/>
      <c r="D359" s="36"/>
      <c r="E359" s="36"/>
      <c r="F359" s="36"/>
      <c r="G359" s="84">
        <v>1272</v>
      </c>
      <c r="H359" s="36" t="s">
        <v>3464</v>
      </c>
      <c r="I359" s="36"/>
      <c r="J359" s="70"/>
      <c r="K359" s="36">
        <v>153</v>
      </c>
      <c r="L359" s="36"/>
      <c r="M359" s="64"/>
      <c r="N359" s="71"/>
      <c r="O359" s="71"/>
      <c r="P359" s="71"/>
      <c r="Q359" s="71"/>
      <c r="R359" s="72"/>
      <c r="S359" s="71"/>
    </row>
    <row r="360" spans="1:19">
      <c r="A360" s="36"/>
      <c r="B360" s="36"/>
      <c r="C360" s="36"/>
      <c r="D360" s="36"/>
      <c r="E360" s="36"/>
      <c r="F360" s="36"/>
      <c r="G360" s="84">
        <v>1273</v>
      </c>
      <c r="H360" s="36" t="s">
        <v>3438</v>
      </c>
      <c r="I360" s="36"/>
      <c r="J360" s="70"/>
      <c r="K360" s="36">
        <v>28</v>
      </c>
      <c r="L360" s="36"/>
      <c r="M360" s="64"/>
      <c r="N360" s="71"/>
      <c r="O360" s="71"/>
      <c r="P360" s="71"/>
      <c r="Q360" s="71"/>
      <c r="R360" s="72"/>
      <c r="S360" s="71"/>
    </row>
    <row r="361" spans="1:19">
      <c r="A361" s="36"/>
      <c r="B361" s="36"/>
      <c r="C361" s="36"/>
      <c r="D361" s="36"/>
      <c r="E361" s="36"/>
      <c r="F361" s="36"/>
      <c r="G361" s="84">
        <v>1274</v>
      </c>
      <c r="H361" s="36" t="s">
        <v>3452</v>
      </c>
      <c r="I361" s="36"/>
      <c r="J361" s="70"/>
      <c r="K361" s="36">
        <v>20</v>
      </c>
      <c r="L361" s="36"/>
      <c r="M361" s="64"/>
      <c r="N361" s="71"/>
      <c r="O361" s="71"/>
      <c r="P361" s="71"/>
      <c r="Q361" s="71"/>
      <c r="R361" s="72"/>
      <c r="S361" s="71"/>
    </row>
    <row r="362" spans="1:19">
      <c r="A362" s="36"/>
      <c r="B362" s="36"/>
      <c r="C362" s="36"/>
      <c r="D362" s="36"/>
      <c r="E362" s="36"/>
      <c r="F362" s="36"/>
      <c r="G362" s="84">
        <v>1275</v>
      </c>
      <c r="H362" s="36" t="s">
        <v>3465</v>
      </c>
      <c r="I362" s="36"/>
      <c r="J362" s="70"/>
      <c r="K362" s="36">
        <v>92</v>
      </c>
      <c r="L362" s="36"/>
      <c r="M362" s="64"/>
      <c r="N362" s="71"/>
      <c r="O362" s="71"/>
      <c r="P362" s="71"/>
      <c r="Q362" s="71"/>
      <c r="R362" s="72"/>
      <c r="S362" s="71"/>
    </row>
    <row r="363" spans="1:19">
      <c r="A363" s="36"/>
      <c r="B363" s="36"/>
      <c r="C363" s="36"/>
      <c r="D363" s="36"/>
      <c r="E363" s="36"/>
      <c r="F363" s="36"/>
      <c r="G363" s="84">
        <v>1276</v>
      </c>
      <c r="H363" s="36" t="s">
        <v>3466</v>
      </c>
      <c r="I363" s="36"/>
      <c r="J363" s="70"/>
      <c r="K363" s="36">
        <v>63</v>
      </c>
      <c r="L363" s="36"/>
      <c r="M363" s="64"/>
      <c r="N363" s="71"/>
      <c r="O363" s="71"/>
      <c r="P363" s="71"/>
      <c r="Q363" s="71"/>
      <c r="R363" s="72"/>
      <c r="S363" s="71"/>
    </row>
    <row r="364" spans="1:19">
      <c r="A364" s="36"/>
      <c r="B364" s="36"/>
      <c r="C364" s="36"/>
      <c r="D364" s="36"/>
      <c r="E364" s="36"/>
      <c r="F364" s="36"/>
      <c r="G364" s="84">
        <v>1277</v>
      </c>
      <c r="H364" s="36" t="s">
        <v>3467</v>
      </c>
      <c r="I364" s="36"/>
      <c r="J364" s="70"/>
      <c r="K364" s="36">
        <v>26</v>
      </c>
      <c r="L364" s="36"/>
      <c r="M364" s="64"/>
      <c r="N364" s="71"/>
      <c r="O364" s="71"/>
      <c r="P364" s="71"/>
      <c r="Q364" s="71"/>
      <c r="R364" s="72"/>
      <c r="S364" s="71"/>
    </row>
    <row r="365" spans="1:19">
      <c r="A365" s="36"/>
      <c r="B365" s="36"/>
      <c r="C365" s="36"/>
      <c r="D365" s="36"/>
      <c r="E365" s="36"/>
      <c r="F365" s="36"/>
      <c r="G365" s="84">
        <v>1278</v>
      </c>
      <c r="H365" s="36" t="s">
        <v>3468</v>
      </c>
      <c r="I365" s="36"/>
      <c r="J365" s="70"/>
      <c r="K365" s="36">
        <v>86</v>
      </c>
      <c r="L365" s="36"/>
      <c r="M365" s="64"/>
      <c r="N365" s="71"/>
      <c r="O365" s="71"/>
      <c r="P365" s="71"/>
      <c r="Q365" s="71"/>
      <c r="R365" s="72"/>
      <c r="S365" s="71"/>
    </row>
    <row r="366" spans="1:19">
      <c r="A366" s="36"/>
      <c r="B366" s="36"/>
      <c r="C366" s="36"/>
      <c r="D366" s="36"/>
      <c r="E366" s="36"/>
      <c r="F366" s="36"/>
      <c r="G366" s="84">
        <v>1279</v>
      </c>
      <c r="H366" s="36" t="s">
        <v>3469</v>
      </c>
      <c r="I366" s="36"/>
      <c r="J366" s="70"/>
      <c r="K366" s="36">
        <v>9</v>
      </c>
      <c r="L366" s="36"/>
      <c r="M366" s="64"/>
      <c r="N366" s="71"/>
      <c r="O366" s="71"/>
      <c r="P366" s="71"/>
      <c r="Q366" s="71"/>
      <c r="R366" s="72"/>
      <c r="S366" s="71"/>
    </row>
    <row r="367" spans="1:19">
      <c r="A367" s="36"/>
      <c r="B367" s="36"/>
      <c r="C367" s="36"/>
      <c r="D367" s="36"/>
      <c r="E367" s="36"/>
      <c r="F367" s="36"/>
      <c r="G367" s="84">
        <v>1280</v>
      </c>
      <c r="H367" s="36" t="s">
        <v>3470</v>
      </c>
      <c r="I367" s="36"/>
      <c r="J367" s="70"/>
      <c r="K367" s="36">
        <v>4</v>
      </c>
      <c r="L367" s="36"/>
      <c r="M367" s="64"/>
      <c r="N367" s="71"/>
      <c r="O367" s="71"/>
      <c r="P367" s="71"/>
      <c r="Q367" s="71"/>
      <c r="R367" s="72"/>
      <c r="S367" s="71"/>
    </row>
    <row r="368" spans="1:19">
      <c r="A368" s="36"/>
      <c r="B368" s="36"/>
      <c r="C368" s="36"/>
      <c r="D368" s="36"/>
      <c r="E368" s="36"/>
      <c r="F368" s="36"/>
      <c r="G368" s="84">
        <v>1281</v>
      </c>
      <c r="H368" s="36" t="s">
        <v>3471</v>
      </c>
      <c r="I368" s="36"/>
      <c r="J368" s="70"/>
      <c r="K368" s="36">
        <v>118</v>
      </c>
      <c r="L368" s="36"/>
      <c r="M368" s="64"/>
      <c r="N368" s="71"/>
      <c r="O368" s="71"/>
      <c r="P368" s="71"/>
      <c r="Q368" s="71"/>
      <c r="R368" s="72"/>
      <c r="S368" s="71"/>
    </row>
    <row r="369" spans="1:19">
      <c r="A369" s="36"/>
      <c r="B369" s="36"/>
      <c r="C369" s="36"/>
      <c r="D369" s="36"/>
      <c r="E369" s="36"/>
      <c r="F369" s="36"/>
      <c r="G369" s="84">
        <v>1282</v>
      </c>
      <c r="H369" s="36" t="s">
        <v>3472</v>
      </c>
      <c r="I369" s="36"/>
      <c r="J369" s="70"/>
      <c r="K369" s="36">
        <v>21</v>
      </c>
      <c r="L369" s="36"/>
      <c r="M369" s="64"/>
      <c r="N369" s="71"/>
      <c r="O369" s="71"/>
      <c r="P369" s="71"/>
      <c r="Q369" s="71"/>
      <c r="R369" s="72"/>
      <c r="S369" s="71"/>
    </row>
    <row r="370" spans="1:19">
      <c r="A370" s="36"/>
      <c r="B370" s="36"/>
      <c r="C370" s="36"/>
      <c r="D370" s="36"/>
      <c r="E370" s="36"/>
      <c r="F370" s="36"/>
      <c r="G370" s="84">
        <v>1283</v>
      </c>
      <c r="H370" s="36" t="s">
        <v>3473</v>
      </c>
      <c r="I370" s="36"/>
      <c r="J370" s="70"/>
      <c r="K370" s="36">
        <v>59</v>
      </c>
      <c r="L370" s="36"/>
      <c r="M370" s="64"/>
      <c r="N370" s="71"/>
      <c r="O370" s="71"/>
      <c r="P370" s="71"/>
      <c r="Q370" s="71"/>
      <c r="R370" s="72"/>
      <c r="S370" s="71"/>
    </row>
    <row r="371" spans="1:19">
      <c r="A371" s="36"/>
      <c r="B371" s="36"/>
      <c r="C371" s="36"/>
      <c r="D371" s="36"/>
      <c r="E371" s="36"/>
      <c r="F371" s="36"/>
      <c r="G371" s="84">
        <v>1284</v>
      </c>
      <c r="H371" s="36" t="s">
        <v>3474</v>
      </c>
      <c r="I371" s="36"/>
      <c r="J371" s="70"/>
      <c r="K371" s="36">
        <v>255</v>
      </c>
      <c r="L371" s="36"/>
      <c r="M371" s="64"/>
      <c r="N371" s="71"/>
      <c r="O371" s="71"/>
      <c r="P371" s="71"/>
      <c r="Q371" s="71"/>
      <c r="R371" s="72"/>
      <c r="S371" s="71"/>
    </row>
    <row r="372" spans="1:19">
      <c r="A372" s="36"/>
      <c r="B372" s="36"/>
      <c r="C372" s="36"/>
      <c r="D372" s="36"/>
      <c r="E372" s="36"/>
      <c r="F372" s="36"/>
      <c r="G372" s="84">
        <v>1285</v>
      </c>
      <c r="H372" s="36" t="s">
        <v>3475</v>
      </c>
      <c r="I372" s="36"/>
      <c r="J372" s="70"/>
      <c r="K372" s="36">
        <v>264</v>
      </c>
      <c r="L372" s="36"/>
      <c r="M372" s="64"/>
      <c r="N372" s="71"/>
      <c r="O372" s="71"/>
      <c r="P372" s="71"/>
      <c r="Q372" s="71"/>
      <c r="R372" s="72"/>
      <c r="S372" s="71"/>
    </row>
    <row r="373" spans="1:19">
      <c r="A373" s="36"/>
      <c r="B373" s="36"/>
      <c r="C373" s="36"/>
      <c r="D373" s="36"/>
      <c r="E373" s="36"/>
      <c r="F373" s="36"/>
      <c r="G373" s="84">
        <v>1286</v>
      </c>
      <c r="H373" s="36" t="s">
        <v>3476</v>
      </c>
      <c r="I373" s="36"/>
      <c r="J373" s="70"/>
      <c r="K373" s="36">
        <v>50</v>
      </c>
      <c r="L373" s="36"/>
      <c r="M373" s="64"/>
      <c r="N373" s="71"/>
      <c r="O373" s="71"/>
      <c r="P373" s="71"/>
      <c r="Q373" s="71"/>
      <c r="R373" s="72"/>
      <c r="S373" s="71"/>
    </row>
    <row r="374" spans="1:19">
      <c r="A374" s="36"/>
      <c r="B374" s="36"/>
      <c r="C374" s="36"/>
      <c r="D374" s="36"/>
      <c r="E374" s="36"/>
      <c r="F374" s="36"/>
      <c r="G374" s="84">
        <v>1287</v>
      </c>
      <c r="H374" s="36" t="s">
        <v>3477</v>
      </c>
      <c r="I374" s="36"/>
      <c r="J374" s="70"/>
      <c r="K374" s="36">
        <v>36</v>
      </c>
      <c r="L374" s="36"/>
      <c r="M374" s="64"/>
      <c r="N374" s="71"/>
      <c r="O374" s="71"/>
      <c r="P374" s="71"/>
      <c r="Q374" s="71"/>
      <c r="R374" s="72"/>
      <c r="S374" s="71"/>
    </row>
    <row r="375" spans="1:19">
      <c r="A375" s="36"/>
      <c r="B375" s="36"/>
      <c r="C375" s="36"/>
      <c r="D375" s="36"/>
      <c r="E375" s="36"/>
      <c r="F375" s="36"/>
      <c r="G375" s="84">
        <v>1288</v>
      </c>
      <c r="H375" s="36" t="s">
        <v>3478</v>
      </c>
      <c r="I375" s="36"/>
      <c r="J375" s="70"/>
      <c r="K375" s="36">
        <v>76</v>
      </c>
      <c r="L375" s="36"/>
      <c r="M375" s="64"/>
      <c r="N375" s="71"/>
      <c r="O375" s="71"/>
      <c r="P375" s="71"/>
      <c r="Q375" s="71"/>
      <c r="R375" s="72"/>
      <c r="S375" s="71"/>
    </row>
    <row r="376" spans="1:19">
      <c r="A376" s="36"/>
      <c r="B376" s="36"/>
      <c r="C376" s="36"/>
      <c r="D376" s="36"/>
      <c r="E376" s="36"/>
      <c r="F376" s="36"/>
      <c r="G376" s="84">
        <v>1289</v>
      </c>
      <c r="H376" s="36" t="s">
        <v>3479</v>
      </c>
      <c r="I376" s="36"/>
      <c r="J376" s="70"/>
      <c r="K376" s="36">
        <v>163</v>
      </c>
      <c r="L376" s="36"/>
      <c r="M376" s="64"/>
      <c r="N376" s="71"/>
      <c r="O376" s="71"/>
      <c r="P376" s="71"/>
      <c r="Q376" s="71"/>
      <c r="R376" s="72"/>
      <c r="S376" s="71"/>
    </row>
    <row r="377" spans="1:19">
      <c r="A377" s="36"/>
      <c r="B377" s="36"/>
      <c r="C377" s="36"/>
      <c r="D377" s="36"/>
      <c r="E377" s="36"/>
      <c r="F377" s="36"/>
      <c r="G377" s="84">
        <v>1290</v>
      </c>
      <c r="H377" s="36" t="s">
        <v>3480</v>
      </c>
      <c r="I377" s="36"/>
      <c r="J377" s="70"/>
      <c r="K377" s="36">
        <v>52</v>
      </c>
      <c r="L377" s="36"/>
      <c r="M377" s="64"/>
      <c r="N377" s="71"/>
      <c r="O377" s="71"/>
      <c r="P377" s="71"/>
      <c r="Q377" s="71"/>
      <c r="R377" s="72"/>
      <c r="S377" s="71"/>
    </row>
    <row r="378" spans="1:19">
      <c r="A378" s="36"/>
      <c r="B378" s="36"/>
      <c r="C378" s="36"/>
      <c r="D378" s="36"/>
      <c r="E378" s="36"/>
      <c r="F378" s="36"/>
      <c r="G378" s="84">
        <v>1291</v>
      </c>
      <c r="H378" s="36" t="s">
        <v>3481</v>
      </c>
      <c r="I378" s="36"/>
      <c r="J378" s="70"/>
      <c r="K378" s="36">
        <v>3</v>
      </c>
      <c r="L378" s="36"/>
      <c r="M378" s="64"/>
      <c r="N378" s="71"/>
      <c r="O378" s="71"/>
      <c r="P378" s="71"/>
      <c r="Q378" s="71"/>
      <c r="R378" s="72"/>
      <c r="S378" s="71"/>
    </row>
    <row r="379" spans="1:19">
      <c r="A379" s="36"/>
      <c r="B379" s="36"/>
      <c r="C379" s="36"/>
      <c r="D379" s="36"/>
      <c r="E379" s="36"/>
      <c r="F379" s="36"/>
      <c r="G379" s="84">
        <v>1292</v>
      </c>
      <c r="H379" s="36" t="s">
        <v>3482</v>
      </c>
      <c r="I379" s="36"/>
      <c r="J379" s="70"/>
      <c r="K379" s="36">
        <v>91</v>
      </c>
      <c r="L379" s="36"/>
      <c r="M379" s="64"/>
      <c r="N379" s="71"/>
      <c r="O379" s="71"/>
      <c r="P379" s="71"/>
      <c r="Q379" s="71"/>
      <c r="R379" s="72"/>
      <c r="S379" s="71"/>
    </row>
    <row r="380" spans="1:19">
      <c r="A380" s="36"/>
      <c r="B380" s="36"/>
      <c r="C380" s="36"/>
      <c r="D380" s="36"/>
      <c r="E380" s="36"/>
      <c r="F380" s="36"/>
      <c r="G380" s="84">
        <v>1293</v>
      </c>
      <c r="H380" s="36" t="s">
        <v>3483</v>
      </c>
      <c r="I380" s="36"/>
      <c r="J380" s="70"/>
      <c r="K380" s="36">
        <v>209</v>
      </c>
      <c r="L380" s="36"/>
      <c r="M380" s="64"/>
      <c r="N380" s="71"/>
      <c r="O380" s="71"/>
      <c r="P380" s="71"/>
      <c r="Q380" s="71"/>
      <c r="R380" s="72"/>
      <c r="S380" s="71"/>
    </row>
    <row r="381" spans="1:19">
      <c r="A381" s="36"/>
      <c r="B381" s="36"/>
      <c r="C381" s="36"/>
      <c r="D381" s="36"/>
      <c r="E381" s="36"/>
      <c r="F381" s="36"/>
      <c r="G381" s="84">
        <v>1295</v>
      </c>
      <c r="H381" s="36" t="s">
        <v>3484</v>
      </c>
      <c r="I381" s="36"/>
      <c r="J381" s="70"/>
      <c r="K381" s="36">
        <v>17</v>
      </c>
      <c r="L381" s="36"/>
      <c r="M381" s="64"/>
      <c r="N381" s="71"/>
      <c r="O381" s="71"/>
      <c r="P381" s="71"/>
      <c r="Q381" s="71"/>
      <c r="R381" s="72"/>
      <c r="S381" s="71"/>
    </row>
    <row r="382" spans="1:19">
      <c r="A382" s="36"/>
      <c r="B382" s="36"/>
      <c r="C382" s="36"/>
      <c r="D382" s="36"/>
      <c r="E382" s="36"/>
      <c r="F382" s="36"/>
      <c r="G382" s="84">
        <v>1296</v>
      </c>
      <c r="H382" s="36" t="s">
        <v>3378</v>
      </c>
      <c r="I382" s="36"/>
      <c r="J382" s="70"/>
      <c r="K382" s="36">
        <v>2</v>
      </c>
      <c r="L382" s="36"/>
      <c r="M382" s="64"/>
      <c r="N382" s="71"/>
      <c r="O382" s="71"/>
      <c r="P382" s="71"/>
      <c r="Q382" s="71"/>
      <c r="R382" s="72"/>
      <c r="S382" s="71"/>
    </row>
    <row r="383" spans="1:19">
      <c r="A383" s="36"/>
      <c r="B383" s="36"/>
      <c r="C383" s="36"/>
      <c r="D383" s="36"/>
      <c r="E383" s="36"/>
      <c r="F383" s="36"/>
      <c r="G383" s="84">
        <v>1297</v>
      </c>
      <c r="H383" s="36" t="s">
        <v>3485</v>
      </c>
      <c r="I383" s="36"/>
      <c r="J383" s="70"/>
      <c r="K383" s="36">
        <v>78</v>
      </c>
      <c r="L383" s="36"/>
      <c r="M383" s="64"/>
      <c r="N383" s="71"/>
      <c r="O383" s="71"/>
      <c r="P383" s="71"/>
      <c r="Q383" s="71"/>
      <c r="R383" s="72"/>
      <c r="S383" s="71"/>
    </row>
    <row r="384" spans="1:19">
      <c r="A384" s="36"/>
      <c r="B384" s="36"/>
      <c r="C384" s="36"/>
      <c r="D384" s="36"/>
      <c r="E384" s="36"/>
      <c r="F384" s="36"/>
      <c r="G384" s="84">
        <v>1298</v>
      </c>
      <c r="H384" s="36" t="s">
        <v>3457</v>
      </c>
      <c r="I384" s="36"/>
      <c r="J384" s="70"/>
      <c r="K384" s="36">
        <v>255</v>
      </c>
      <c r="L384" s="36"/>
      <c r="M384" s="64"/>
      <c r="N384" s="71"/>
      <c r="O384" s="71"/>
      <c r="P384" s="71"/>
      <c r="Q384" s="71"/>
      <c r="R384" s="72"/>
      <c r="S384" s="71"/>
    </row>
    <row r="385" spans="1:19">
      <c r="A385" s="36"/>
      <c r="B385" s="36"/>
      <c r="C385" s="36"/>
      <c r="D385" s="36"/>
      <c r="E385" s="36"/>
      <c r="F385" s="36"/>
      <c r="G385" s="84">
        <v>1299</v>
      </c>
      <c r="H385" s="36" t="s">
        <v>3486</v>
      </c>
      <c r="I385" s="36"/>
      <c r="J385" s="70"/>
      <c r="K385" s="36">
        <v>89</v>
      </c>
      <c r="L385" s="36"/>
      <c r="M385" s="64"/>
      <c r="N385" s="71"/>
      <c r="O385" s="71"/>
      <c r="P385" s="71"/>
      <c r="Q385" s="71"/>
      <c r="R385" s="72"/>
      <c r="S385" s="71"/>
    </row>
    <row r="386" spans="1:19">
      <c r="A386" s="36"/>
      <c r="B386" s="36"/>
      <c r="C386" s="36"/>
      <c r="D386" s="36"/>
      <c r="E386" s="36"/>
      <c r="F386" s="36"/>
      <c r="G386" s="84">
        <v>1300</v>
      </c>
      <c r="H386" s="36" t="s">
        <v>3487</v>
      </c>
      <c r="I386" s="36"/>
      <c r="J386" s="70"/>
      <c r="K386" s="36">
        <v>219</v>
      </c>
      <c r="L386" s="36"/>
      <c r="M386" s="64"/>
      <c r="N386" s="71"/>
      <c r="O386" s="71"/>
      <c r="P386" s="71"/>
      <c r="Q386" s="71"/>
      <c r="R386" s="72"/>
      <c r="S386" s="71"/>
    </row>
    <row r="387" spans="1:19">
      <c r="A387" s="36"/>
      <c r="B387" s="36"/>
      <c r="C387" s="36"/>
      <c r="D387" s="36"/>
      <c r="E387" s="36"/>
      <c r="F387" s="36"/>
      <c r="G387" s="84">
        <v>1301</v>
      </c>
      <c r="H387" s="36" t="s">
        <v>3488</v>
      </c>
      <c r="I387" s="36"/>
      <c r="J387" s="70"/>
      <c r="K387" s="36">
        <v>216</v>
      </c>
      <c r="L387" s="36"/>
      <c r="M387" s="64"/>
      <c r="N387" s="71"/>
      <c r="O387" s="71"/>
      <c r="P387" s="71"/>
      <c r="Q387" s="71"/>
      <c r="R387" s="72"/>
      <c r="S387" s="71"/>
    </row>
    <row r="388" spans="1:19">
      <c r="A388" s="36"/>
      <c r="B388" s="36"/>
      <c r="C388" s="36"/>
      <c r="D388" s="36"/>
      <c r="E388" s="36"/>
      <c r="F388" s="36"/>
      <c r="G388" s="84">
        <v>1302</v>
      </c>
      <c r="H388" s="36" t="s">
        <v>3489</v>
      </c>
      <c r="I388" s="36"/>
      <c r="J388" s="70"/>
      <c r="K388" s="36">
        <v>311</v>
      </c>
      <c r="L388" s="36"/>
      <c r="M388" s="64"/>
      <c r="N388" s="71"/>
      <c r="O388" s="71"/>
      <c r="P388" s="71"/>
      <c r="Q388" s="71"/>
      <c r="R388" s="72"/>
      <c r="S388" s="71"/>
    </row>
    <row r="389" spans="1:19">
      <c r="A389" s="63"/>
      <c r="B389" s="63"/>
      <c r="C389" s="63"/>
      <c r="D389" s="64"/>
      <c r="E389" s="64"/>
      <c r="F389" s="64"/>
      <c r="G389" s="84">
        <v>1303</v>
      </c>
      <c r="H389" s="64" t="s">
        <v>3490</v>
      </c>
      <c r="I389" s="64"/>
      <c r="J389" s="70"/>
      <c r="K389" s="63">
        <v>131</v>
      </c>
      <c r="L389" s="64"/>
      <c r="M389" s="64"/>
      <c r="N389" s="63"/>
      <c r="O389" s="63"/>
      <c r="P389" s="63"/>
      <c r="Q389" s="66"/>
      <c r="R389" s="65"/>
      <c r="S389" s="63"/>
    </row>
    <row r="390" spans="1:19">
      <c r="A390" s="63"/>
      <c r="B390" s="63"/>
      <c r="C390" s="63"/>
      <c r="D390" s="64"/>
      <c r="E390" s="64"/>
      <c r="F390" s="64"/>
      <c r="G390" s="84">
        <v>1304</v>
      </c>
      <c r="H390" s="64" t="s">
        <v>3491</v>
      </c>
      <c r="I390" s="64"/>
      <c r="J390" s="70"/>
      <c r="K390" s="63">
        <v>37</v>
      </c>
      <c r="L390" s="64"/>
      <c r="M390" s="64"/>
      <c r="N390" s="63"/>
      <c r="O390" s="63"/>
      <c r="P390" s="63"/>
      <c r="Q390" s="66"/>
      <c r="R390" s="65"/>
      <c r="S390" s="63"/>
    </row>
    <row r="391" spans="1:19">
      <c r="A391" s="63"/>
      <c r="B391" s="63"/>
      <c r="C391" s="63"/>
      <c r="D391" s="64"/>
      <c r="E391" s="64"/>
      <c r="F391" s="64"/>
      <c r="G391" s="84">
        <v>1305</v>
      </c>
      <c r="H391" s="64" t="s">
        <v>3492</v>
      </c>
      <c r="I391" s="64"/>
      <c r="J391" s="70"/>
      <c r="K391" s="63">
        <v>100</v>
      </c>
      <c r="L391" s="64"/>
      <c r="M391" s="64"/>
      <c r="N391" s="63"/>
      <c r="O391" s="63"/>
      <c r="P391" s="63"/>
      <c r="Q391" s="66"/>
      <c r="R391" s="65"/>
      <c r="S391" s="63"/>
    </row>
    <row r="392" spans="1:19">
      <c r="A392" s="63"/>
      <c r="B392" s="63"/>
      <c r="C392" s="63"/>
      <c r="D392" s="64"/>
      <c r="E392" s="64"/>
      <c r="F392" s="64"/>
      <c r="G392" s="84">
        <v>1306</v>
      </c>
      <c r="H392" s="64" t="s">
        <v>3493</v>
      </c>
      <c r="I392" s="64"/>
      <c r="J392" s="70"/>
      <c r="K392" s="63">
        <v>21</v>
      </c>
      <c r="L392" s="64"/>
      <c r="M392" s="64"/>
      <c r="N392" s="63"/>
      <c r="O392" s="63"/>
      <c r="P392" s="63"/>
      <c r="Q392" s="66"/>
      <c r="R392" s="65"/>
      <c r="S392" s="63"/>
    </row>
    <row r="393" spans="1:19">
      <c r="A393" s="63"/>
      <c r="B393" s="63"/>
      <c r="C393" s="63"/>
      <c r="D393" s="64"/>
      <c r="E393" s="64"/>
      <c r="F393" s="64"/>
      <c r="G393" s="84">
        <v>1307</v>
      </c>
      <c r="H393" s="64" t="s">
        <v>3494</v>
      </c>
      <c r="I393" s="64"/>
      <c r="J393" s="70"/>
      <c r="K393" s="63">
        <v>90</v>
      </c>
      <c r="L393" s="64"/>
      <c r="M393" s="64"/>
      <c r="N393" s="63"/>
      <c r="O393" s="63"/>
      <c r="P393" s="63"/>
      <c r="Q393" s="66"/>
      <c r="R393" s="65"/>
      <c r="S393" s="63"/>
    </row>
    <row r="394" spans="1:19">
      <c r="A394" s="63"/>
      <c r="B394" s="63"/>
      <c r="C394" s="63"/>
      <c r="D394" s="64"/>
      <c r="E394" s="64"/>
      <c r="F394" s="64"/>
      <c r="G394" s="84">
        <v>1308</v>
      </c>
      <c r="H394" s="64" t="s">
        <v>3495</v>
      </c>
      <c r="I394" s="64"/>
      <c r="J394" s="70"/>
      <c r="K394" s="63">
        <v>253</v>
      </c>
      <c r="L394" s="64"/>
      <c r="M394" s="64"/>
      <c r="N394" s="63"/>
      <c r="O394" s="63"/>
      <c r="P394" s="63"/>
      <c r="Q394" s="66"/>
      <c r="R394" s="65"/>
      <c r="S394" s="63"/>
    </row>
    <row r="395" spans="1:19">
      <c r="A395" s="63"/>
      <c r="B395" s="63"/>
      <c r="C395" s="63"/>
      <c r="D395" s="64"/>
      <c r="E395" s="64"/>
      <c r="F395" s="64"/>
      <c r="G395" s="84">
        <v>1309</v>
      </c>
      <c r="H395" s="64" t="s">
        <v>3496</v>
      </c>
      <c r="I395" s="64"/>
      <c r="J395" s="70"/>
      <c r="K395" s="63">
        <v>247</v>
      </c>
      <c r="L395" s="64"/>
      <c r="M395" s="64"/>
      <c r="N395" s="63"/>
      <c r="O395" s="63"/>
      <c r="P395" s="63"/>
      <c r="Q395" s="66"/>
      <c r="R395" s="65"/>
      <c r="S395" s="63"/>
    </row>
    <row r="396" spans="1:19">
      <c r="A396" s="63"/>
      <c r="B396" s="63"/>
      <c r="C396" s="63"/>
      <c r="D396" s="64"/>
      <c r="E396" s="64"/>
      <c r="F396" s="64"/>
      <c r="G396" s="84">
        <v>1310</v>
      </c>
      <c r="H396" s="64" t="s">
        <v>3497</v>
      </c>
      <c r="I396" s="64"/>
      <c r="J396" s="70"/>
      <c r="K396" s="63">
        <v>305</v>
      </c>
      <c r="L396" s="64"/>
      <c r="M396" s="64"/>
      <c r="N396" s="63"/>
      <c r="O396" s="63"/>
      <c r="P396" s="63"/>
      <c r="Q396" s="66"/>
      <c r="R396" s="65"/>
      <c r="S396" s="63"/>
    </row>
    <row r="397" spans="1:19">
      <c r="A397" s="63"/>
      <c r="B397" s="63"/>
      <c r="C397" s="63"/>
      <c r="D397" s="64"/>
      <c r="E397" s="64"/>
      <c r="F397" s="64"/>
      <c r="G397" s="84">
        <v>1311</v>
      </c>
      <c r="H397" s="64" t="s">
        <v>3498</v>
      </c>
      <c r="I397" s="64"/>
      <c r="J397" s="70"/>
      <c r="K397" s="63">
        <v>102</v>
      </c>
      <c r="L397" s="64"/>
      <c r="M397" s="64"/>
      <c r="N397" s="63"/>
      <c r="O397" s="63"/>
      <c r="P397" s="63"/>
      <c r="Q397" s="66"/>
      <c r="R397" s="65"/>
      <c r="S397" s="63"/>
    </row>
    <row r="398" spans="1:19">
      <c r="A398" s="63"/>
      <c r="B398" s="63"/>
      <c r="C398" s="63"/>
      <c r="D398" s="64"/>
      <c r="E398" s="64"/>
      <c r="F398" s="64"/>
      <c r="G398" s="84">
        <v>1312</v>
      </c>
      <c r="H398" s="64" t="s">
        <v>3499</v>
      </c>
      <c r="I398" s="64"/>
      <c r="J398" s="70"/>
      <c r="K398" s="63">
        <v>105</v>
      </c>
      <c r="L398" s="64"/>
      <c r="M398" s="64"/>
      <c r="N398" s="63"/>
      <c r="O398" s="63"/>
      <c r="P398" s="63"/>
      <c r="Q398" s="66"/>
      <c r="R398" s="65"/>
      <c r="S398" s="63"/>
    </row>
    <row r="399" spans="1:19">
      <c r="A399" s="63"/>
      <c r="B399" s="63"/>
      <c r="C399" s="63"/>
      <c r="D399" s="64"/>
      <c r="E399" s="64"/>
      <c r="F399" s="64"/>
      <c r="G399" s="84">
        <v>1313</v>
      </c>
      <c r="H399" s="64" t="s">
        <v>3500</v>
      </c>
      <c r="I399" s="64"/>
      <c r="J399" s="70"/>
      <c r="K399" s="63">
        <v>98</v>
      </c>
      <c r="L399" s="64"/>
      <c r="M399" s="64"/>
      <c r="N399" s="63"/>
      <c r="O399" s="63"/>
      <c r="P399" s="63"/>
      <c r="Q399" s="66"/>
      <c r="R399" s="65"/>
      <c r="S399" s="63"/>
    </row>
    <row r="400" spans="1:19">
      <c r="A400" s="63"/>
      <c r="B400" s="63"/>
      <c r="C400" s="63"/>
      <c r="D400" s="64"/>
      <c r="E400" s="64"/>
      <c r="F400" s="64"/>
      <c r="G400" s="84">
        <v>1315</v>
      </c>
      <c r="H400" s="64" t="s">
        <v>3501</v>
      </c>
      <c r="I400" s="64"/>
      <c r="J400" s="70"/>
      <c r="K400" s="63">
        <v>245</v>
      </c>
      <c r="L400" s="64"/>
      <c r="M400" s="64"/>
      <c r="N400" s="63"/>
      <c r="O400" s="63"/>
      <c r="P400" s="63"/>
      <c r="Q400" s="66"/>
      <c r="R400" s="65"/>
      <c r="S400" s="63"/>
    </row>
    <row r="401" spans="1:19">
      <c r="A401" s="63"/>
      <c r="B401" s="63"/>
      <c r="C401" s="63"/>
      <c r="D401" s="64"/>
      <c r="E401" s="64"/>
      <c r="F401" s="64"/>
      <c r="G401" s="84">
        <v>1316</v>
      </c>
      <c r="H401" s="64" t="s">
        <v>3502</v>
      </c>
      <c r="I401" s="64"/>
      <c r="J401" s="70"/>
      <c r="K401" s="63">
        <v>65</v>
      </c>
      <c r="L401" s="64"/>
      <c r="M401" s="64"/>
      <c r="N401" s="63"/>
      <c r="O401" s="63"/>
      <c r="P401" s="63"/>
      <c r="Q401" s="66"/>
      <c r="R401" s="65"/>
      <c r="S401" s="63"/>
    </row>
    <row r="402" spans="1:19">
      <c r="A402" s="63"/>
      <c r="B402" s="63"/>
      <c r="C402" s="63"/>
      <c r="D402" s="64"/>
      <c r="E402" s="64"/>
      <c r="F402" s="64"/>
      <c r="G402" s="84">
        <v>1317</v>
      </c>
      <c r="H402" s="64" t="s">
        <v>3503</v>
      </c>
      <c r="I402" s="64"/>
      <c r="J402" s="70"/>
      <c r="K402" s="63">
        <v>3</v>
      </c>
      <c r="L402" s="64"/>
      <c r="M402" s="64"/>
      <c r="N402" s="63"/>
      <c r="O402" s="63"/>
      <c r="P402" s="63"/>
      <c r="Q402" s="66"/>
      <c r="R402" s="65"/>
      <c r="S402" s="63"/>
    </row>
    <row r="403" spans="1:19">
      <c r="A403" s="63"/>
      <c r="B403" s="63"/>
      <c r="C403" s="63"/>
      <c r="D403" s="64"/>
      <c r="E403" s="64"/>
      <c r="F403" s="64"/>
      <c r="G403" s="84">
        <v>1318</v>
      </c>
      <c r="H403" s="64" t="s">
        <v>3504</v>
      </c>
      <c r="I403" s="64"/>
      <c r="J403" s="70"/>
      <c r="K403" s="63">
        <v>24</v>
      </c>
      <c r="L403" s="64"/>
      <c r="M403" s="64"/>
      <c r="N403" s="66"/>
      <c r="O403" s="63"/>
      <c r="P403" s="63"/>
      <c r="Q403" s="66"/>
      <c r="R403" s="65"/>
      <c r="S403" s="63"/>
    </row>
    <row r="404" spans="1:19">
      <c r="A404" s="63"/>
      <c r="B404" s="63"/>
      <c r="C404" s="63"/>
      <c r="D404" s="64"/>
      <c r="E404" s="64"/>
      <c r="F404" s="64"/>
      <c r="G404" s="84">
        <v>1319</v>
      </c>
      <c r="H404" s="64" t="s">
        <v>3505</v>
      </c>
      <c r="I404" s="64"/>
      <c r="J404" s="70"/>
      <c r="K404" s="63">
        <v>39</v>
      </c>
      <c r="L404" s="64"/>
      <c r="M404" s="64"/>
      <c r="N404" s="63"/>
      <c r="O404" s="63"/>
      <c r="P404" s="63"/>
      <c r="Q404" s="66"/>
      <c r="R404" s="65"/>
      <c r="S404" s="63"/>
    </row>
    <row r="405" spans="1:19">
      <c r="A405" s="63"/>
      <c r="B405" s="63"/>
      <c r="C405" s="63"/>
      <c r="D405" s="64"/>
      <c r="E405" s="64"/>
      <c r="F405" s="64"/>
      <c r="G405" s="84">
        <v>1321</v>
      </c>
      <c r="H405" s="64" t="s">
        <v>3506</v>
      </c>
      <c r="I405" s="64"/>
      <c r="J405" s="70"/>
      <c r="K405" s="63">
        <v>139</v>
      </c>
      <c r="L405" s="64"/>
      <c r="M405" s="64"/>
      <c r="N405" s="66"/>
      <c r="O405" s="63"/>
      <c r="P405" s="63"/>
      <c r="Q405" s="66"/>
      <c r="R405" s="65"/>
      <c r="S405" s="63"/>
    </row>
    <row r="406" spans="1:19">
      <c r="A406" s="63"/>
      <c r="B406" s="63"/>
      <c r="C406" s="63"/>
      <c r="D406" s="64"/>
      <c r="E406" s="64"/>
      <c r="F406" s="64"/>
      <c r="G406" s="84">
        <v>1322</v>
      </c>
      <c r="H406" s="64" t="s">
        <v>3507</v>
      </c>
      <c r="I406" s="64"/>
      <c r="J406" s="70"/>
      <c r="K406" s="63">
        <v>18</v>
      </c>
      <c r="L406" s="64"/>
      <c r="M406" s="64"/>
      <c r="N406" s="63"/>
      <c r="O406" s="63"/>
      <c r="P406" s="63"/>
      <c r="Q406" s="66"/>
      <c r="R406" s="65"/>
      <c r="S406" s="63"/>
    </row>
    <row r="407" spans="1:19">
      <c r="A407" s="63"/>
      <c r="B407" s="63"/>
      <c r="C407" s="63"/>
      <c r="D407" s="64"/>
      <c r="E407" s="64"/>
      <c r="F407" s="64"/>
      <c r="G407" s="84">
        <v>1323</v>
      </c>
      <c r="H407" s="64" t="s">
        <v>3508</v>
      </c>
      <c r="I407" s="64"/>
      <c r="J407" s="70"/>
      <c r="K407" s="63">
        <v>33</v>
      </c>
      <c r="L407" s="64"/>
      <c r="M407" s="64"/>
      <c r="N407" s="63"/>
      <c r="O407" s="63"/>
      <c r="P407" s="63"/>
      <c r="Q407" s="66"/>
      <c r="R407" s="65"/>
      <c r="S407" s="63"/>
    </row>
    <row r="408" spans="1:19">
      <c r="A408" s="63"/>
      <c r="B408" s="63"/>
      <c r="C408" s="63"/>
      <c r="D408" s="64"/>
      <c r="E408" s="64"/>
      <c r="F408" s="64"/>
      <c r="G408" s="84">
        <v>1342</v>
      </c>
      <c r="H408" s="64" t="s">
        <v>3509</v>
      </c>
      <c r="I408" s="64"/>
      <c r="J408" s="70"/>
      <c r="K408" s="63">
        <v>36</v>
      </c>
      <c r="L408" s="64"/>
      <c r="M408" s="64"/>
      <c r="N408" s="63"/>
      <c r="O408" s="63"/>
      <c r="P408" s="63"/>
      <c r="Q408" s="66"/>
      <c r="R408" s="65"/>
      <c r="S408" s="63"/>
    </row>
    <row r="409" spans="1:19">
      <c r="A409" s="63"/>
      <c r="B409" s="63"/>
      <c r="C409" s="63"/>
      <c r="D409" s="64"/>
      <c r="E409" s="64"/>
      <c r="F409" s="64"/>
      <c r="G409" s="84">
        <v>1343</v>
      </c>
      <c r="H409" s="64" t="s">
        <v>3510</v>
      </c>
      <c r="I409" s="64"/>
      <c r="J409" s="70"/>
      <c r="K409" s="63">
        <v>48</v>
      </c>
      <c r="L409" s="64"/>
      <c r="M409" s="64"/>
      <c r="N409" s="63"/>
      <c r="O409" s="63"/>
      <c r="P409" s="63"/>
      <c r="Q409" s="66"/>
      <c r="R409" s="65"/>
      <c r="S409" s="63"/>
    </row>
    <row r="410" spans="1:19">
      <c r="A410" s="63"/>
      <c r="B410" s="63"/>
      <c r="C410" s="63"/>
      <c r="D410" s="64"/>
      <c r="E410" s="64"/>
      <c r="F410" s="64"/>
      <c r="G410" s="84">
        <v>1344</v>
      </c>
      <c r="H410" s="64" t="s">
        <v>3511</v>
      </c>
      <c r="I410" s="64"/>
      <c r="J410" s="70"/>
      <c r="K410" s="63">
        <v>15</v>
      </c>
      <c r="L410" s="64"/>
      <c r="M410" s="64"/>
      <c r="N410" s="63"/>
      <c r="O410" s="63"/>
      <c r="P410" s="63"/>
      <c r="Q410" s="66"/>
      <c r="R410" s="65"/>
      <c r="S410" s="63"/>
    </row>
    <row r="411" spans="1:19">
      <c r="A411" s="63"/>
      <c r="B411" s="63"/>
      <c r="C411" s="63"/>
      <c r="D411" s="64"/>
      <c r="E411" s="64"/>
      <c r="F411" s="64"/>
      <c r="G411" s="84">
        <v>1345</v>
      </c>
      <c r="H411" s="64" t="s">
        <v>3512</v>
      </c>
      <c r="I411" s="64"/>
      <c r="J411" s="70"/>
      <c r="K411" s="63">
        <v>87</v>
      </c>
      <c r="L411" s="64"/>
      <c r="M411" s="64"/>
      <c r="N411" s="63"/>
      <c r="O411" s="63"/>
      <c r="P411" s="63"/>
      <c r="Q411" s="66"/>
      <c r="R411" s="65"/>
      <c r="S411" s="63"/>
    </row>
    <row r="412" spans="1:19">
      <c r="A412" s="63"/>
      <c r="B412" s="63"/>
      <c r="C412" s="63"/>
      <c r="D412" s="64"/>
      <c r="E412" s="64"/>
      <c r="F412" s="64"/>
      <c r="G412" s="84">
        <v>1346</v>
      </c>
      <c r="H412" s="64" t="s">
        <v>3513</v>
      </c>
      <c r="I412" s="64"/>
      <c r="J412" s="70"/>
      <c r="K412" s="63">
        <v>69</v>
      </c>
      <c r="L412" s="64"/>
      <c r="M412" s="64"/>
      <c r="N412" s="63"/>
      <c r="O412" s="63"/>
      <c r="P412" s="63"/>
      <c r="Q412" s="66"/>
      <c r="R412" s="65"/>
      <c r="S412" s="63"/>
    </row>
    <row r="413" spans="1:19">
      <c r="A413" s="63"/>
      <c r="B413" s="63"/>
      <c r="C413" s="63"/>
      <c r="D413" s="64"/>
      <c r="E413" s="64"/>
      <c r="F413" s="64"/>
      <c r="G413" s="84">
        <v>1347</v>
      </c>
      <c r="H413" s="64" t="s">
        <v>3514</v>
      </c>
      <c r="I413" s="64"/>
      <c r="J413" s="70"/>
      <c r="K413" s="63">
        <v>92</v>
      </c>
      <c r="L413" s="64"/>
      <c r="M413" s="64"/>
      <c r="N413" s="63"/>
      <c r="O413" s="63"/>
      <c r="P413" s="63"/>
      <c r="Q413" s="66"/>
      <c r="R413" s="65"/>
      <c r="S413" s="63"/>
    </row>
    <row r="414" spans="1:19">
      <c r="A414" s="63"/>
      <c r="B414" s="63"/>
      <c r="C414" s="63"/>
      <c r="D414" s="64"/>
      <c r="E414" s="64"/>
      <c r="F414" s="64"/>
      <c r="G414" s="84">
        <v>1349</v>
      </c>
      <c r="H414" s="64" t="s">
        <v>3515</v>
      </c>
      <c r="I414" s="64"/>
      <c r="J414" s="70"/>
      <c r="K414" s="63">
        <v>33</v>
      </c>
      <c r="L414" s="64"/>
      <c r="M414" s="64"/>
      <c r="N414" s="63"/>
      <c r="O414" s="63"/>
      <c r="P414" s="63"/>
      <c r="Q414" s="66"/>
      <c r="R414" s="65"/>
      <c r="S414" s="63"/>
    </row>
    <row r="415" spans="1:19">
      <c r="A415" s="63"/>
      <c r="B415" s="63"/>
      <c r="C415" s="63"/>
      <c r="D415" s="64"/>
      <c r="E415" s="64"/>
      <c r="F415" s="64"/>
      <c r="G415" s="84">
        <v>1350</v>
      </c>
      <c r="H415" s="64" t="s">
        <v>3516</v>
      </c>
      <c r="I415" s="64"/>
      <c r="J415" s="70"/>
      <c r="K415" s="63">
        <v>22</v>
      </c>
      <c r="L415" s="64"/>
      <c r="M415" s="64"/>
      <c r="N415" s="63"/>
      <c r="O415" s="63"/>
      <c r="P415" s="63"/>
      <c r="Q415" s="66"/>
      <c r="R415" s="65"/>
      <c r="S415" s="63"/>
    </row>
    <row r="416" spans="1:19">
      <c r="A416" s="63"/>
      <c r="B416" s="63"/>
      <c r="C416" s="63"/>
      <c r="D416" s="64"/>
      <c r="E416" s="64"/>
      <c r="F416" s="64"/>
      <c r="G416" s="84">
        <v>1351</v>
      </c>
      <c r="H416" s="64" t="s">
        <v>3517</v>
      </c>
      <c r="I416" s="64"/>
      <c r="J416" s="70"/>
      <c r="K416" s="63">
        <v>162</v>
      </c>
      <c r="L416" s="64"/>
      <c r="M416" s="64"/>
      <c r="N416" s="63"/>
      <c r="O416" s="63"/>
      <c r="P416" s="63"/>
      <c r="Q416" s="66"/>
      <c r="R416" s="65"/>
      <c r="S416" s="63"/>
    </row>
    <row r="417" spans="1:19">
      <c r="A417" s="63"/>
      <c r="B417" s="63"/>
      <c r="C417" s="63"/>
      <c r="D417" s="64"/>
      <c r="E417" s="64"/>
      <c r="F417" s="64"/>
      <c r="G417" s="84">
        <v>1352</v>
      </c>
      <c r="H417" s="64" t="s">
        <v>3518</v>
      </c>
      <c r="I417" s="64"/>
      <c r="J417" s="70"/>
      <c r="K417" s="63">
        <v>66</v>
      </c>
      <c r="L417" s="64"/>
      <c r="M417" s="64"/>
      <c r="N417" s="63"/>
      <c r="O417" s="63"/>
      <c r="P417" s="63"/>
      <c r="Q417" s="66"/>
      <c r="R417" s="65"/>
      <c r="S417" s="63"/>
    </row>
    <row r="418" spans="1:19">
      <c r="A418" s="63"/>
      <c r="B418" s="63"/>
      <c r="C418" s="63"/>
      <c r="D418" s="64"/>
      <c r="E418" s="64"/>
      <c r="F418" s="64"/>
      <c r="G418" s="84">
        <v>1401</v>
      </c>
      <c r="H418" s="64" t="s">
        <v>3519</v>
      </c>
      <c r="I418" s="64"/>
      <c r="J418" s="70"/>
      <c r="K418" s="63">
        <v>87</v>
      </c>
      <c r="L418" s="64"/>
      <c r="M418" s="64"/>
      <c r="N418" s="63"/>
      <c r="O418" s="63"/>
      <c r="P418" s="63"/>
      <c r="Q418" s="66"/>
      <c r="R418" s="65"/>
      <c r="S418" s="63"/>
    </row>
    <row r="419" spans="1:19">
      <c r="A419" s="63"/>
      <c r="B419" s="63"/>
      <c r="C419" s="63"/>
      <c r="D419" s="64"/>
      <c r="E419" s="64"/>
      <c r="F419" s="64"/>
      <c r="G419" s="84">
        <v>1402</v>
      </c>
      <c r="H419" s="64" t="s">
        <v>3520</v>
      </c>
      <c r="I419" s="64"/>
      <c r="J419" s="70"/>
      <c r="K419" s="63">
        <v>146</v>
      </c>
      <c r="L419" s="64"/>
      <c r="M419" s="64"/>
      <c r="N419" s="63"/>
      <c r="O419" s="63"/>
      <c r="P419" s="63"/>
      <c r="Q419" s="66"/>
      <c r="R419" s="65"/>
      <c r="S419" s="63"/>
    </row>
    <row r="420" spans="1:19">
      <c r="A420" s="63"/>
      <c r="B420" s="63"/>
      <c r="C420" s="63"/>
      <c r="D420" s="64"/>
      <c r="E420" s="64"/>
      <c r="F420" s="64"/>
      <c r="G420" s="84">
        <v>1403</v>
      </c>
      <c r="H420" s="64" t="s">
        <v>3521</v>
      </c>
      <c r="I420" s="64"/>
      <c r="J420" s="70"/>
      <c r="K420" s="63">
        <v>61</v>
      </c>
      <c r="L420" s="64"/>
      <c r="M420" s="64"/>
      <c r="N420" s="63"/>
      <c r="O420" s="63"/>
      <c r="P420" s="63"/>
      <c r="Q420" s="66"/>
      <c r="R420" s="65"/>
      <c r="S420" s="63"/>
    </row>
    <row r="421" spans="1:19">
      <c r="A421" s="63"/>
      <c r="B421" s="63"/>
      <c r="C421" s="63"/>
      <c r="D421" s="64"/>
      <c r="E421" s="64"/>
      <c r="F421" s="64"/>
      <c r="G421" s="84">
        <v>1404</v>
      </c>
      <c r="H421" s="64" t="s">
        <v>3522</v>
      </c>
      <c r="I421" s="64"/>
      <c r="J421" s="70"/>
      <c r="K421" s="63">
        <v>138</v>
      </c>
      <c r="L421" s="64"/>
      <c r="M421" s="64"/>
      <c r="N421" s="63"/>
      <c r="O421" s="63"/>
      <c r="P421" s="63"/>
      <c r="Q421" s="66"/>
      <c r="R421" s="65"/>
      <c r="S421" s="63"/>
    </row>
    <row r="422" spans="1:19">
      <c r="A422" s="63"/>
      <c r="B422" s="63"/>
      <c r="C422" s="63"/>
      <c r="D422" s="64"/>
      <c r="E422" s="64"/>
      <c r="F422" s="64"/>
      <c r="G422" s="84">
        <v>1407</v>
      </c>
      <c r="H422" s="64" t="s">
        <v>3523</v>
      </c>
      <c r="I422" s="64"/>
      <c r="J422" s="70"/>
      <c r="K422" s="63">
        <v>236</v>
      </c>
      <c r="L422" s="64"/>
      <c r="M422" s="64"/>
      <c r="N422" s="63"/>
      <c r="O422" s="63"/>
      <c r="P422" s="63"/>
      <c r="Q422" s="66"/>
      <c r="R422" s="65"/>
      <c r="S422" s="63"/>
    </row>
    <row r="423" spans="1:19">
      <c r="A423" s="63"/>
      <c r="B423" s="63"/>
      <c r="C423" s="63"/>
      <c r="D423" s="64"/>
      <c r="E423" s="64"/>
      <c r="F423" s="64"/>
      <c r="G423" s="84">
        <v>1408</v>
      </c>
      <c r="H423" s="64" t="s">
        <v>3524</v>
      </c>
      <c r="I423" s="64"/>
      <c r="J423" s="70"/>
      <c r="K423" s="63">
        <v>353</v>
      </c>
      <c r="L423" s="64"/>
      <c r="M423" s="64"/>
      <c r="N423" s="63"/>
      <c r="O423" s="63"/>
      <c r="P423" s="63"/>
      <c r="Q423" s="66"/>
      <c r="R423" s="65"/>
      <c r="S423" s="63"/>
    </row>
    <row r="424" spans="1:19">
      <c r="A424" s="63"/>
      <c r="B424" s="63"/>
      <c r="C424" s="63"/>
      <c r="D424" s="64"/>
      <c r="E424" s="64"/>
      <c r="F424" s="64"/>
      <c r="G424" s="84">
        <v>1410</v>
      </c>
      <c r="H424" s="64" t="s">
        <v>3413</v>
      </c>
      <c r="I424" s="64"/>
      <c r="J424" s="70"/>
      <c r="K424" s="63">
        <v>360</v>
      </c>
      <c r="L424" s="64"/>
      <c r="M424" s="64"/>
      <c r="N424" s="63"/>
      <c r="O424" s="63"/>
      <c r="P424" s="63"/>
      <c r="Q424" s="66"/>
      <c r="R424" s="65"/>
      <c r="S424" s="63"/>
    </row>
    <row r="425" spans="1:19">
      <c r="A425" s="36"/>
      <c r="B425" s="36"/>
      <c r="C425" s="36"/>
      <c r="D425" s="36"/>
      <c r="E425" s="36"/>
      <c r="F425" s="36"/>
      <c r="G425" s="84">
        <v>1411</v>
      </c>
      <c r="H425" s="36" t="s">
        <v>3525</v>
      </c>
      <c r="I425" s="36"/>
      <c r="J425" s="70"/>
      <c r="K425" s="36">
        <v>26</v>
      </c>
      <c r="L425" s="36"/>
      <c r="M425" s="64"/>
      <c r="N425" s="71"/>
      <c r="O425" s="71"/>
      <c r="P425" s="71"/>
      <c r="Q425" s="71"/>
      <c r="R425" s="72"/>
      <c r="S425" s="71"/>
    </row>
    <row r="426" spans="1:19">
      <c r="A426" s="36"/>
      <c r="B426" s="36"/>
      <c r="C426" s="36"/>
      <c r="D426" s="36"/>
      <c r="E426" s="36"/>
      <c r="F426" s="36"/>
      <c r="G426" s="84">
        <v>1412</v>
      </c>
      <c r="H426" s="36" t="s">
        <v>3526</v>
      </c>
      <c r="I426" s="36"/>
      <c r="J426" s="70"/>
      <c r="K426" s="36">
        <v>36</v>
      </c>
      <c r="L426" s="36"/>
      <c r="M426" s="64"/>
      <c r="N426" s="71"/>
      <c r="O426" s="71"/>
      <c r="P426" s="71"/>
      <c r="Q426" s="71"/>
      <c r="R426" s="72"/>
      <c r="S426" s="71"/>
    </row>
    <row r="427" spans="1:19">
      <c r="A427" s="63"/>
      <c r="B427" s="63"/>
      <c r="C427" s="63"/>
      <c r="D427" s="64"/>
      <c r="E427" s="64"/>
      <c r="F427" s="64"/>
      <c r="G427" s="84">
        <v>1415</v>
      </c>
      <c r="H427" s="64" t="s">
        <v>3527</v>
      </c>
      <c r="I427" s="64"/>
      <c r="J427" s="70"/>
      <c r="K427" s="63">
        <v>86</v>
      </c>
      <c r="L427" s="64"/>
      <c r="M427" s="64"/>
      <c r="N427" s="63"/>
      <c r="O427" s="63"/>
      <c r="P427" s="63"/>
      <c r="Q427" s="66"/>
      <c r="R427" s="65"/>
      <c r="S427" s="63"/>
    </row>
    <row r="428" spans="1:19">
      <c r="A428" s="63"/>
      <c r="B428" s="63"/>
      <c r="C428" s="63"/>
      <c r="D428" s="64"/>
      <c r="E428" s="64"/>
      <c r="F428" s="64"/>
      <c r="G428" s="84">
        <v>1416</v>
      </c>
      <c r="H428" s="64" t="s">
        <v>3528</v>
      </c>
      <c r="I428" s="64"/>
      <c r="J428" s="70"/>
      <c r="K428" s="63">
        <v>394</v>
      </c>
      <c r="L428" s="64"/>
      <c r="M428" s="64"/>
      <c r="N428" s="63"/>
      <c r="O428" s="63"/>
      <c r="P428" s="63"/>
      <c r="Q428" s="66"/>
      <c r="R428" s="65"/>
      <c r="S428" s="63"/>
    </row>
    <row r="429" spans="1:19">
      <c r="A429" s="63"/>
      <c r="B429" s="63"/>
      <c r="C429" s="63"/>
      <c r="D429" s="64"/>
      <c r="E429" s="64"/>
      <c r="F429" s="64"/>
      <c r="G429" s="84">
        <v>1423</v>
      </c>
      <c r="H429" s="64" t="s">
        <v>3476</v>
      </c>
      <c r="I429" s="64"/>
      <c r="J429" s="70"/>
      <c r="K429" s="63">
        <v>50</v>
      </c>
      <c r="L429" s="64"/>
      <c r="M429" s="64"/>
      <c r="N429" s="63"/>
      <c r="O429" s="63"/>
      <c r="P429" s="63"/>
      <c r="Q429" s="66"/>
      <c r="R429" s="65"/>
      <c r="S429" s="63"/>
    </row>
    <row r="430" spans="1:19">
      <c r="A430" s="63"/>
      <c r="B430" s="63"/>
      <c r="C430" s="63"/>
      <c r="D430" s="64"/>
      <c r="E430" s="64"/>
      <c r="F430" s="64"/>
      <c r="G430" s="84">
        <v>1425</v>
      </c>
      <c r="H430" s="64" t="s">
        <v>3499</v>
      </c>
      <c r="I430" s="64"/>
      <c r="J430" s="70"/>
      <c r="K430" s="63">
        <v>98</v>
      </c>
      <c r="L430" s="64"/>
      <c r="M430" s="64"/>
      <c r="N430" s="63"/>
      <c r="O430" s="63"/>
      <c r="P430" s="63"/>
      <c r="Q430" s="66"/>
      <c r="R430" s="65"/>
      <c r="S430" s="63"/>
    </row>
    <row r="431" spans="1:19">
      <c r="A431" s="63"/>
      <c r="B431" s="63"/>
      <c r="C431" s="63"/>
      <c r="D431" s="64"/>
      <c r="E431" s="64"/>
      <c r="F431" s="64"/>
      <c r="G431" s="84">
        <v>1426</v>
      </c>
      <c r="H431" s="64" t="s">
        <v>3529</v>
      </c>
      <c r="I431" s="64"/>
      <c r="J431" s="70"/>
      <c r="K431" s="63">
        <v>66</v>
      </c>
      <c r="L431" s="64"/>
      <c r="M431" s="64"/>
      <c r="N431" s="63"/>
      <c r="O431" s="63"/>
      <c r="P431" s="63"/>
      <c r="Q431" s="66"/>
      <c r="R431" s="65"/>
      <c r="S431" s="63"/>
    </row>
    <row r="432" spans="1:19">
      <c r="A432" s="63"/>
      <c r="B432" s="63"/>
      <c r="C432" s="63"/>
      <c r="D432" s="64"/>
      <c r="E432" s="64"/>
      <c r="F432" s="64"/>
      <c r="G432" s="84">
        <v>1427</v>
      </c>
      <c r="H432" s="64" t="s">
        <v>3530</v>
      </c>
      <c r="I432" s="64"/>
      <c r="J432" s="70"/>
      <c r="K432" s="63">
        <v>291</v>
      </c>
      <c r="L432" s="64"/>
      <c r="M432" s="64"/>
      <c r="N432" s="63"/>
      <c r="O432" s="63"/>
      <c r="P432" s="63"/>
      <c r="Q432" s="66"/>
      <c r="R432" s="65"/>
      <c r="S432" s="63"/>
    </row>
    <row r="433" spans="1:19">
      <c r="A433" s="63"/>
      <c r="B433" s="63"/>
      <c r="C433" s="63"/>
      <c r="D433" s="64"/>
      <c r="E433" s="64"/>
      <c r="F433" s="64"/>
      <c r="G433" s="84">
        <v>1429</v>
      </c>
      <c r="H433" s="64" t="s">
        <v>3475</v>
      </c>
      <c r="I433" s="64"/>
      <c r="J433" s="70"/>
      <c r="K433" s="63">
        <v>301</v>
      </c>
      <c r="L433" s="64"/>
      <c r="M433" s="64"/>
      <c r="N433" s="63"/>
      <c r="O433" s="63"/>
      <c r="P433" s="63"/>
      <c r="Q433" s="66"/>
      <c r="R433" s="65"/>
      <c r="S433" s="63"/>
    </row>
    <row r="434" spans="1:19">
      <c r="A434" s="63"/>
      <c r="B434" s="63"/>
      <c r="C434" s="63"/>
      <c r="D434" s="64"/>
      <c r="E434" s="64"/>
      <c r="F434" s="64"/>
      <c r="G434" s="84">
        <v>1430</v>
      </c>
      <c r="H434" s="64" t="s">
        <v>3531</v>
      </c>
      <c r="I434" s="64"/>
      <c r="J434" s="70"/>
      <c r="K434" s="63">
        <v>157</v>
      </c>
      <c r="L434" s="64"/>
      <c r="M434" s="64"/>
      <c r="N434" s="63"/>
      <c r="O434" s="63"/>
      <c r="P434" s="63"/>
      <c r="Q434" s="66"/>
      <c r="R434" s="65"/>
      <c r="S434" s="63"/>
    </row>
    <row r="435" spans="1:19">
      <c r="A435" s="63"/>
      <c r="B435" s="63"/>
      <c r="C435" s="63"/>
      <c r="D435" s="64"/>
      <c r="E435" s="64"/>
      <c r="F435" s="64"/>
      <c r="G435" s="84">
        <v>1431</v>
      </c>
      <c r="H435" s="64" t="s">
        <v>3356</v>
      </c>
      <c r="I435" s="64"/>
      <c r="J435" s="70"/>
      <c r="K435" s="63">
        <v>102</v>
      </c>
      <c r="L435" s="64"/>
      <c r="M435" s="64"/>
      <c r="N435" s="63"/>
      <c r="O435" s="63"/>
      <c r="P435" s="63"/>
      <c r="Q435" s="66"/>
      <c r="R435" s="65"/>
      <c r="S435" s="63"/>
    </row>
    <row r="436" spans="1:19">
      <c r="A436" s="63"/>
      <c r="B436" s="63"/>
      <c r="C436" s="63"/>
      <c r="D436" s="64"/>
      <c r="E436" s="64"/>
      <c r="F436" s="64"/>
      <c r="G436" s="84">
        <v>1432</v>
      </c>
      <c r="H436" s="64" t="s">
        <v>3532</v>
      </c>
      <c r="I436" s="64"/>
      <c r="J436" s="70"/>
      <c r="K436" s="63">
        <v>109</v>
      </c>
      <c r="L436" s="64"/>
      <c r="M436" s="64"/>
      <c r="N436" s="63"/>
      <c r="O436" s="63"/>
      <c r="P436" s="63"/>
      <c r="Q436" s="66"/>
      <c r="R436" s="65"/>
      <c r="S436" s="63"/>
    </row>
    <row r="437" spans="1:19">
      <c r="A437" s="63"/>
      <c r="B437" s="63"/>
      <c r="C437" s="63"/>
      <c r="D437" s="64"/>
      <c r="E437" s="64"/>
      <c r="F437" s="64"/>
      <c r="G437" s="84">
        <v>1433</v>
      </c>
      <c r="H437" s="64" t="s">
        <v>3533</v>
      </c>
      <c r="I437" s="64"/>
      <c r="J437" s="70"/>
      <c r="K437" s="63">
        <v>121</v>
      </c>
      <c r="L437" s="64"/>
      <c r="M437" s="64"/>
      <c r="N437" s="63"/>
      <c r="O437" s="63"/>
      <c r="P437" s="63"/>
      <c r="Q437" s="66"/>
      <c r="R437" s="65"/>
      <c r="S437" s="63"/>
    </row>
    <row r="438" spans="1:19">
      <c r="A438" s="63"/>
      <c r="B438" s="63"/>
      <c r="C438" s="63"/>
      <c r="D438" s="64"/>
      <c r="E438" s="64"/>
      <c r="F438" s="64"/>
      <c r="G438" s="84">
        <v>1435</v>
      </c>
      <c r="H438" s="64" t="s">
        <v>3534</v>
      </c>
      <c r="I438" s="64"/>
      <c r="J438" s="70"/>
      <c r="K438" s="63">
        <v>214</v>
      </c>
      <c r="L438" s="64"/>
      <c r="M438" s="64"/>
      <c r="N438" s="63"/>
      <c r="O438" s="63"/>
      <c r="P438" s="63"/>
      <c r="Q438" s="66"/>
      <c r="R438" s="65"/>
      <c r="S438" s="63"/>
    </row>
    <row r="439" spans="1:19">
      <c r="A439" s="63"/>
      <c r="B439" s="63"/>
      <c r="C439" s="63"/>
      <c r="D439" s="64"/>
      <c r="E439" s="64"/>
      <c r="F439" s="64"/>
      <c r="G439" s="84">
        <v>1437</v>
      </c>
      <c r="H439" s="64" t="s">
        <v>3535</v>
      </c>
      <c r="I439" s="64"/>
      <c r="J439" s="70"/>
      <c r="K439" s="63">
        <v>28</v>
      </c>
      <c r="L439" s="64"/>
      <c r="M439" s="64"/>
      <c r="N439" s="63"/>
      <c r="O439" s="63"/>
      <c r="P439" s="63"/>
      <c r="Q439" s="66"/>
      <c r="R439" s="65"/>
      <c r="S439" s="63"/>
    </row>
    <row r="440" spans="1:19">
      <c r="A440" s="63"/>
      <c r="B440" s="63"/>
      <c r="C440" s="63"/>
      <c r="D440" s="64"/>
      <c r="E440" s="64"/>
      <c r="F440" s="64"/>
      <c r="G440" s="84">
        <v>1439</v>
      </c>
      <c r="H440" s="64" t="s">
        <v>3360</v>
      </c>
      <c r="I440" s="64"/>
      <c r="J440" s="70"/>
      <c r="K440" s="63">
        <v>58</v>
      </c>
      <c r="L440" s="64"/>
      <c r="M440" s="64"/>
      <c r="N440" s="63"/>
      <c r="O440" s="63"/>
      <c r="P440" s="63"/>
      <c r="Q440" s="66"/>
      <c r="R440" s="65"/>
      <c r="S440" s="63"/>
    </row>
    <row r="441" spans="1:19">
      <c r="A441" s="63"/>
      <c r="B441" s="63"/>
      <c r="C441" s="63"/>
      <c r="D441" s="64"/>
      <c r="E441" s="64"/>
      <c r="F441" s="64"/>
      <c r="G441" s="84">
        <v>1443</v>
      </c>
      <c r="H441" s="64" t="s">
        <v>3536</v>
      </c>
      <c r="I441" s="64"/>
      <c r="J441" s="70"/>
      <c r="K441" s="63">
        <v>99</v>
      </c>
      <c r="L441" s="64"/>
      <c r="M441" s="64"/>
      <c r="N441" s="66"/>
      <c r="O441" s="63"/>
      <c r="P441" s="63"/>
      <c r="Q441" s="66"/>
      <c r="R441" s="65"/>
      <c r="S441" s="63"/>
    </row>
    <row r="442" spans="1:19">
      <c r="A442" s="63"/>
      <c r="B442" s="63"/>
      <c r="C442" s="63"/>
      <c r="D442" s="64"/>
      <c r="E442" s="64"/>
      <c r="F442" s="64"/>
      <c r="G442" s="84">
        <v>1444</v>
      </c>
      <c r="H442" s="64" t="s">
        <v>3537</v>
      </c>
      <c r="I442" s="64"/>
      <c r="J442" s="70"/>
      <c r="K442" s="63">
        <v>66</v>
      </c>
      <c r="L442" s="64"/>
      <c r="M442" s="64"/>
      <c r="N442" s="63"/>
      <c r="O442" s="63"/>
      <c r="P442" s="63"/>
      <c r="Q442" s="66"/>
      <c r="R442" s="65"/>
      <c r="S442" s="63"/>
    </row>
    <row r="443" spans="1:19">
      <c r="A443" s="63"/>
      <c r="B443" s="63"/>
      <c r="C443" s="63"/>
      <c r="D443" s="64"/>
      <c r="E443" s="64"/>
      <c r="F443" s="64"/>
      <c r="G443" s="84">
        <v>1446</v>
      </c>
      <c r="H443" s="64" t="s">
        <v>3538</v>
      </c>
      <c r="I443" s="64"/>
      <c r="J443" s="70"/>
      <c r="K443" s="63">
        <v>221</v>
      </c>
      <c r="L443" s="64"/>
      <c r="M443" s="64"/>
      <c r="N443" s="63"/>
      <c r="O443" s="63"/>
      <c r="P443" s="63"/>
      <c r="Q443" s="66"/>
      <c r="R443" s="65"/>
      <c r="S443" s="63"/>
    </row>
    <row r="444" spans="1:19">
      <c r="A444" s="63"/>
      <c r="B444" s="63"/>
      <c r="C444" s="63"/>
      <c r="D444" s="64"/>
      <c r="E444" s="64"/>
      <c r="F444" s="64"/>
      <c r="G444" s="84">
        <v>1448</v>
      </c>
      <c r="H444" s="64" t="s">
        <v>3539</v>
      </c>
      <c r="I444" s="64"/>
      <c r="J444" s="70"/>
      <c r="K444" s="63">
        <v>182</v>
      </c>
      <c r="L444" s="64"/>
      <c r="M444" s="64"/>
      <c r="N444" s="63"/>
      <c r="O444" s="63"/>
      <c r="P444" s="63"/>
      <c r="Q444" s="66"/>
      <c r="R444" s="65"/>
      <c r="S444" s="63"/>
    </row>
    <row r="445" spans="1:19">
      <c r="A445" s="63"/>
      <c r="B445" s="63"/>
      <c r="C445" s="63"/>
      <c r="D445" s="64"/>
      <c r="E445" s="64"/>
      <c r="F445" s="64"/>
      <c r="G445" s="84">
        <v>1450</v>
      </c>
      <c r="H445" s="64" t="s">
        <v>3474</v>
      </c>
      <c r="I445" s="64"/>
      <c r="J445" s="70"/>
      <c r="K445" s="63">
        <v>262</v>
      </c>
      <c r="L445" s="64"/>
      <c r="M445" s="64"/>
      <c r="N445" s="63"/>
      <c r="O445" s="63"/>
      <c r="P445" s="63"/>
      <c r="Q445" s="66"/>
      <c r="R445" s="65"/>
      <c r="S445" s="63"/>
    </row>
    <row r="446" spans="1:19">
      <c r="A446" s="63"/>
      <c r="B446" s="63"/>
      <c r="C446" s="63"/>
      <c r="D446" s="64"/>
      <c r="E446" s="64"/>
      <c r="F446" s="64"/>
      <c r="G446" s="84">
        <v>1452</v>
      </c>
      <c r="H446" s="64" t="s">
        <v>3506</v>
      </c>
      <c r="I446" s="64"/>
      <c r="J446" s="70"/>
      <c r="K446" s="63">
        <v>426</v>
      </c>
      <c r="L446" s="64"/>
      <c r="M446" s="64"/>
      <c r="N446" s="63"/>
      <c r="O446" s="63"/>
      <c r="P446" s="63"/>
      <c r="Q446" s="66"/>
      <c r="R446" s="65"/>
      <c r="S446" s="63"/>
    </row>
    <row r="447" spans="1:19">
      <c r="A447" s="63"/>
      <c r="B447" s="63"/>
      <c r="C447" s="63"/>
      <c r="D447" s="64"/>
      <c r="E447" s="64"/>
      <c r="F447" s="64"/>
      <c r="G447" s="84">
        <v>1455</v>
      </c>
      <c r="H447" s="64" t="s">
        <v>3540</v>
      </c>
      <c r="I447" s="64"/>
      <c r="J447" s="70"/>
      <c r="K447" s="63">
        <v>197</v>
      </c>
      <c r="L447" s="64"/>
      <c r="M447" s="64"/>
      <c r="N447" s="63"/>
      <c r="O447" s="63"/>
      <c r="P447" s="63"/>
      <c r="Q447" s="66"/>
      <c r="R447" s="65"/>
      <c r="S447" s="63"/>
    </row>
    <row r="448" spans="1:19">
      <c r="A448" s="63"/>
      <c r="B448" s="63"/>
      <c r="C448" s="63"/>
      <c r="D448" s="64"/>
      <c r="E448" s="64"/>
      <c r="F448" s="64"/>
      <c r="G448" s="84">
        <v>1456</v>
      </c>
      <c r="H448" s="64" t="s">
        <v>3541</v>
      </c>
      <c r="I448" s="64"/>
      <c r="J448" s="70"/>
      <c r="K448" s="63">
        <v>50</v>
      </c>
      <c r="L448" s="64"/>
      <c r="M448" s="64"/>
      <c r="N448" s="63"/>
      <c r="O448" s="63"/>
      <c r="P448" s="63"/>
      <c r="Q448" s="66"/>
      <c r="R448" s="65"/>
      <c r="S448" s="63"/>
    </row>
    <row r="449" spans="1:19">
      <c r="A449" s="63"/>
      <c r="B449" s="63"/>
      <c r="C449" s="63"/>
      <c r="D449" s="64"/>
      <c r="E449" s="64"/>
      <c r="F449" s="64"/>
      <c r="G449" s="84">
        <v>1504</v>
      </c>
      <c r="H449" s="64" t="s">
        <v>3542</v>
      </c>
      <c r="I449" s="64"/>
      <c r="J449" s="70"/>
      <c r="K449" s="63">
        <v>9</v>
      </c>
      <c r="L449" s="64"/>
      <c r="M449" s="64"/>
      <c r="N449" s="63"/>
      <c r="O449" s="63"/>
      <c r="P449" s="63"/>
      <c r="Q449" s="66"/>
      <c r="R449" s="65"/>
      <c r="S449" s="63"/>
    </row>
    <row r="450" spans="1:19">
      <c r="A450" s="63"/>
      <c r="B450" s="63"/>
      <c r="C450" s="63"/>
      <c r="D450" s="64"/>
      <c r="E450" s="64"/>
      <c r="F450" s="64"/>
      <c r="G450" s="84">
        <v>1505</v>
      </c>
      <c r="H450" s="64" t="s">
        <v>3543</v>
      </c>
      <c r="I450" s="64"/>
      <c r="J450" s="70"/>
      <c r="K450" s="63">
        <v>248</v>
      </c>
      <c r="L450" s="64"/>
      <c r="M450" s="64"/>
      <c r="N450" s="63"/>
      <c r="O450" s="63"/>
      <c r="P450" s="63"/>
      <c r="Q450" s="66"/>
      <c r="R450" s="65"/>
      <c r="S450" s="63"/>
    </row>
    <row r="451" spans="1:19">
      <c r="A451" s="63"/>
      <c r="B451" s="63"/>
      <c r="C451" s="63"/>
      <c r="D451" s="64"/>
      <c r="E451" s="64"/>
      <c r="F451" s="64"/>
      <c r="G451" s="84">
        <v>1507</v>
      </c>
      <c r="H451" s="64" t="s">
        <v>3544</v>
      </c>
      <c r="I451" s="64"/>
      <c r="J451" s="70"/>
      <c r="K451" s="63">
        <v>46</v>
      </c>
      <c r="L451" s="64"/>
      <c r="M451" s="64"/>
      <c r="N451" s="63"/>
      <c r="O451" s="63"/>
      <c r="P451" s="63"/>
      <c r="Q451" s="66"/>
      <c r="R451" s="65"/>
      <c r="S451" s="63"/>
    </row>
    <row r="452" spans="1:19">
      <c r="A452" s="63"/>
      <c r="B452" s="63"/>
      <c r="C452" s="63"/>
      <c r="D452" s="64"/>
      <c r="E452" s="64"/>
      <c r="F452" s="64"/>
      <c r="G452" s="84">
        <v>2001</v>
      </c>
      <c r="H452" s="64" t="s">
        <v>3545</v>
      </c>
      <c r="I452" s="64"/>
      <c r="J452" s="70"/>
      <c r="K452" s="63">
        <v>418</v>
      </c>
      <c r="L452" s="64"/>
      <c r="M452" s="64"/>
      <c r="N452" s="63"/>
      <c r="O452" s="63"/>
      <c r="P452" s="63"/>
      <c r="Q452" s="66"/>
      <c r="R452" s="65"/>
      <c r="S452" s="63"/>
    </row>
    <row r="453" spans="1:19">
      <c r="A453" s="63"/>
      <c r="B453" s="63"/>
      <c r="C453" s="63"/>
      <c r="D453" s="64"/>
      <c r="E453" s="64"/>
      <c r="F453" s="64"/>
      <c r="G453" s="84">
        <v>2003</v>
      </c>
      <c r="H453" s="64" t="s">
        <v>3546</v>
      </c>
      <c r="I453" s="64"/>
      <c r="J453" s="70"/>
      <c r="K453" s="63">
        <v>1161</v>
      </c>
      <c r="L453" s="64"/>
      <c r="M453" s="64"/>
      <c r="N453" s="63"/>
      <c r="O453" s="63"/>
      <c r="P453" s="63"/>
      <c r="Q453" s="66"/>
      <c r="R453" s="65"/>
      <c r="S453" s="63"/>
    </row>
    <row r="454" spans="1:19">
      <c r="A454" s="63"/>
      <c r="B454" s="63"/>
      <c r="C454" s="63"/>
      <c r="D454" s="64"/>
      <c r="E454" s="64"/>
      <c r="F454" s="64"/>
      <c r="G454" s="84">
        <v>2004</v>
      </c>
      <c r="H454" s="64" t="s">
        <v>3547</v>
      </c>
      <c r="I454" s="64"/>
      <c r="J454" s="70"/>
      <c r="K454" s="63">
        <v>343</v>
      </c>
      <c r="L454" s="64"/>
      <c r="M454" s="64"/>
      <c r="N454" s="63"/>
      <c r="O454" s="63"/>
      <c r="P454" s="63"/>
      <c r="Q454" s="66"/>
      <c r="R454" s="65"/>
      <c r="S454" s="63"/>
    </row>
    <row r="455" spans="1:19">
      <c r="A455" s="63"/>
      <c r="B455" s="63"/>
      <c r="C455" s="63"/>
      <c r="D455" s="64"/>
      <c r="E455" s="64"/>
      <c r="F455" s="64"/>
      <c r="G455" s="84">
        <v>2005</v>
      </c>
      <c r="H455" s="64" t="s">
        <v>3548</v>
      </c>
      <c r="I455" s="64"/>
      <c r="J455" s="70"/>
      <c r="K455" s="63">
        <v>253</v>
      </c>
      <c r="L455" s="64"/>
      <c r="M455" s="64"/>
      <c r="N455" s="63"/>
      <c r="O455" s="63"/>
      <c r="P455" s="63"/>
      <c r="Q455" s="66"/>
      <c r="R455" s="65"/>
      <c r="S455" s="63"/>
    </row>
    <row r="456" spans="1:19">
      <c r="A456" s="63"/>
      <c r="B456" s="63"/>
      <c r="C456" s="63"/>
      <c r="D456" s="64"/>
      <c r="E456" s="64"/>
      <c r="F456" s="64"/>
      <c r="G456" s="84">
        <v>2006</v>
      </c>
      <c r="H456" s="64" t="s">
        <v>3549</v>
      </c>
      <c r="I456" s="64"/>
      <c r="J456" s="70"/>
      <c r="K456" s="63">
        <v>45</v>
      </c>
      <c r="L456" s="64"/>
      <c r="M456" s="64"/>
      <c r="N456" s="63"/>
      <c r="O456" s="63"/>
      <c r="P456" s="63"/>
      <c r="Q456" s="66"/>
      <c r="R456" s="65"/>
      <c r="S456" s="63"/>
    </row>
    <row r="457" spans="1:19">
      <c r="A457" s="63"/>
      <c r="B457" s="63"/>
      <c r="C457" s="63"/>
      <c r="D457" s="64"/>
      <c r="E457" s="64"/>
      <c r="F457" s="64"/>
      <c r="G457" s="84">
        <v>2016</v>
      </c>
      <c r="H457" s="64" t="s">
        <v>3550</v>
      </c>
      <c r="I457" s="64"/>
      <c r="J457" s="70"/>
      <c r="K457" s="63">
        <v>71</v>
      </c>
      <c r="L457" s="64"/>
      <c r="M457" s="64"/>
      <c r="N457" s="63"/>
      <c r="O457" s="63"/>
      <c r="P457" s="63"/>
      <c r="Q457" s="66"/>
      <c r="R457" s="65"/>
      <c r="S457" s="63"/>
    </row>
    <row r="458" spans="1:19">
      <c r="A458" s="63"/>
      <c r="B458" s="63"/>
      <c r="C458" s="63"/>
      <c r="D458" s="64"/>
      <c r="E458" s="64"/>
      <c r="F458" s="64"/>
      <c r="G458" s="84">
        <v>2023</v>
      </c>
      <c r="H458" s="64" t="s">
        <v>3551</v>
      </c>
      <c r="I458" s="64"/>
      <c r="J458" s="70"/>
      <c r="K458" s="63">
        <v>37</v>
      </c>
      <c r="L458" s="64"/>
      <c r="M458" s="64"/>
      <c r="N458" s="63"/>
      <c r="O458" s="63"/>
      <c r="P458" s="63"/>
      <c r="Q458" s="66"/>
      <c r="R458" s="65"/>
      <c r="S458" s="63"/>
    </row>
    <row r="459" spans="1:19">
      <c r="A459" s="63"/>
      <c r="B459" s="63"/>
      <c r="C459" s="63"/>
      <c r="D459" s="64"/>
      <c r="E459" s="64"/>
      <c r="F459" s="64"/>
      <c r="G459" s="84">
        <v>2025</v>
      </c>
      <c r="H459" s="64" t="s">
        <v>3552</v>
      </c>
      <c r="I459" s="64"/>
      <c r="J459" s="70"/>
      <c r="K459" s="63">
        <v>151</v>
      </c>
      <c r="L459" s="64"/>
      <c r="M459" s="64"/>
      <c r="N459" s="63"/>
      <c r="O459" s="63"/>
      <c r="P459" s="63"/>
      <c r="Q459" s="66"/>
      <c r="R459" s="65"/>
      <c r="S459" s="63"/>
    </row>
    <row r="460" spans="1:19">
      <c r="A460" s="63"/>
      <c r="B460" s="63"/>
      <c r="C460" s="63"/>
      <c r="D460" s="64"/>
      <c r="E460" s="64"/>
      <c r="F460" s="64"/>
      <c r="G460" s="84">
        <v>2029</v>
      </c>
      <c r="H460" s="64" t="s">
        <v>3553</v>
      </c>
      <c r="I460" s="64"/>
      <c r="J460" s="70"/>
      <c r="K460" s="63">
        <v>1085</v>
      </c>
      <c r="L460" s="64"/>
      <c r="M460" s="64"/>
      <c r="N460" s="63"/>
      <c r="O460" s="63"/>
      <c r="P460" s="63"/>
      <c r="Q460" s="66"/>
      <c r="R460" s="65"/>
      <c r="S460" s="63"/>
    </row>
    <row r="461" spans="1:19">
      <c r="A461" s="63"/>
      <c r="B461" s="63"/>
      <c r="C461" s="63"/>
      <c r="D461" s="64"/>
      <c r="E461" s="64"/>
      <c r="F461" s="64"/>
      <c r="G461" s="84">
        <v>2030</v>
      </c>
      <c r="H461" s="64" t="s">
        <v>3554</v>
      </c>
      <c r="I461" s="64"/>
      <c r="J461" s="70"/>
      <c r="K461" s="63">
        <v>2322</v>
      </c>
      <c r="L461" s="64"/>
      <c r="M461" s="64"/>
      <c r="N461" s="63"/>
      <c r="O461" s="63"/>
      <c r="P461" s="63"/>
      <c r="Q461" s="66"/>
      <c r="R461" s="65"/>
      <c r="S461" s="63"/>
    </row>
    <row r="462" spans="1:19">
      <c r="A462" s="63"/>
      <c r="B462" s="63"/>
      <c r="C462" s="63"/>
      <c r="D462" s="64"/>
      <c r="E462" s="64"/>
      <c r="F462" s="64"/>
      <c r="G462" s="84">
        <v>2035</v>
      </c>
      <c r="H462" s="64" t="s">
        <v>3555</v>
      </c>
      <c r="I462" s="64"/>
      <c r="J462" s="70"/>
      <c r="K462" s="63">
        <v>179</v>
      </c>
      <c r="L462" s="64"/>
      <c r="M462" s="64"/>
      <c r="N462" s="63"/>
      <c r="O462" s="63"/>
      <c r="P462" s="63"/>
      <c r="Q462" s="66"/>
      <c r="R462" s="65"/>
      <c r="S462" s="63"/>
    </row>
    <row r="463" spans="1:19">
      <c r="A463" s="63"/>
      <c r="B463" s="63"/>
      <c r="C463" s="63"/>
      <c r="D463" s="64"/>
      <c r="E463" s="64"/>
      <c r="F463" s="64"/>
      <c r="G463" s="84">
        <v>2039</v>
      </c>
      <c r="H463" s="64" t="s">
        <v>3556</v>
      </c>
      <c r="I463" s="64"/>
      <c r="J463" s="70"/>
      <c r="K463" s="63">
        <v>161</v>
      </c>
      <c r="L463" s="64"/>
      <c r="M463" s="64"/>
      <c r="N463" s="63"/>
      <c r="O463" s="63"/>
      <c r="P463" s="63"/>
      <c r="Q463" s="66"/>
      <c r="R463" s="65"/>
      <c r="S463" s="63"/>
    </row>
    <row r="464" spans="1:19">
      <c r="A464" s="63"/>
      <c r="B464" s="63"/>
      <c r="C464" s="63"/>
      <c r="D464" s="64"/>
      <c r="E464" s="64"/>
      <c r="F464" s="64"/>
      <c r="G464" s="84">
        <v>2041</v>
      </c>
      <c r="H464" s="64" t="s">
        <v>3557</v>
      </c>
      <c r="I464" s="64"/>
      <c r="J464" s="70"/>
      <c r="K464" s="63">
        <v>395</v>
      </c>
      <c r="L464" s="64"/>
      <c r="M464" s="64"/>
      <c r="N464" s="63"/>
      <c r="O464" s="63"/>
      <c r="P464" s="63"/>
      <c r="Q464" s="66"/>
      <c r="R464" s="65"/>
      <c r="S464" s="63"/>
    </row>
    <row r="465" spans="1:19">
      <c r="A465" s="63"/>
      <c r="B465" s="63"/>
      <c r="C465" s="63"/>
      <c r="D465" s="64"/>
      <c r="E465" s="64"/>
      <c r="F465" s="64"/>
      <c r="G465" s="84">
        <v>2043</v>
      </c>
      <c r="H465" s="64" t="s">
        <v>3558</v>
      </c>
      <c r="I465" s="64"/>
      <c r="J465" s="70"/>
      <c r="K465" s="63">
        <v>4234</v>
      </c>
      <c r="L465" s="64"/>
      <c r="M465" s="64"/>
      <c r="N465" s="63"/>
      <c r="O465" s="63"/>
      <c r="P465" s="63"/>
      <c r="Q465" s="66"/>
      <c r="R465" s="65"/>
      <c r="S465" s="63"/>
    </row>
    <row r="466" spans="1:19">
      <c r="A466" s="63"/>
      <c r="B466" s="63"/>
      <c r="C466" s="63"/>
      <c r="D466" s="64"/>
      <c r="E466" s="64"/>
      <c r="F466" s="64"/>
      <c r="G466" s="84">
        <v>2054</v>
      </c>
      <c r="H466" s="64" t="s">
        <v>3559</v>
      </c>
      <c r="I466" s="64"/>
      <c r="J466" s="70"/>
      <c r="K466" s="63">
        <v>237</v>
      </c>
      <c r="L466" s="64"/>
      <c r="M466" s="64"/>
      <c r="N466" s="63"/>
      <c r="O466" s="63"/>
      <c r="P466" s="63"/>
      <c r="Q466" s="66"/>
      <c r="R466" s="65"/>
      <c r="S466" s="63"/>
    </row>
    <row r="467" spans="1:19">
      <c r="A467" s="63"/>
      <c r="B467" s="63"/>
      <c r="C467" s="63"/>
      <c r="D467" s="64"/>
      <c r="E467" s="64"/>
      <c r="F467" s="64"/>
      <c r="G467" s="84">
        <v>2102</v>
      </c>
      <c r="H467" s="64" t="s">
        <v>3560</v>
      </c>
      <c r="I467" s="64"/>
      <c r="J467" s="70"/>
      <c r="K467" s="63">
        <v>50</v>
      </c>
      <c r="L467" s="64"/>
      <c r="M467" s="64"/>
      <c r="N467" s="63"/>
      <c r="O467" s="63"/>
      <c r="P467" s="63"/>
      <c r="Q467" s="66"/>
      <c r="R467" s="65"/>
      <c r="S467" s="63"/>
    </row>
    <row r="468" spans="1:19">
      <c r="A468" s="63"/>
      <c r="B468" s="63"/>
      <c r="C468" s="63"/>
      <c r="D468" s="64"/>
      <c r="E468" s="64"/>
      <c r="F468" s="64"/>
      <c r="G468" s="84">
        <v>2103</v>
      </c>
      <c r="H468" s="64" t="s">
        <v>3561</v>
      </c>
      <c r="I468" s="64"/>
      <c r="J468" s="70"/>
      <c r="K468" s="63">
        <v>320</v>
      </c>
      <c r="L468" s="64"/>
      <c r="M468" s="64"/>
      <c r="N468" s="63"/>
      <c r="O468" s="63"/>
      <c r="P468" s="63"/>
      <c r="Q468" s="66"/>
      <c r="R468" s="65"/>
      <c r="S468" s="63"/>
    </row>
    <row r="469" spans="1:19">
      <c r="A469" s="63"/>
      <c r="B469" s="63"/>
      <c r="C469" s="63"/>
      <c r="D469" s="64"/>
      <c r="E469" s="64"/>
      <c r="F469" s="64"/>
      <c r="G469" s="84">
        <v>2106</v>
      </c>
      <c r="H469" s="64" t="s">
        <v>3562</v>
      </c>
      <c r="I469" s="64"/>
      <c r="J469" s="70"/>
      <c r="K469" s="63">
        <v>55</v>
      </c>
      <c r="L469" s="64"/>
      <c r="M469" s="64"/>
      <c r="N469" s="63"/>
      <c r="O469" s="63"/>
      <c r="P469" s="63"/>
      <c r="Q469" s="66"/>
      <c r="R469" s="65"/>
      <c r="S469" s="63"/>
    </row>
    <row r="470" spans="1:19">
      <c r="A470" s="63"/>
      <c r="B470" s="63"/>
      <c r="C470" s="63"/>
      <c r="D470" s="64"/>
      <c r="E470" s="64"/>
      <c r="F470" s="64"/>
      <c r="G470" s="84">
        <v>2107</v>
      </c>
      <c r="H470" s="64" t="s">
        <v>3563</v>
      </c>
      <c r="I470" s="64"/>
      <c r="J470" s="70"/>
      <c r="K470" s="63">
        <v>3</v>
      </c>
      <c r="L470" s="64"/>
      <c r="M470" s="64"/>
      <c r="N470" s="63"/>
      <c r="O470" s="63"/>
      <c r="P470" s="63"/>
      <c r="Q470" s="66"/>
      <c r="R470" s="65"/>
      <c r="S470" s="63"/>
    </row>
    <row r="471" spans="1:19">
      <c r="A471" s="63"/>
      <c r="B471" s="63"/>
      <c r="C471" s="63"/>
      <c r="D471" s="64"/>
      <c r="E471" s="64"/>
      <c r="F471" s="64"/>
      <c r="G471" s="84">
        <v>2108</v>
      </c>
      <c r="H471" s="64" t="s">
        <v>3564</v>
      </c>
      <c r="I471" s="64"/>
      <c r="J471" s="70"/>
      <c r="K471" s="63">
        <v>180</v>
      </c>
      <c r="L471" s="64"/>
      <c r="M471" s="64"/>
      <c r="N471" s="63"/>
      <c r="O471" s="63"/>
      <c r="P471" s="63"/>
      <c r="Q471" s="66"/>
      <c r="R471" s="65"/>
      <c r="S471" s="63"/>
    </row>
    <row r="472" spans="1:19">
      <c r="A472" s="63"/>
      <c r="B472" s="63"/>
      <c r="C472" s="63"/>
      <c r="D472" s="64"/>
      <c r="E472" s="64"/>
      <c r="F472" s="64"/>
      <c r="G472" s="84">
        <v>2109</v>
      </c>
      <c r="H472" s="64" t="s">
        <v>3565</v>
      </c>
      <c r="I472" s="64"/>
      <c r="J472" s="70"/>
      <c r="K472" s="63">
        <v>313</v>
      </c>
      <c r="L472" s="64"/>
      <c r="M472" s="64"/>
      <c r="N472" s="63"/>
      <c r="O472" s="63"/>
      <c r="P472" s="63"/>
      <c r="Q472" s="66"/>
      <c r="R472" s="65"/>
      <c r="S472" s="63"/>
    </row>
    <row r="473" spans="1:19">
      <c r="A473" s="63"/>
      <c r="B473" s="63"/>
      <c r="C473" s="63"/>
      <c r="D473" s="64"/>
      <c r="E473" s="64"/>
      <c r="F473" s="64"/>
      <c r="G473" s="84">
        <v>2113</v>
      </c>
      <c r="H473" s="64" t="s">
        <v>3566</v>
      </c>
      <c r="I473" s="64"/>
      <c r="J473" s="70"/>
      <c r="K473" s="63">
        <v>223</v>
      </c>
      <c r="L473" s="64"/>
      <c r="M473" s="64"/>
      <c r="N473" s="63"/>
      <c r="O473" s="63"/>
      <c r="P473" s="63"/>
      <c r="Q473" s="66"/>
      <c r="R473" s="65"/>
      <c r="S473" s="63"/>
    </row>
    <row r="474" spans="1:19">
      <c r="A474" s="63"/>
      <c r="B474" s="63"/>
      <c r="C474" s="63"/>
      <c r="D474" s="64"/>
      <c r="E474" s="64"/>
      <c r="F474" s="64"/>
      <c r="G474" s="84">
        <v>2118</v>
      </c>
      <c r="H474" s="64" t="s">
        <v>3567</v>
      </c>
      <c r="I474" s="64"/>
      <c r="J474" s="70"/>
      <c r="K474" s="63">
        <v>565</v>
      </c>
      <c r="L474" s="64"/>
      <c r="M474" s="64"/>
      <c r="N474" s="63"/>
      <c r="O474" s="63"/>
      <c r="P474" s="63"/>
      <c r="Q474" s="63"/>
      <c r="R474" s="65"/>
      <c r="S474" s="63"/>
    </row>
    <row r="475" spans="1:19">
      <c r="A475" s="63"/>
      <c r="B475" s="63"/>
      <c r="C475" s="63"/>
      <c r="D475" s="64"/>
      <c r="E475" s="64"/>
      <c r="F475" s="64"/>
      <c r="G475" s="84">
        <v>2120</v>
      </c>
      <c r="H475" s="64" t="s">
        <v>3568</v>
      </c>
      <c r="I475" s="64"/>
      <c r="J475" s="70"/>
      <c r="K475" s="63">
        <v>239</v>
      </c>
      <c r="L475" s="64"/>
      <c r="M475" s="64"/>
      <c r="N475" s="63"/>
      <c r="O475" s="63"/>
      <c r="P475" s="63"/>
      <c r="Q475" s="66"/>
      <c r="R475" s="65"/>
      <c r="S475" s="63"/>
    </row>
    <row r="476" spans="1:19">
      <c r="A476" s="63"/>
      <c r="B476" s="63"/>
      <c r="C476" s="63"/>
      <c r="D476" s="64"/>
      <c r="E476" s="64"/>
      <c r="F476" s="64"/>
      <c r="G476" s="84">
        <v>2121</v>
      </c>
      <c r="H476" s="64" t="s">
        <v>3569</v>
      </c>
      <c r="I476" s="64"/>
      <c r="J476" s="70"/>
      <c r="K476" s="63">
        <v>432</v>
      </c>
      <c r="L476" s="64"/>
      <c r="M476" s="64"/>
      <c r="N476" s="63"/>
      <c r="O476" s="63"/>
      <c r="P476" s="63"/>
      <c r="Q476" s="66"/>
      <c r="R476" s="65"/>
      <c r="S476" s="63"/>
    </row>
    <row r="477" spans="1:19">
      <c r="A477" s="63"/>
      <c r="B477" s="63"/>
      <c r="C477" s="63"/>
      <c r="D477" s="64"/>
      <c r="E477" s="64"/>
      <c r="F477" s="64"/>
      <c r="G477" s="84">
        <v>2127</v>
      </c>
      <c r="H477" s="64" t="s">
        <v>3570</v>
      </c>
      <c r="I477" s="64"/>
      <c r="J477" s="70"/>
      <c r="K477" s="63">
        <v>283</v>
      </c>
      <c r="L477" s="64"/>
      <c r="M477" s="64"/>
      <c r="N477" s="63"/>
      <c r="O477" s="63"/>
      <c r="P477" s="63"/>
      <c r="Q477" s="66"/>
      <c r="R477" s="65"/>
      <c r="S477" s="63"/>
    </row>
    <row r="478" spans="1:19">
      <c r="A478" s="63"/>
      <c r="B478" s="63"/>
      <c r="C478" s="63"/>
      <c r="D478" s="64"/>
      <c r="E478" s="64"/>
      <c r="F478" s="64"/>
      <c r="G478" s="84">
        <v>2134</v>
      </c>
      <c r="H478" s="64" t="s">
        <v>3571</v>
      </c>
      <c r="I478" s="64"/>
      <c r="J478" s="70"/>
      <c r="K478" s="63">
        <v>174</v>
      </c>
      <c r="L478" s="64"/>
      <c r="M478" s="64"/>
      <c r="N478" s="63"/>
      <c r="O478" s="63"/>
      <c r="P478" s="63"/>
      <c r="Q478" s="66"/>
      <c r="R478" s="65"/>
      <c r="S478" s="63"/>
    </row>
    <row r="479" spans="1:19">
      <c r="A479" s="63"/>
      <c r="B479" s="63"/>
      <c r="C479" s="63"/>
      <c r="D479" s="64"/>
      <c r="E479" s="64"/>
      <c r="F479" s="64"/>
      <c r="G479" s="84">
        <v>2138</v>
      </c>
      <c r="H479" s="64" t="s">
        <v>3572</v>
      </c>
      <c r="I479" s="64"/>
      <c r="J479" s="70"/>
      <c r="K479" s="63">
        <v>146</v>
      </c>
      <c r="L479" s="64"/>
      <c r="M479" s="64"/>
      <c r="N479" s="63"/>
      <c r="O479" s="63"/>
      <c r="P479" s="63"/>
      <c r="Q479" s="63"/>
      <c r="R479" s="65"/>
      <c r="S479" s="63"/>
    </row>
    <row r="480" spans="1:19">
      <c r="A480" s="63"/>
      <c r="B480" s="63"/>
      <c r="C480" s="63"/>
      <c r="D480" s="64"/>
      <c r="E480" s="64"/>
      <c r="F480" s="64"/>
      <c r="G480" s="84">
        <v>2177</v>
      </c>
      <c r="H480" s="64" t="s">
        <v>3573</v>
      </c>
      <c r="I480" s="64"/>
      <c r="J480" s="70"/>
      <c r="K480" s="63">
        <v>62</v>
      </c>
      <c r="L480" s="64"/>
      <c r="M480" s="64"/>
      <c r="N480" s="63"/>
      <c r="O480" s="63"/>
      <c r="P480" s="63"/>
      <c r="Q480" s="63"/>
      <c r="R480" s="65"/>
      <c r="S480" s="63"/>
    </row>
    <row r="481" spans="1:19">
      <c r="A481" s="63"/>
      <c r="B481" s="63"/>
      <c r="C481" s="63"/>
      <c r="D481" s="64"/>
      <c r="E481" s="64"/>
      <c r="F481" s="64"/>
      <c r="G481" s="84">
        <v>2178</v>
      </c>
      <c r="H481" s="64" t="s">
        <v>3574</v>
      </c>
      <c r="I481" s="64"/>
      <c r="J481" s="70"/>
      <c r="K481" s="63">
        <v>88</v>
      </c>
      <c r="L481" s="64"/>
      <c r="M481" s="64"/>
      <c r="N481" s="63"/>
      <c r="O481" s="63"/>
      <c r="P481" s="63"/>
      <c r="Q481" s="63"/>
      <c r="R481" s="65"/>
      <c r="S481" s="63"/>
    </row>
    <row r="482" spans="1:19">
      <c r="A482" s="63"/>
      <c r="B482" s="63"/>
      <c r="C482" s="63"/>
      <c r="D482" s="64"/>
      <c r="E482" s="64"/>
      <c r="F482" s="64"/>
      <c r="G482" s="84">
        <v>2180</v>
      </c>
      <c r="H482" s="64" t="s">
        <v>3575</v>
      </c>
      <c r="I482" s="64"/>
      <c r="J482" s="70"/>
      <c r="K482" s="63">
        <v>64</v>
      </c>
      <c r="L482" s="64"/>
      <c r="M482" s="64"/>
      <c r="N482" s="63"/>
      <c r="O482" s="63"/>
      <c r="P482" s="63"/>
      <c r="Q482" s="63"/>
      <c r="R482" s="65"/>
      <c r="S482" s="63"/>
    </row>
    <row r="483" spans="1:19">
      <c r="A483" s="63"/>
      <c r="B483" s="63"/>
      <c r="C483" s="63"/>
      <c r="D483" s="64"/>
      <c r="E483" s="64"/>
      <c r="F483" s="64"/>
      <c r="G483" s="84">
        <v>2182</v>
      </c>
      <c r="H483" s="64" t="s">
        <v>3576</v>
      </c>
      <c r="I483" s="64"/>
      <c r="J483" s="70"/>
      <c r="K483" s="63">
        <v>12</v>
      </c>
      <c r="L483" s="64"/>
      <c r="M483" s="64"/>
      <c r="N483" s="63"/>
      <c r="O483" s="63"/>
      <c r="P483" s="63"/>
      <c r="Q483" s="63"/>
      <c r="R483" s="65"/>
      <c r="S483" s="63"/>
    </row>
    <row r="484" spans="1:19">
      <c r="A484" s="63"/>
      <c r="B484" s="63"/>
      <c r="C484" s="63"/>
      <c r="D484" s="64"/>
      <c r="E484" s="64"/>
      <c r="F484" s="64"/>
      <c r="G484" s="84">
        <v>2183</v>
      </c>
      <c r="H484" s="64" t="s">
        <v>3577</v>
      </c>
      <c r="I484" s="64"/>
      <c r="J484" s="70"/>
      <c r="K484" s="63">
        <v>122</v>
      </c>
      <c r="L484" s="64"/>
      <c r="M484" s="64"/>
      <c r="N484" s="63"/>
      <c r="O484" s="63"/>
      <c r="P484" s="63"/>
      <c r="Q484" s="63"/>
      <c r="R484" s="65"/>
      <c r="S484" s="63"/>
    </row>
    <row r="485" spans="1:19">
      <c r="A485" s="63"/>
      <c r="B485" s="63"/>
      <c r="C485" s="63"/>
      <c r="D485" s="64"/>
      <c r="E485" s="64"/>
      <c r="F485" s="64"/>
      <c r="G485" s="84">
        <v>2196</v>
      </c>
      <c r="H485" s="64" t="s">
        <v>3282</v>
      </c>
      <c r="I485" s="64"/>
      <c r="J485" s="65"/>
      <c r="K485" s="63">
        <v>258</v>
      </c>
      <c r="L485" s="64"/>
      <c r="M485" s="64"/>
      <c r="N485" s="63"/>
      <c r="O485" s="63"/>
      <c r="P485" s="63"/>
      <c r="Q485" s="63"/>
      <c r="R485" s="65"/>
      <c r="S485" s="63"/>
    </row>
    <row r="486" spans="1:19">
      <c r="A486" s="63"/>
      <c r="B486" s="63"/>
      <c r="C486" s="63"/>
      <c r="D486" s="64"/>
      <c r="E486" s="64"/>
      <c r="F486" s="64"/>
      <c r="G486" s="84">
        <v>2210</v>
      </c>
      <c r="H486" s="64" t="s">
        <v>3578</v>
      </c>
      <c r="I486" s="64"/>
      <c r="J486" s="65"/>
      <c r="K486" s="63">
        <v>282</v>
      </c>
      <c r="L486" s="64"/>
      <c r="M486" s="64"/>
      <c r="N486" s="63"/>
      <c r="O486" s="63"/>
      <c r="P486" s="63"/>
      <c r="Q486" s="63"/>
      <c r="R486" s="65"/>
      <c r="S486" s="63"/>
    </row>
    <row r="487" spans="1:19">
      <c r="A487" s="63"/>
      <c r="B487" s="63"/>
      <c r="C487" s="63"/>
      <c r="D487" s="64"/>
      <c r="E487" s="64"/>
      <c r="F487" s="64"/>
      <c r="G487" s="84">
        <v>2223</v>
      </c>
      <c r="H487" s="64" t="s">
        <v>3579</v>
      </c>
      <c r="I487" s="64"/>
      <c r="J487" s="65"/>
      <c r="K487" s="63">
        <v>20</v>
      </c>
      <c r="L487" s="64"/>
      <c r="M487" s="64"/>
      <c r="N487" s="63"/>
      <c r="O487" s="63"/>
      <c r="P487" s="63"/>
      <c r="Q487" s="63"/>
      <c r="R487" s="65"/>
      <c r="S487" s="63"/>
    </row>
    <row r="488" spans="1:19">
      <c r="A488" s="63"/>
      <c r="B488" s="63"/>
      <c r="C488" s="63"/>
      <c r="D488" s="64"/>
      <c r="E488" s="64"/>
      <c r="F488" s="64"/>
      <c r="G488" s="84">
        <v>2233</v>
      </c>
      <c r="H488" s="64" t="s">
        <v>3580</v>
      </c>
      <c r="I488" s="64"/>
      <c r="J488" s="65"/>
      <c r="K488" s="63">
        <v>142</v>
      </c>
      <c r="L488" s="64"/>
      <c r="M488" s="64"/>
      <c r="N488" s="63"/>
      <c r="O488" s="63"/>
      <c r="P488" s="63"/>
      <c r="Q488" s="63"/>
      <c r="R488" s="65"/>
      <c r="S488" s="63"/>
    </row>
    <row r="489" spans="1:19">
      <c r="A489" s="63"/>
      <c r="B489" s="63"/>
      <c r="C489" s="63"/>
      <c r="D489" s="64"/>
      <c r="E489" s="64"/>
      <c r="F489" s="64"/>
      <c r="G489" s="84">
        <v>2234</v>
      </c>
      <c r="H489" s="64" t="s">
        <v>3581</v>
      </c>
      <c r="I489" s="64"/>
      <c r="J489" s="65"/>
      <c r="K489" s="63">
        <v>565</v>
      </c>
      <c r="L489" s="64"/>
      <c r="M489" s="64"/>
      <c r="N489" s="63"/>
      <c r="O489" s="63"/>
      <c r="P489" s="63"/>
      <c r="Q489" s="63"/>
      <c r="R489" s="65"/>
      <c r="S489" s="63"/>
    </row>
    <row r="490" spans="1:19">
      <c r="A490" s="63"/>
      <c r="B490" s="63"/>
      <c r="C490" s="63"/>
      <c r="D490" s="64"/>
      <c r="E490" s="64"/>
      <c r="F490" s="64"/>
      <c r="G490" s="84">
        <v>2238</v>
      </c>
      <c r="H490" s="64" t="s">
        <v>3582</v>
      </c>
      <c r="I490" s="64"/>
      <c r="J490" s="65"/>
      <c r="K490" s="63">
        <v>245</v>
      </c>
      <c r="L490" s="64"/>
      <c r="M490" s="64"/>
      <c r="N490" s="63"/>
      <c r="O490" s="63"/>
      <c r="P490" s="63"/>
      <c r="Q490" s="63"/>
      <c r="R490" s="65"/>
      <c r="S490" s="63"/>
    </row>
    <row r="491" spans="1:19">
      <c r="A491" s="63"/>
      <c r="B491" s="63"/>
      <c r="C491" s="63"/>
      <c r="D491" s="64"/>
      <c r="E491" s="64"/>
      <c r="F491" s="64"/>
      <c r="G491" s="84">
        <v>2246</v>
      </c>
      <c r="H491" s="64" t="s">
        <v>3583</v>
      </c>
      <c r="I491" s="64"/>
      <c r="J491" s="65"/>
      <c r="K491" s="63">
        <v>12</v>
      </c>
      <c r="L491" s="64"/>
      <c r="M491" s="64"/>
      <c r="N491" s="63"/>
      <c r="O491" s="63"/>
      <c r="P491" s="63"/>
      <c r="Q491" s="63"/>
      <c r="R491" s="65"/>
      <c r="S491" s="63"/>
    </row>
    <row r="492" spans="1:19">
      <c r="A492" s="63"/>
      <c r="B492" s="63"/>
      <c r="C492" s="63"/>
      <c r="D492" s="64"/>
      <c r="E492" s="64"/>
      <c r="F492" s="64"/>
      <c r="G492" s="84">
        <v>2253</v>
      </c>
      <c r="H492" s="64" t="s">
        <v>3584</v>
      </c>
      <c r="I492" s="64"/>
      <c r="J492" s="65"/>
      <c r="K492" s="63">
        <v>496</v>
      </c>
      <c r="L492" s="64"/>
      <c r="M492" s="64"/>
      <c r="N492" s="63"/>
      <c r="O492" s="63"/>
      <c r="P492" s="63"/>
      <c r="Q492" s="63"/>
      <c r="R492" s="65"/>
      <c r="S492" s="63"/>
    </row>
    <row r="493" spans="1:19">
      <c r="A493" s="63"/>
      <c r="B493" s="63"/>
      <c r="C493" s="63"/>
      <c r="D493" s="64"/>
      <c r="E493" s="64"/>
      <c r="F493" s="64"/>
      <c r="G493" s="84">
        <v>2254</v>
      </c>
      <c r="H493" s="64" t="s">
        <v>3585</v>
      </c>
      <c r="I493" s="64"/>
      <c r="J493" s="65"/>
      <c r="K493" s="63">
        <v>75</v>
      </c>
      <c r="L493" s="64"/>
      <c r="M493" s="64"/>
      <c r="N493" s="63"/>
      <c r="O493" s="63"/>
      <c r="P493" s="63"/>
      <c r="Q493" s="63"/>
      <c r="R493" s="65"/>
      <c r="S493" s="63"/>
    </row>
    <row r="494" spans="1:19">
      <c r="A494" s="63"/>
      <c r="B494" s="63"/>
      <c r="C494" s="63"/>
      <c r="D494" s="64"/>
      <c r="E494" s="64"/>
      <c r="F494" s="64"/>
      <c r="G494" s="84">
        <v>2284</v>
      </c>
      <c r="H494" s="64" t="s">
        <v>3586</v>
      </c>
      <c r="I494" s="64"/>
      <c r="J494" s="65"/>
      <c r="K494" s="63">
        <v>32</v>
      </c>
      <c r="L494" s="64"/>
      <c r="M494" s="64"/>
      <c r="N494" s="63"/>
      <c r="O494" s="63"/>
      <c r="P494" s="63"/>
      <c r="Q494" s="63"/>
      <c r="R494" s="65"/>
      <c r="S494" s="63"/>
    </row>
    <row r="495" spans="1:19">
      <c r="A495" s="63"/>
      <c r="B495" s="63"/>
      <c r="C495" s="63"/>
      <c r="D495" s="64"/>
      <c r="E495" s="64"/>
      <c r="F495" s="64"/>
      <c r="G495" s="84">
        <v>2302</v>
      </c>
      <c r="H495" s="64" t="s">
        <v>3587</v>
      </c>
      <c r="I495" s="64"/>
      <c r="J495" s="65"/>
      <c r="K495" s="63">
        <v>145</v>
      </c>
      <c r="L495" s="64"/>
      <c r="M495" s="64"/>
      <c r="N495" s="63"/>
      <c r="O495" s="63"/>
      <c r="P495" s="63"/>
      <c r="Q495" s="63"/>
      <c r="R495" s="65"/>
      <c r="S495" s="63"/>
    </row>
    <row r="496" spans="1:19">
      <c r="A496" s="63"/>
      <c r="B496" s="63"/>
      <c r="C496" s="63"/>
      <c r="D496" s="64"/>
      <c r="E496" s="64"/>
      <c r="F496" s="64"/>
      <c r="G496" s="84">
        <v>2312</v>
      </c>
      <c r="H496" s="64" t="s">
        <v>3588</v>
      </c>
      <c r="I496" s="64"/>
      <c r="J496" s="65"/>
      <c r="K496" s="63">
        <v>39</v>
      </c>
      <c r="L496" s="64"/>
      <c r="M496" s="64"/>
      <c r="N496" s="63"/>
      <c r="O496" s="63"/>
      <c r="P496" s="63"/>
      <c r="Q496" s="63"/>
      <c r="R496" s="65"/>
      <c r="S496" s="63"/>
    </row>
    <row r="497" spans="1:19">
      <c r="A497" s="63"/>
      <c r="B497" s="63"/>
      <c r="C497" s="63"/>
      <c r="D497" s="64"/>
      <c r="E497" s="64"/>
      <c r="F497" s="64"/>
      <c r="G497" s="84">
        <v>2336</v>
      </c>
      <c r="H497" s="64" t="s">
        <v>3589</v>
      </c>
      <c r="I497" s="64"/>
      <c r="J497" s="65"/>
      <c r="K497" s="63">
        <v>179</v>
      </c>
      <c r="L497" s="64"/>
      <c r="M497" s="64"/>
      <c r="N497" s="63"/>
      <c r="O497" s="63"/>
      <c r="P497" s="63"/>
      <c r="Q497" s="63"/>
      <c r="R497" s="65"/>
      <c r="S497" s="63"/>
    </row>
    <row r="498" spans="1:19">
      <c r="A498" s="63"/>
      <c r="B498" s="63"/>
      <c r="C498" s="63"/>
      <c r="D498" s="64"/>
      <c r="E498" s="64"/>
      <c r="F498" s="64"/>
      <c r="G498" s="84">
        <v>2338</v>
      </c>
      <c r="H498" s="64" t="s">
        <v>3590</v>
      </c>
      <c r="I498" s="64"/>
      <c r="J498" s="65"/>
      <c r="K498" s="63">
        <v>209</v>
      </c>
      <c r="L498" s="64"/>
      <c r="M498" s="64"/>
      <c r="N498" s="63"/>
      <c r="O498" s="63"/>
      <c r="P498" s="63"/>
      <c r="Q498" s="63"/>
      <c r="R498" s="65"/>
      <c r="S498" s="63"/>
    </row>
    <row r="499" spans="1:19">
      <c r="A499" s="63"/>
      <c r="B499" s="63"/>
      <c r="C499" s="63"/>
      <c r="D499" s="64"/>
      <c r="E499" s="64"/>
      <c r="F499" s="64"/>
      <c r="G499" s="84">
        <v>2352</v>
      </c>
      <c r="H499" s="64" t="s">
        <v>3591</v>
      </c>
      <c r="I499" s="64"/>
      <c r="J499" s="65"/>
      <c r="K499" s="63">
        <v>515</v>
      </c>
      <c r="L499" s="64"/>
      <c r="M499" s="64"/>
      <c r="N499" s="63"/>
      <c r="O499" s="63"/>
      <c r="P499" s="63"/>
      <c r="Q499" s="63"/>
      <c r="R499" s="65"/>
      <c r="S499" s="63"/>
    </row>
    <row r="500" spans="1:19">
      <c r="A500" s="63"/>
      <c r="B500" s="63"/>
      <c r="C500" s="63"/>
      <c r="D500" s="64"/>
      <c r="E500" s="64"/>
      <c r="F500" s="64"/>
      <c r="G500" s="84">
        <v>2353</v>
      </c>
      <c r="H500" s="64" t="s">
        <v>3592</v>
      </c>
      <c r="I500" s="64"/>
      <c r="J500" s="65"/>
      <c r="K500" s="63">
        <v>107</v>
      </c>
      <c r="L500" s="64"/>
      <c r="M500" s="64"/>
      <c r="N500" s="63"/>
      <c r="O500" s="63"/>
      <c r="P500" s="63"/>
      <c r="Q500" s="63"/>
      <c r="R500" s="65"/>
      <c r="S500" s="63"/>
    </row>
    <row r="501" spans="1:19">
      <c r="A501" s="63"/>
      <c r="B501" s="63"/>
      <c r="C501" s="63"/>
      <c r="D501" s="64"/>
      <c r="E501" s="64"/>
      <c r="F501" s="64"/>
      <c r="G501" s="84">
        <v>3000</v>
      </c>
      <c r="H501" s="64" t="s">
        <v>3593</v>
      </c>
      <c r="I501" s="64"/>
      <c r="J501" s="65"/>
      <c r="K501" s="63">
        <v>1027</v>
      </c>
      <c r="L501" s="64"/>
      <c r="M501" s="64"/>
      <c r="N501" s="63"/>
      <c r="O501" s="63"/>
      <c r="P501" s="63"/>
      <c r="Q501" s="63"/>
      <c r="R501" s="65"/>
      <c r="S501" s="63"/>
    </row>
    <row r="502" spans="1:19">
      <c r="A502" s="63"/>
      <c r="B502" s="63"/>
      <c r="C502" s="63"/>
      <c r="D502" s="64"/>
      <c r="E502" s="64"/>
      <c r="F502" s="64"/>
      <c r="G502" s="84">
        <v>3006</v>
      </c>
      <c r="H502" s="64" t="s">
        <v>3594</v>
      </c>
      <c r="I502" s="64"/>
      <c r="J502" s="65"/>
      <c r="K502" s="63">
        <v>91</v>
      </c>
      <c r="L502" s="64"/>
      <c r="M502" s="64"/>
      <c r="N502" s="63"/>
      <c r="O502" s="63"/>
      <c r="P502" s="63"/>
      <c r="Q502" s="63"/>
      <c r="R502" s="65"/>
      <c r="S502" s="63"/>
    </row>
    <row r="503" spans="1:19">
      <c r="A503" s="63"/>
      <c r="B503" s="63"/>
      <c r="C503" s="63"/>
      <c r="D503" s="64"/>
      <c r="E503" s="64"/>
      <c r="F503" s="64"/>
      <c r="G503" s="84">
        <v>3008</v>
      </c>
      <c r="H503" s="64" t="s">
        <v>3595</v>
      </c>
      <c r="I503" s="64"/>
      <c r="J503" s="65"/>
      <c r="K503" s="63">
        <v>65</v>
      </c>
      <c r="L503" s="64"/>
      <c r="M503" s="64"/>
      <c r="N503" s="63"/>
      <c r="O503" s="63"/>
      <c r="P503" s="63"/>
      <c r="Q503" s="63"/>
      <c r="R503" s="65"/>
      <c r="S503" s="63"/>
    </row>
    <row r="504" spans="1:19">
      <c r="A504" s="63"/>
      <c r="B504" s="63"/>
      <c r="C504" s="63"/>
      <c r="D504" s="64"/>
      <c r="E504" s="64"/>
      <c r="F504" s="64"/>
      <c r="G504" s="84">
        <v>3011</v>
      </c>
      <c r="H504" s="64" t="s">
        <v>3596</v>
      </c>
      <c r="I504" s="64"/>
      <c r="J504" s="65"/>
      <c r="K504" s="63">
        <v>289</v>
      </c>
      <c r="L504" s="64"/>
      <c r="M504" s="64"/>
      <c r="N504" s="63"/>
      <c r="O504" s="63"/>
      <c r="P504" s="63"/>
      <c r="Q504" s="63"/>
      <c r="R504" s="65"/>
      <c r="S504" s="63"/>
    </row>
    <row r="505" spans="1:19">
      <c r="A505" s="63"/>
      <c r="B505" s="63"/>
      <c r="C505" s="63"/>
      <c r="D505" s="64"/>
      <c r="E505" s="64"/>
      <c r="F505" s="64"/>
      <c r="G505" s="84">
        <v>3014</v>
      </c>
      <c r="H505" s="64" t="s">
        <v>3597</v>
      </c>
      <c r="I505" s="64"/>
      <c r="J505" s="65"/>
      <c r="K505" s="63">
        <v>281</v>
      </c>
      <c r="L505" s="64"/>
      <c r="M505" s="64"/>
      <c r="N505" s="63"/>
      <c r="O505" s="63"/>
      <c r="P505" s="63"/>
      <c r="Q505" s="63"/>
      <c r="R505" s="65"/>
      <c r="S505" s="63"/>
    </row>
    <row r="506" spans="1:19">
      <c r="A506" s="63"/>
      <c r="B506" s="63"/>
      <c r="C506" s="63"/>
      <c r="D506" s="64"/>
      <c r="E506" s="64"/>
      <c r="F506" s="64"/>
      <c r="G506" s="84">
        <v>3015</v>
      </c>
      <c r="H506" s="64" t="s">
        <v>3598</v>
      </c>
      <c r="I506" s="64"/>
      <c r="J506" s="65"/>
      <c r="K506" s="63">
        <v>153</v>
      </c>
      <c r="L506" s="64"/>
      <c r="M506" s="64"/>
      <c r="N506" s="63"/>
      <c r="O506" s="63"/>
      <c r="P506" s="63"/>
      <c r="Q506" s="63"/>
      <c r="R506" s="65"/>
      <c r="S506" s="63"/>
    </row>
    <row r="507" spans="1:19">
      <c r="A507" s="63"/>
      <c r="B507" s="63"/>
      <c r="C507" s="63"/>
      <c r="D507" s="64"/>
      <c r="E507" s="64"/>
      <c r="F507" s="64"/>
      <c r="G507" s="84">
        <v>3017</v>
      </c>
      <c r="H507" s="64" t="s">
        <v>3599</v>
      </c>
      <c r="I507" s="64"/>
      <c r="J507" s="65"/>
      <c r="K507" s="63">
        <v>46</v>
      </c>
      <c r="L507" s="64"/>
      <c r="M507" s="64"/>
      <c r="N507" s="63"/>
      <c r="O507" s="63"/>
      <c r="P507" s="63"/>
      <c r="Q507" s="63"/>
      <c r="R507" s="65"/>
      <c r="S507" s="63"/>
    </row>
    <row r="508" spans="1:19">
      <c r="A508" s="63"/>
      <c r="B508" s="63"/>
      <c r="C508" s="63"/>
      <c r="D508" s="64"/>
      <c r="E508" s="64"/>
      <c r="F508" s="64"/>
      <c r="G508" s="84">
        <v>3019</v>
      </c>
      <c r="H508" s="64" t="s">
        <v>3600</v>
      </c>
      <c r="I508" s="64"/>
      <c r="J508" s="65"/>
      <c r="K508" s="63">
        <v>78</v>
      </c>
      <c r="L508" s="64"/>
      <c r="M508" s="64"/>
      <c r="N508" s="63"/>
      <c r="O508" s="63"/>
      <c r="P508" s="63"/>
      <c r="Q508" s="63"/>
      <c r="R508" s="65"/>
      <c r="S508" s="63"/>
    </row>
    <row r="509" spans="1:19">
      <c r="A509" s="63"/>
      <c r="B509" s="63"/>
      <c r="C509" s="63"/>
      <c r="D509" s="64"/>
      <c r="E509" s="64"/>
      <c r="F509" s="64"/>
      <c r="G509" s="84">
        <v>3022</v>
      </c>
      <c r="H509" s="64" t="s">
        <v>3601</v>
      </c>
      <c r="I509" s="64"/>
      <c r="J509" s="65"/>
      <c r="K509" s="63">
        <v>35</v>
      </c>
      <c r="L509" s="64"/>
      <c r="M509" s="64"/>
      <c r="N509" s="63"/>
      <c r="O509" s="63"/>
      <c r="P509" s="63"/>
      <c r="Q509" s="63"/>
      <c r="R509" s="65"/>
      <c r="S509" s="63"/>
    </row>
    <row r="510" spans="1:19">
      <c r="A510" s="63"/>
      <c r="B510" s="63"/>
      <c r="C510" s="63"/>
      <c r="D510" s="64"/>
      <c r="E510" s="64"/>
      <c r="F510" s="64"/>
      <c r="G510" s="84">
        <v>3023</v>
      </c>
      <c r="H510" s="64" t="s">
        <v>3602</v>
      </c>
      <c r="I510" s="64"/>
      <c r="J510" s="65"/>
      <c r="K510" s="63">
        <v>187</v>
      </c>
      <c r="L510" s="64"/>
      <c r="M510" s="64"/>
      <c r="N510" s="63"/>
      <c r="O510" s="63"/>
      <c r="P510" s="63"/>
      <c r="Q510" s="63"/>
      <c r="R510" s="65"/>
      <c r="S510" s="63"/>
    </row>
    <row r="511" spans="1:19">
      <c r="A511" s="63"/>
      <c r="B511" s="63"/>
      <c r="C511" s="63"/>
      <c r="D511" s="64"/>
      <c r="E511" s="64"/>
      <c r="F511" s="64"/>
      <c r="G511" s="84">
        <v>3024</v>
      </c>
      <c r="H511" s="64" t="s">
        <v>3603</v>
      </c>
      <c r="I511" s="64"/>
      <c r="J511" s="65"/>
      <c r="K511" s="63">
        <v>72</v>
      </c>
      <c r="L511" s="64"/>
      <c r="M511" s="64"/>
      <c r="N511" s="63"/>
      <c r="O511" s="63"/>
      <c r="P511" s="63"/>
      <c r="Q511" s="63"/>
      <c r="R511" s="65"/>
      <c r="S511" s="63"/>
    </row>
    <row r="512" spans="1:19">
      <c r="A512" s="63"/>
      <c r="B512" s="63"/>
      <c r="C512" s="63"/>
      <c r="D512" s="64"/>
      <c r="E512" s="64"/>
      <c r="F512" s="64"/>
      <c r="G512" s="84">
        <v>3025</v>
      </c>
      <c r="H512" s="64" t="s">
        <v>3604</v>
      </c>
      <c r="I512" s="64"/>
      <c r="J512" s="65"/>
      <c r="K512" s="63">
        <v>286</v>
      </c>
      <c r="L512" s="64"/>
      <c r="M512" s="64"/>
      <c r="N512" s="63"/>
      <c r="O512" s="63"/>
      <c r="P512" s="63"/>
      <c r="Q512" s="63"/>
      <c r="R512" s="65"/>
      <c r="S512" s="63"/>
    </row>
    <row r="513" spans="1:19">
      <c r="A513" s="63"/>
      <c r="B513" s="63"/>
      <c r="C513" s="63"/>
      <c r="D513" s="64"/>
      <c r="E513" s="64"/>
      <c r="F513" s="64"/>
      <c r="G513" s="84">
        <v>3026</v>
      </c>
      <c r="H513" s="64" t="s">
        <v>3605</v>
      </c>
      <c r="I513" s="64"/>
      <c r="J513" s="65"/>
      <c r="K513" s="63">
        <v>107</v>
      </c>
      <c r="L513" s="64"/>
      <c r="M513" s="64"/>
      <c r="N513" s="63"/>
      <c r="O513" s="63"/>
      <c r="P513" s="63"/>
      <c r="Q513" s="63"/>
      <c r="R513" s="65"/>
      <c r="S513" s="63"/>
    </row>
    <row r="514" spans="1:19">
      <c r="A514" s="63"/>
      <c r="B514" s="63"/>
      <c r="C514" s="63"/>
      <c r="D514" s="64"/>
      <c r="E514" s="64"/>
      <c r="F514" s="64"/>
      <c r="G514" s="84">
        <v>3027</v>
      </c>
      <c r="H514" s="64" t="s">
        <v>3606</v>
      </c>
      <c r="I514" s="64"/>
      <c r="J514" s="65"/>
      <c r="K514" s="63">
        <v>33</v>
      </c>
      <c r="L514" s="64"/>
      <c r="M514" s="64"/>
      <c r="N514" s="63"/>
      <c r="O514" s="63"/>
      <c r="P514" s="63"/>
      <c r="Q514" s="63"/>
      <c r="R514" s="65"/>
      <c r="S514" s="63"/>
    </row>
    <row r="515" spans="1:19">
      <c r="A515" s="63"/>
      <c r="B515" s="63"/>
      <c r="C515" s="63"/>
      <c r="D515" s="64"/>
      <c r="E515" s="64"/>
      <c r="F515" s="64"/>
      <c r="G515" s="84">
        <v>3028</v>
      </c>
      <c r="H515" s="64" t="s">
        <v>3607</v>
      </c>
      <c r="I515" s="64"/>
      <c r="J515" s="65"/>
      <c r="K515" s="63">
        <v>338</v>
      </c>
      <c r="L515" s="64"/>
      <c r="M515" s="64"/>
      <c r="N515" s="63"/>
      <c r="O515" s="63"/>
      <c r="P515" s="63"/>
      <c r="Q515" s="63"/>
      <c r="R515" s="65"/>
      <c r="S515" s="63"/>
    </row>
    <row r="516" spans="1:19">
      <c r="A516" s="63"/>
      <c r="B516" s="63"/>
      <c r="C516" s="63"/>
      <c r="D516" s="64"/>
      <c r="E516" s="64"/>
      <c r="F516" s="64"/>
      <c r="G516" s="84">
        <v>3031</v>
      </c>
      <c r="H516" s="64" t="s">
        <v>3608</v>
      </c>
      <c r="I516" s="64"/>
      <c r="J516" s="65"/>
      <c r="K516" s="63">
        <v>172</v>
      </c>
      <c r="L516" s="64"/>
      <c r="M516" s="64"/>
      <c r="N516" s="63"/>
      <c r="O516" s="63"/>
      <c r="P516" s="63"/>
      <c r="Q516" s="63"/>
      <c r="R516" s="65"/>
      <c r="S516" s="63"/>
    </row>
    <row r="517" spans="1:19">
      <c r="A517" s="63"/>
      <c r="B517" s="63"/>
      <c r="C517" s="63"/>
      <c r="D517" s="64"/>
      <c r="E517" s="64"/>
      <c r="F517" s="64"/>
      <c r="G517" s="84">
        <v>3045</v>
      </c>
      <c r="H517" s="64" t="s">
        <v>3609</v>
      </c>
      <c r="I517" s="64"/>
      <c r="J517" s="65"/>
      <c r="K517" s="63">
        <v>40</v>
      </c>
      <c r="L517" s="64"/>
      <c r="M517" s="64"/>
      <c r="N517" s="63"/>
      <c r="O517" s="63"/>
      <c r="P517" s="63"/>
      <c r="Q517" s="63"/>
      <c r="R517" s="65"/>
      <c r="S517" s="63"/>
    </row>
    <row r="518" spans="1:19">
      <c r="A518" s="63"/>
      <c r="B518" s="63"/>
      <c r="C518" s="63"/>
      <c r="D518" s="64"/>
      <c r="E518" s="64"/>
      <c r="F518" s="64"/>
      <c r="G518" s="84">
        <v>3053</v>
      </c>
      <c r="H518" s="64" t="s">
        <v>3610</v>
      </c>
      <c r="I518" s="64"/>
      <c r="J518" s="65"/>
      <c r="K518" s="63">
        <v>92</v>
      </c>
      <c r="L518" s="64"/>
      <c r="M518" s="64"/>
      <c r="N518" s="63"/>
      <c r="O518" s="63"/>
      <c r="P518" s="63"/>
      <c r="Q518" s="63"/>
      <c r="R518" s="65"/>
      <c r="S518" s="63"/>
    </row>
    <row r="519" spans="1:19">
      <c r="A519" s="63"/>
      <c r="B519" s="63"/>
      <c r="C519" s="63"/>
      <c r="D519" s="64"/>
      <c r="E519" s="64"/>
      <c r="F519" s="64"/>
      <c r="G519" s="84">
        <v>3055</v>
      </c>
      <c r="H519" s="64" t="s">
        <v>3611</v>
      </c>
      <c r="I519" s="64"/>
      <c r="J519" s="65"/>
      <c r="K519" s="63">
        <v>53</v>
      </c>
      <c r="L519" s="64"/>
      <c r="M519" s="64"/>
      <c r="N519" s="63"/>
      <c r="O519" s="63"/>
      <c r="P519" s="63"/>
      <c r="Q519" s="63"/>
      <c r="R519" s="65"/>
      <c r="S519" s="63"/>
    </row>
    <row r="520" spans="1:19">
      <c r="A520" s="63"/>
      <c r="B520" s="63"/>
      <c r="C520" s="63"/>
      <c r="D520" s="64"/>
      <c r="E520" s="64"/>
      <c r="F520" s="64"/>
      <c r="G520" s="84">
        <v>3057</v>
      </c>
      <c r="H520" s="64" t="s">
        <v>3612</v>
      </c>
      <c r="I520" s="64"/>
      <c r="J520" s="65"/>
      <c r="K520" s="63">
        <v>33</v>
      </c>
      <c r="L520" s="64"/>
      <c r="M520" s="64"/>
      <c r="N520" s="63"/>
      <c r="O520" s="63"/>
      <c r="P520" s="63"/>
      <c r="Q520" s="63"/>
      <c r="R520" s="65"/>
      <c r="S520" s="63"/>
    </row>
    <row r="521" spans="1:19">
      <c r="A521" s="63"/>
      <c r="B521" s="63"/>
      <c r="C521" s="63"/>
      <c r="D521" s="64"/>
      <c r="E521" s="64"/>
      <c r="F521" s="64"/>
      <c r="G521" s="84">
        <v>3058</v>
      </c>
      <c r="H521" s="64" t="s">
        <v>3613</v>
      </c>
      <c r="I521" s="64"/>
      <c r="J521" s="65"/>
      <c r="K521" s="63">
        <v>45</v>
      </c>
      <c r="L521" s="64"/>
      <c r="M521" s="64"/>
      <c r="N521" s="63"/>
      <c r="O521" s="63"/>
      <c r="P521" s="63"/>
      <c r="Q521" s="63"/>
      <c r="R521" s="65"/>
      <c r="S521" s="63"/>
    </row>
    <row r="522" spans="1:19">
      <c r="A522" s="63"/>
      <c r="B522" s="63"/>
      <c r="C522" s="63"/>
      <c r="D522" s="64"/>
      <c r="E522" s="64"/>
      <c r="F522" s="64"/>
      <c r="G522" s="84">
        <v>3065</v>
      </c>
      <c r="H522" s="64" t="s">
        <v>3614</v>
      </c>
      <c r="I522" s="64"/>
      <c r="J522" s="65"/>
      <c r="K522" s="63">
        <v>33</v>
      </c>
      <c r="L522" s="64"/>
      <c r="M522" s="64"/>
      <c r="N522" s="63"/>
      <c r="O522" s="63"/>
      <c r="P522" s="63"/>
      <c r="Q522" s="63"/>
      <c r="R522" s="65"/>
      <c r="S522" s="63"/>
    </row>
    <row r="523" spans="1:19">
      <c r="A523" s="63"/>
      <c r="B523" s="63"/>
      <c r="C523" s="63"/>
      <c r="D523" s="64"/>
      <c r="E523" s="64"/>
      <c r="F523" s="64"/>
      <c r="G523" s="84">
        <v>3067</v>
      </c>
      <c r="H523" s="64" t="s">
        <v>3615</v>
      </c>
      <c r="I523" s="64"/>
      <c r="J523" s="65"/>
      <c r="K523" s="63">
        <v>300</v>
      </c>
      <c r="L523" s="64"/>
      <c r="M523" s="64"/>
      <c r="N523" s="63"/>
      <c r="O523" s="63"/>
      <c r="P523" s="63"/>
      <c r="Q523" s="63"/>
      <c r="R523" s="65"/>
      <c r="S523" s="63"/>
    </row>
    <row r="524" spans="1:19">
      <c r="A524" s="63"/>
      <c r="B524" s="63"/>
      <c r="C524" s="63"/>
      <c r="D524" s="64"/>
      <c r="E524" s="64"/>
      <c r="F524" s="64"/>
      <c r="G524" s="84">
        <v>3070</v>
      </c>
      <c r="H524" s="64" t="s">
        <v>3616</v>
      </c>
      <c r="I524" s="64"/>
      <c r="J524" s="65"/>
      <c r="K524" s="63">
        <v>221</v>
      </c>
      <c r="L524" s="64"/>
      <c r="M524" s="64"/>
      <c r="N524" s="63"/>
      <c r="O524" s="63"/>
      <c r="P524" s="63"/>
      <c r="Q524" s="63"/>
      <c r="R524" s="65"/>
      <c r="S524" s="63"/>
    </row>
    <row r="525" spans="1:19">
      <c r="A525" s="63"/>
      <c r="B525" s="63"/>
      <c r="C525" s="63"/>
      <c r="D525" s="64"/>
      <c r="E525" s="64"/>
      <c r="F525" s="64"/>
      <c r="G525" s="84">
        <v>3072</v>
      </c>
      <c r="H525" s="64" t="s">
        <v>3617</v>
      </c>
      <c r="I525" s="64"/>
      <c r="J525" s="65"/>
      <c r="K525" s="63">
        <v>470</v>
      </c>
      <c r="L525" s="64"/>
      <c r="M525" s="64"/>
      <c r="N525" s="63"/>
      <c r="O525" s="63"/>
      <c r="P525" s="63"/>
      <c r="Q525" s="63"/>
      <c r="R525" s="65"/>
      <c r="S525" s="63"/>
    </row>
    <row r="526" spans="1:19">
      <c r="A526" s="63"/>
      <c r="B526" s="63"/>
      <c r="C526" s="63"/>
      <c r="D526" s="64"/>
      <c r="E526" s="64"/>
      <c r="F526" s="64"/>
      <c r="G526" s="84">
        <v>3073</v>
      </c>
      <c r="H526" s="64" t="s">
        <v>3618</v>
      </c>
      <c r="I526" s="64"/>
      <c r="J526" s="65"/>
      <c r="K526" s="63">
        <v>244</v>
      </c>
      <c r="L526" s="64"/>
      <c r="M526" s="64"/>
      <c r="N526" s="63"/>
      <c r="O526" s="63"/>
      <c r="P526" s="63"/>
      <c r="Q526" s="63"/>
      <c r="R526" s="65"/>
      <c r="S526" s="63"/>
    </row>
    <row r="527" spans="1:19">
      <c r="A527" s="63"/>
      <c r="B527" s="63"/>
      <c r="C527" s="63"/>
      <c r="D527" s="64"/>
      <c r="E527" s="64"/>
      <c r="F527" s="64"/>
      <c r="G527" s="84">
        <v>3074</v>
      </c>
      <c r="H527" s="64" t="s">
        <v>3619</v>
      </c>
      <c r="I527" s="64"/>
      <c r="J527" s="65"/>
      <c r="K527" s="63">
        <v>147</v>
      </c>
      <c r="L527" s="64"/>
      <c r="M527" s="64"/>
      <c r="N527" s="63"/>
      <c r="O527" s="63"/>
      <c r="P527" s="63"/>
      <c r="Q527" s="63"/>
      <c r="R527" s="65"/>
      <c r="S527" s="63"/>
    </row>
    <row r="528" spans="1:19">
      <c r="A528" s="63"/>
      <c r="B528" s="63"/>
      <c r="C528" s="63"/>
      <c r="D528" s="64"/>
      <c r="E528" s="64"/>
      <c r="F528" s="64"/>
      <c r="G528" s="84">
        <v>3077</v>
      </c>
      <c r="H528" s="64" t="s">
        <v>3620</v>
      </c>
      <c r="I528" s="64"/>
      <c r="J528" s="65"/>
      <c r="K528" s="63">
        <v>217</v>
      </c>
      <c r="L528" s="64"/>
      <c r="M528" s="64"/>
      <c r="N528" s="63"/>
      <c r="O528" s="63"/>
      <c r="P528" s="63"/>
      <c r="Q528" s="63"/>
      <c r="R528" s="65"/>
      <c r="S528" s="63"/>
    </row>
    <row r="529" spans="1:19">
      <c r="A529" s="63"/>
      <c r="B529" s="63"/>
      <c r="C529" s="63"/>
      <c r="D529" s="64"/>
      <c r="E529" s="64"/>
      <c r="F529" s="64"/>
      <c r="G529" s="84">
        <v>3078</v>
      </c>
      <c r="H529" s="64" t="s">
        <v>3621</v>
      </c>
      <c r="I529" s="64"/>
      <c r="J529" s="65"/>
      <c r="K529" s="63">
        <v>97</v>
      </c>
      <c r="L529" s="64"/>
      <c r="M529" s="64"/>
      <c r="N529" s="63"/>
      <c r="O529" s="63"/>
      <c r="P529" s="63"/>
      <c r="Q529" s="63"/>
      <c r="R529" s="65"/>
      <c r="S529" s="63"/>
    </row>
    <row r="530" spans="1:19">
      <c r="A530" s="63"/>
      <c r="B530" s="63"/>
      <c r="C530" s="63"/>
      <c r="D530" s="64"/>
      <c r="E530" s="64"/>
      <c r="F530" s="64"/>
      <c r="G530" s="84">
        <v>3087</v>
      </c>
      <c r="H530" s="64" t="s">
        <v>3622</v>
      </c>
      <c r="I530" s="64"/>
      <c r="J530" s="65"/>
      <c r="K530" s="63">
        <v>106</v>
      </c>
      <c r="L530" s="64"/>
      <c r="M530" s="64"/>
      <c r="N530" s="63"/>
      <c r="O530" s="63"/>
      <c r="P530" s="63"/>
      <c r="Q530" s="63"/>
      <c r="R530" s="65"/>
      <c r="S530" s="63"/>
    </row>
    <row r="531" spans="1:19">
      <c r="A531" s="36"/>
      <c r="B531" s="36"/>
      <c r="C531" s="36"/>
      <c r="D531" s="74"/>
      <c r="E531" s="73"/>
      <c r="F531" s="73"/>
      <c r="G531" s="84">
        <v>3089</v>
      </c>
      <c r="H531" s="74" t="s">
        <v>3623</v>
      </c>
      <c r="I531" s="73"/>
      <c r="J531" s="75"/>
      <c r="K531" s="71">
        <v>215</v>
      </c>
      <c r="L531" s="73"/>
      <c r="M531" s="64"/>
      <c r="N531" s="71"/>
      <c r="O531" s="71"/>
      <c r="P531" s="71"/>
      <c r="Q531" s="71"/>
      <c r="R531" s="72"/>
      <c r="S531" s="71"/>
    </row>
    <row r="532" spans="1:19">
      <c r="A532" s="36"/>
      <c r="B532" s="36"/>
      <c r="C532" s="36"/>
      <c r="D532" s="74"/>
      <c r="E532" s="73"/>
      <c r="F532" s="73"/>
      <c r="G532" s="84">
        <v>3090</v>
      </c>
      <c r="H532" s="74" t="s">
        <v>3624</v>
      </c>
      <c r="I532" s="73"/>
      <c r="J532" s="75"/>
      <c r="K532" s="71">
        <v>11</v>
      </c>
      <c r="L532" s="73"/>
      <c r="M532" s="64"/>
      <c r="N532" s="71"/>
      <c r="O532" s="71"/>
      <c r="P532" s="71"/>
      <c r="Q532" s="71"/>
      <c r="R532" s="72"/>
      <c r="S532" s="71"/>
    </row>
    <row r="533" spans="1:19">
      <c r="A533" s="36"/>
      <c r="B533" s="36"/>
      <c r="C533" s="36"/>
      <c r="D533" s="74"/>
      <c r="E533" s="73"/>
      <c r="F533" s="73"/>
      <c r="G533" s="84">
        <v>3099</v>
      </c>
      <c r="H533" s="74" t="s">
        <v>3625</v>
      </c>
      <c r="I533" s="73"/>
      <c r="J533" s="75"/>
      <c r="K533" s="71">
        <v>136</v>
      </c>
      <c r="L533" s="73"/>
      <c r="M533" s="64"/>
      <c r="N533" s="71"/>
      <c r="O533" s="71"/>
      <c r="P533" s="71"/>
      <c r="Q533" s="71"/>
      <c r="R533" s="72"/>
      <c r="S533" s="71"/>
    </row>
    <row r="534" spans="1:19">
      <c r="A534" s="36"/>
      <c r="B534" s="36"/>
      <c r="C534" s="36"/>
      <c r="D534" s="74"/>
      <c r="E534" s="73"/>
      <c r="F534" s="73"/>
      <c r="G534" s="84">
        <v>3110</v>
      </c>
      <c r="H534" s="74" t="s">
        <v>3626</v>
      </c>
      <c r="I534" s="73"/>
      <c r="J534" s="75"/>
      <c r="K534" s="71">
        <v>233</v>
      </c>
      <c r="L534" s="73"/>
      <c r="M534" s="64"/>
      <c r="N534" s="71"/>
      <c r="O534" s="71"/>
      <c r="P534" s="71"/>
      <c r="Q534" s="71"/>
      <c r="R534" s="72"/>
      <c r="S534" s="71"/>
    </row>
    <row r="535" spans="1:19">
      <c r="A535" s="36"/>
      <c r="B535" s="36"/>
      <c r="C535" s="36"/>
      <c r="D535" s="74"/>
      <c r="E535" s="73"/>
      <c r="F535" s="73"/>
      <c r="G535" s="84">
        <v>3116</v>
      </c>
      <c r="H535" s="74" t="s">
        <v>3627</v>
      </c>
      <c r="I535" s="73"/>
      <c r="J535" s="72"/>
      <c r="K535" s="71">
        <v>37</v>
      </c>
      <c r="L535" s="73"/>
      <c r="M535" s="64"/>
      <c r="N535" s="71"/>
      <c r="O535" s="71"/>
      <c r="P535" s="71"/>
      <c r="Q535" s="71"/>
      <c r="R535" s="72"/>
      <c r="S535" s="71"/>
    </row>
    <row r="536" spans="1:19">
      <c r="A536" s="36"/>
      <c r="B536" s="36"/>
      <c r="C536" s="36"/>
      <c r="D536" s="74"/>
      <c r="E536" s="73"/>
      <c r="F536" s="73"/>
      <c r="G536" s="84">
        <v>3117</v>
      </c>
      <c r="H536" s="74" t="s">
        <v>3628</v>
      </c>
      <c r="I536" s="73"/>
      <c r="J536" s="72"/>
      <c r="K536" s="71">
        <v>537</v>
      </c>
      <c r="L536" s="73"/>
      <c r="M536" s="64"/>
      <c r="N536" s="71"/>
      <c r="O536" s="71"/>
      <c r="P536" s="71"/>
      <c r="Q536" s="71"/>
      <c r="R536" s="72"/>
      <c r="S536" s="71"/>
    </row>
    <row r="537" spans="1:19">
      <c r="A537" s="36"/>
      <c r="B537" s="36"/>
      <c r="C537" s="36"/>
      <c r="D537" s="74"/>
      <c r="E537" s="73"/>
      <c r="F537" s="73"/>
      <c r="G537" s="84">
        <v>3118</v>
      </c>
      <c r="H537" s="74" t="s">
        <v>3629</v>
      </c>
      <c r="I537" s="73"/>
      <c r="J537" s="72"/>
      <c r="K537" s="36">
        <v>105</v>
      </c>
      <c r="L537" s="73"/>
      <c r="M537" s="64"/>
      <c r="N537" s="36"/>
      <c r="O537" s="71"/>
      <c r="P537" s="71"/>
      <c r="Q537" s="71"/>
      <c r="R537" s="72"/>
      <c r="S537" s="71"/>
    </row>
    <row r="538" spans="1:19">
      <c r="A538" s="63"/>
      <c r="B538" s="63"/>
      <c r="C538" s="63"/>
      <c r="D538" s="64"/>
      <c r="E538" s="64"/>
      <c r="F538" s="64"/>
      <c r="G538" s="84">
        <v>3120</v>
      </c>
      <c r="H538" s="64" t="s">
        <v>3630</v>
      </c>
      <c r="I538" s="64"/>
      <c r="J538" s="65"/>
      <c r="K538" s="63">
        <v>138</v>
      </c>
      <c r="L538" s="64"/>
      <c r="M538" s="64"/>
      <c r="N538" s="63"/>
      <c r="O538" s="63"/>
      <c r="P538" s="63"/>
      <c r="Q538" s="76"/>
      <c r="R538" s="65"/>
      <c r="S538" s="63"/>
    </row>
    <row r="539" spans="1:19">
      <c r="A539" s="63"/>
      <c r="B539" s="63"/>
      <c r="C539" s="63"/>
      <c r="D539" s="64"/>
      <c r="E539" s="64"/>
      <c r="F539" s="64"/>
      <c r="G539" s="84">
        <v>3123</v>
      </c>
      <c r="H539" s="64" t="s">
        <v>3631</v>
      </c>
      <c r="I539" s="64"/>
      <c r="J539" s="65"/>
      <c r="K539" s="63">
        <v>49</v>
      </c>
      <c r="L539" s="64"/>
      <c r="M539" s="64"/>
      <c r="N539" s="63"/>
      <c r="O539" s="63"/>
      <c r="P539" s="63"/>
      <c r="Q539" s="76"/>
      <c r="R539" s="65"/>
      <c r="S539" s="63"/>
    </row>
    <row r="540" spans="1:19">
      <c r="A540" s="63"/>
      <c r="B540" s="63"/>
      <c r="C540" s="63"/>
      <c r="D540" s="64"/>
      <c r="E540" s="64"/>
      <c r="F540" s="64"/>
      <c r="G540" s="84">
        <v>3124</v>
      </c>
      <c r="H540" s="64" t="s">
        <v>3632</v>
      </c>
      <c r="I540" s="64"/>
      <c r="J540" s="65"/>
      <c r="K540" s="63">
        <v>98</v>
      </c>
      <c r="L540" s="64"/>
      <c r="M540" s="64"/>
      <c r="N540" s="63"/>
      <c r="O540" s="63"/>
      <c r="P540" s="63"/>
      <c r="Q540" s="76"/>
      <c r="R540" s="65"/>
      <c r="S540" s="63"/>
    </row>
    <row r="541" spans="1:19">
      <c r="A541" s="63"/>
      <c r="B541" s="63"/>
      <c r="C541" s="63"/>
      <c r="D541" s="64"/>
      <c r="E541" s="64"/>
      <c r="F541" s="64"/>
      <c r="G541" s="84">
        <v>3125</v>
      </c>
      <c r="H541" s="64" t="s">
        <v>3633</v>
      </c>
      <c r="I541" s="64"/>
      <c r="J541" s="65"/>
      <c r="K541" s="63">
        <v>181</v>
      </c>
      <c r="L541" s="64"/>
      <c r="M541" s="64"/>
      <c r="N541" s="66"/>
      <c r="O541" s="66"/>
      <c r="P541" s="66"/>
      <c r="Q541" s="66"/>
      <c r="R541" s="65"/>
      <c r="S541" s="66"/>
    </row>
    <row r="542" spans="1:19">
      <c r="A542" s="63"/>
      <c r="B542" s="63"/>
      <c r="C542" s="63"/>
      <c r="D542" s="64"/>
      <c r="E542" s="64"/>
      <c r="F542" s="64"/>
      <c r="G542" s="84">
        <v>3126</v>
      </c>
      <c r="H542" s="64" t="s">
        <v>3634</v>
      </c>
      <c r="I542" s="64"/>
      <c r="J542" s="65"/>
      <c r="K542" s="63">
        <v>34</v>
      </c>
      <c r="L542" s="64"/>
      <c r="M542" s="64"/>
      <c r="N542" s="66"/>
      <c r="O542" s="66"/>
      <c r="P542" s="66"/>
      <c r="Q542" s="66"/>
      <c r="R542" s="65"/>
      <c r="S542" s="66"/>
    </row>
    <row r="543" spans="1:19">
      <c r="A543" s="63"/>
      <c r="B543" s="63"/>
      <c r="C543" s="63"/>
      <c r="D543" s="64"/>
      <c r="E543" s="64"/>
      <c r="F543" s="64"/>
      <c r="G543" s="84">
        <v>3127</v>
      </c>
      <c r="H543" s="64" t="s">
        <v>3635</v>
      </c>
      <c r="I543" s="64"/>
      <c r="J543" s="65"/>
      <c r="K543" s="63">
        <v>44</v>
      </c>
      <c r="L543" s="64"/>
      <c r="M543" s="64"/>
      <c r="N543" s="66"/>
      <c r="O543" s="66"/>
      <c r="P543" s="66"/>
      <c r="Q543" s="66"/>
      <c r="R543" s="65"/>
      <c r="S543" s="66"/>
    </row>
    <row r="544" spans="1:19">
      <c r="A544" s="63"/>
      <c r="B544" s="63"/>
      <c r="C544" s="63"/>
      <c r="D544" s="64"/>
      <c r="E544" s="64"/>
      <c r="F544" s="64"/>
      <c r="G544" s="84">
        <v>3128</v>
      </c>
      <c r="H544" s="64" t="s">
        <v>3636</v>
      </c>
      <c r="I544" s="64"/>
      <c r="J544" s="65"/>
      <c r="K544" s="63">
        <v>581</v>
      </c>
      <c r="L544" s="64"/>
      <c r="M544" s="64"/>
      <c r="N544" s="66"/>
      <c r="O544" s="66"/>
      <c r="P544" s="66"/>
      <c r="Q544" s="66"/>
      <c r="R544" s="65"/>
      <c r="S544" s="66"/>
    </row>
    <row r="545" spans="1:19">
      <c r="A545" s="63"/>
      <c r="B545" s="63"/>
      <c r="C545" s="63"/>
      <c r="D545" s="64"/>
      <c r="E545" s="64"/>
      <c r="F545" s="64"/>
      <c r="G545" s="84">
        <v>3130</v>
      </c>
      <c r="H545" s="64" t="s">
        <v>3637</v>
      </c>
      <c r="I545" s="64"/>
      <c r="J545" s="65"/>
      <c r="K545" s="63">
        <v>339</v>
      </c>
      <c r="L545" s="64"/>
      <c r="M545" s="64"/>
      <c r="N545" s="66"/>
      <c r="O545" s="66"/>
      <c r="P545" s="66"/>
      <c r="Q545" s="66"/>
      <c r="R545" s="65"/>
      <c r="S545" s="66"/>
    </row>
    <row r="546" spans="1:19">
      <c r="A546" s="63"/>
      <c r="B546" s="63"/>
      <c r="C546" s="63"/>
      <c r="D546" s="64"/>
      <c r="E546" s="64"/>
      <c r="F546" s="64"/>
      <c r="G546" s="84">
        <v>3131</v>
      </c>
      <c r="H546" s="64" t="s">
        <v>3638</v>
      </c>
      <c r="I546" s="64"/>
      <c r="J546" s="65"/>
      <c r="K546" s="63">
        <v>184</v>
      </c>
      <c r="L546" s="64"/>
      <c r="M546" s="64"/>
      <c r="N546" s="66"/>
      <c r="O546" s="66"/>
      <c r="P546" s="66"/>
      <c r="Q546" s="66"/>
      <c r="R546" s="65"/>
      <c r="S546" s="66"/>
    </row>
    <row r="547" spans="1:19">
      <c r="A547" s="63"/>
      <c r="B547" s="63"/>
      <c r="C547" s="63"/>
      <c r="D547" s="64"/>
      <c r="E547" s="64"/>
      <c r="F547" s="64"/>
      <c r="G547" s="84">
        <v>3133</v>
      </c>
      <c r="H547" s="64" t="s">
        <v>3639</v>
      </c>
      <c r="I547" s="64"/>
      <c r="J547" s="65"/>
      <c r="K547" s="63">
        <v>444</v>
      </c>
      <c r="L547" s="64"/>
      <c r="M547" s="64"/>
      <c r="N547" s="66"/>
      <c r="O547" s="66"/>
      <c r="P547" s="66"/>
      <c r="Q547" s="66"/>
      <c r="R547" s="65"/>
      <c r="S547" s="66"/>
    </row>
    <row r="548" spans="1:19">
      <c r="A548" s="63"/>
      <c r="B548" s="63"/>
      <c r="C548" s="63"/>
      <c r="D548" s="64"/>
      <c r="E548" s="64"/>
      <c r="F548" s="64"/>
      <c r="G548" s="84">
        <v>3135</v>
      </c>
      <c r="H548" s="64" t="s">
        <v>3640</v>
      </c>
      <c r="I548" s="64"/>
      <c r="J548" s="65"/>
      <c r="K548" s="63">
        <v>339</v>
      </c>
      <c r="L548" s="64"/>
      <c r="M548" s="64"/>
      <c r="N548" s="66"/>
      <c r="O548" s="66"/>
      <c r="P548" s="66"/>
      <c r="Q548" s="66"/>
      <c r="R548" s="65"/>
      <c r="S548" s="66"/>
    </row>
    <row r="549" spans="1:19">
      <c r="A549" s="63"/>
      <c r="B549" s="63"/>
      <c r="C549" s="63"/>
      <c r="D549" s="64"/>
      <c r="E549" s="64"/>
      <c r="F549" s="64"/>
      <c r="G549" s="84">
        <v>3139</v>
      </c>
      <c r="H549" s="64" t="s">
        <v>3641</v>
      </c>
      <c r="I549" s="64"/>
      <c r="J549" s="65"/>
      <c r="K549" s="63">
        <v>27</v>
      </c>
      <c r="L549" s="64"/>
      <c r="M549" s="64"/>
      <c r="N549" s="66"/>
      <c r="O549" s="66"/>
      <c r="P549" s="66"/>
      <c r="Q549" s="66"/>
      <c r="R549" s="65"/>
      <c r="S549" s="66"/>
    </row>
    <row r="550" spans="1:19">
      <c r="A550" s="63"/>
      <c r="B550" s="63"/>
      <c r="C550" s="63"/>
      <c r="D550" s="64"/>
      <c r="E550" s="64"/>
      <c r="F550" s="64"/>
      <c r="G550" s="84">
        <v>3151</v>
      </c>
      <c r="H550" s="64" t="s">
        <v>3642</v>
      </c>
      <c r="I550" s="64"/>
      <c r="J550" s="65"/>
      <c r="K550" s="63">
        <v>232</v>
      </c>
      <c r="L550" s="64"/>
      <c r="M550" s="64"/>
      <c r="N550" s="66"/>
      <c r="O550" s="66"/>
      <c r="P550" s="66"/>
      <c r="Q550" s="66"/>
      <c r="R550" s="65"/>
      <c r="S550" s="66"/>
    </row>
    <row r="551" spans="1:19">
      <c r="A551" s="63"/>
      <c r="B551" s="63"/>
      <c r="C551" s="63"/>
      <c r="D551" s="64"/>
      <c r="E551" s="64"/>
      <c r="F551" s="64"/>
      <c r="G551" s="84">
        <v>3153</v>
      </c>
      <c r="H551" s="64" t="s">
        <v>3643</v>
      </c>
      <c r="I551" s="64"/>
      <c r="J551" s="65"/>
      <c r="K551" s="63">
        <v>142</v>
      </c>
      <c r="L551" s="64"/>
      <c r="M551" s="64"/>
      <c r="N551" s="66"/>
      <c r="O551" s="66"/>
      <c r="P551" s="66"/>
      <c r="Q551" s="66"/>
      <c r="R551" s="65"/>
      <c r="S551" s="66"/>
    </row>
    <row r="552" spans="1:19">
      <c r="A552" s="63"/>
      <c r="B552" s="63"/>
      <c r="C552" s="63"/>
      <c r="D552" s="64"/>
      <c r="E552" s="64"/>
      <c r="F552" s="64"/>
      <c r="G552" s="84">
        <v>3154</v>
      </c>
      <c r="H552" s="64" t="s">
        <v>3644</v>
      </c>
      <c r="I552" s="64"/>
      <c r="J552" s="65"/>
      <c r="K552" s="63">
        <v>42</v>
      </c>
      <c r="L552" s="64"/>
      <c r="M552" s="64"/>
      <c r="N552" s="66"/>
      <c r="O552" s="66"/>
      <c r="P552" s="66"/>
      <c r="Q552" s="66"/>
      <c r="R552" s="65"/>
      <c r="S552" s="66"/>
    </row>
    <row r="553" spans="1:19">
      <c r="A553" s="63"/>
      <c r="B553" s="63"/>
      <c r="C553" s="63"/>
      <c r="D553" s="64"/>
      <c r="E553" s="64"/>
      <c r="F553" s="64"/>
      <c r="G553" s="84">
        <v>3155</v>
      </c>
      <c r="H553" s="64" t="s">
        <v>3645</v>
      </c>
      <c r="I553" s="64"/>
      <c r="J553" s="65"/>
      <c r="K553" s="63">
        <v>54</v>
      </c>
      <c r="L553" s="64"/>
      <c r="M553" s="64"/>
      <c r="N553" s="66"/>
      <c r="O553" s="66"/>
      <c r="P553" s="66"/>
      <c r="Q553" s="66"/>
      <c r="R553" s="65"/>
      <c r="S553" s="66"/>
    </row>
    <row r="554" spans="1:19">
      <c r="A554" s="63"/>
      <c r="B554" s="63"/>
      <c r="C554" s="63"/>
      <c r="D554" s="64"/>
      <c r="E554" s="64"/>
      <c r="F554" s="64"/>
      <c r="G554" s="84">
        <v>3158</v>
      </c>
      <c r="H554" s="64" t="s">
        <v>3646</v>
      </c>
      <c r="I554" s="64"/>
      <c r="J554" s="65"/>
      <c r="K554" s="63">
        <v>52</v>
      </c>
      <c r="L554" s="64"/>
      <c r="M554" s="64"/>
      <c r="N554" s="66"/>
      <c r="O554" s="66"/>
      <c r="P554" s="66"/>
      <c r="Q554" s="66"/>
      <c r="R554" s="65"/>
      <c r="S554" s="66"/>
    </row>
    <row r="555" spans="1:19">
      <c r="A555" s="77"/>
      <c r="B555" s="77"/>
      <c r="C555" s="77"/>
      <c r="D555" s="64"/>
      <c r="E555" s="64"/>
      <c r="F555" s="64"/>
      <c r="G555" s="84">
        <v>3159</v>
      </c>
      <c r="H555" s="64" t="s">
        <v>3647</v>
      </c>
      <c r="I555" s="64"/>
      <c r="J555" s="70"/>
      <c r="K555" s="77">
        <v>68</v>
      </c>
      <c r="L555" s="64"/>
      <c r="M555" s="64"/>
      <c r="N555" s="78"/>
      <c r="O555" s="78"/>
      <c r="P555" s="78"/>
      <c r="Q555" s="78"/>
      <c r="R555" s="70"/>
      <c r="S555" s="78"/>
    </row>
    <row r="556" spans="1:19">
      <c r="A556" s="77"/>
      <c r="B556" s="77"/>
      <c r="C556" s="77"/>
      <c r="D556" s="64"/>
      <c r="E556" s="64"/>
      <c r="F556" s="64"/>
      <c r="G556" s="84">
        <v>3161</v>
      </c>
      <c r="H556" s="64" t="s">
        <v>3648</v>
      </c>
      <c r="I556" s="64"/>
      <c r="J556" s="70"/>
      <c r="K556" s="77">
        <v>99</v>
      </c>
      <c r="L556" s="64"/>
      <c r="M556" s="64"/>
      <c r="N556" s="78"/>
      <c r="O556" s="78"/>
      <c r="P556" s="78"/>
      <c r="Q556" s="78"/>
      <c r="R556" s="70"/>
      <c r="S556" s="78"/>
    </row>
    <row r="557" spans="1:19">
      <c r="A557" s="77"/>
      <c r="B557" s="77"/>
      <c r="C557" s="77"/>
      <c r="D557" s="64"/>
      <c r="E557" s="64"/>
      <c r="F557" s="64"/>
      <c r="G557" s="84">
        <v>3162</v>
      </c>
      <c r="H557" s="64" t="s">
        <v>3649</v>
      </c>
      <c r="I557" s="64"/>
      <c r="J557" s="70"/>
      <c r="K557" s="77">
        <v>98</v>
      </c>
      <c r="L557" s="64"/>
      <c r="M557" s="64"/>
      <c r="N557" s="78"/>
      <c r="O557" s="78"/>
      <c r="P557" s="78"/>
      <c r="Q557" s="78"/>
      <c r="R557" s="70"/>
      <c r="S557" s="78"/>
    </row>
    <row r="558" spans="1:19">
      <c r="A558" s="77"/>
      <c r="B558" s="77"/>
      <c r="C558" s="77"/>
      <c r="D558" s="64"/>
      <c r="E558" s="64"/>
      <c r="F558" s="64"/>
      <c r="G558" s="84">
        <v>3164</v>
      </c>
      <c r="H558" s="64" t="s">
        <v>3650</v>
      </c>
      <c r="I558" s="64"/>
      <c r="J558" s="70"/>
      <c r="K558" s="77">
        <v>173</v>
      </c>
      <c r="L558" s="64"/>
      <c r="M558" s="64"/>
      <c r="N558" s="78"/>
      <c r="O558" s="78"/>
      <c r="P558" s="78"/>
      <c r="Q558" s="78"/>
      <c r="R558" s="70"/>
      <c r="S558" s="78"/>
    </row>
    <row r="559" spans="1:19">
      <c r="A559" s="77"/>
      <c r="B559" s="77"/>
      <c r="C559" s="77"/>
      <c r="D559" s="79"/>
      <c r="E559" s="64"/>
      <c r="F559" s="64"/>
      <c r="G559" s="84">
        <v>3165</v>
      </c>
      <c r="H559" s="79" t="s">
        <v>3651</v>
      </c>
      <c r="I559" s="64"/>
      <c r="J559" s="80"/>
      <c r="K559" s="78">
        <v>143</v>
      </c>
      <c r="L559" s="64"/>
      <c r="M559" s="64"/>
      <c r="N559" s="78"/>
      <c r="O559" s="78"/>
      <c r="P559" s="78"/>
      <c r="Q559" s="78"/>
      <c r="R559" s="70"/>
      <c r="S559" s="78"/>
    </row>
    <row r="560" spans="1:19">
      <c r="A560" s="77"/>
      <c r="B560" s="77"/>
      <c r="C560" s="77"/>
      <c r="D560" s="79"/>
      <c r="E560" s="64"/>
      <c r="F560" s="64"/>
      <c r="G560" s="84">
        <v>3167</v>
      </c>
      <c r="H560" s="79" t="s">
        <v>3652</v>
      </c>
      <c r="I560" s="64"/>
      <c r="J560" s="80"/>
      <c r="K560" s="78">
        <v>25</v>
      </c>
      <c r="L560" s="64"/>
      <c r="M560" s="64"/>
      <c r="N560" s="78"/>
      <c r="O560" s="78"/>
      <c r="P560" s="78"/>
      <c r="Q560" s="78"/>
      <c r="R560" s="70"/>
      <c r="S560" s="78"/>
    </row>
    <row r="561" spans="1:19">
      <c r="A561" s="77"/>
      <c r="B561" s="77"/>
      <c r="C561" s="77"/>
      <c r="D561" s="79"/>
      <c r="E561" s="64"/>
      <c r="F561" s="64"/>
      <c r="G561" s="84">
        <v>3169</v>
      </c>
      <c r="H561" s="79" t="s">
        <v>3653</v>
      </c>
      <c r="I561" s="64"/>
      <c r="J561" s="80"/>
      <c r="K561" s="78">
        <v>45</v>
      </c>
      <c r="L561" s="64"/>
      <c r="M561" s="64"/>
      <c r="N561" s="78"/>
      <c r="O561" s="78"/>
      <c r="P561" s="78"/>
      <c r="Q561" s="78"/>
      <c r="R561" s="70"/>
      <c r="S561" s="78"/>
    </row>
    <row r="562" spans="1:19">
      <c r="A562" s="77"/>
      <c r="B562" s="77"/>
      <c r="C562" s="77"/>
      <c r="D562" s="79"/>
      <c r="E562" s="64"/>
      <c r="F562" s="64"/>
      <c r="G562" s="84">
        <v>3171</v>
      </c>
      <c r="H562" s="79" t="s">
        <v>3654</v>
      </c>
      <c r="I562" s="64"/>
      <c r="J562" s="80"/>
      <c r="K562" s="78">
        <v>28</v>
      </c>
      <c r="L562" s="64"/>
      <c r="M562" s="64"/>
      <c r="N562" s="78"/>
      <c r="O562" s="78"/>
      <c r="P562" s="78"/>
      <c r="Q562" s="78"/>
      <c r="R562" s="70"/>
      <c r="S562" s="78"/>
    </row>
    <row r="563" spans="1:19">
      <c r="A563" s="77"/>
      <c r="B563" s="77"/>
      <c r="C563" s="77"/>
      <c r="D563" s="79"/>
      <c r="E563" s="64"/>
      <c r="F563" s="64"/>
      <c r="G563" s="84">
        <v>3172</v>
      </c>
      <c r="H563" s="79" t="s">
        <v>3655</v>
      </c>
      <c r="I563" s="64"/>
      <c r="J563" s="70"/>
      <c r="K563" s="78">
        <v>50</v>
      </c>
      <c r="L563" s="64"/>
      <c r="M563" s="64"/>
      <c r="N563" s="78"/>
      <c r="O563" s="78"/>
      <c r="P563" s="78"/>
      <c r="Q563" s="78"/>
      <c r="R563" s="70"/>
      <c r="S563" s="78"/>
    </row>
    <row r="564" spans="1:19">
      <c r="A564" s="77"/>
      <c r="B564" s="77"/>
      <c r="C564" s="77"/>
      <c r="D564" s="79"/>
      <c r="E564" s="64"/>
      <c r="F564" s="64"/>
      <c r="G564" s="84">
        <v>3173</v>
      </c>
      <c r="H564" s="79" t="s">
        <v>3656</v>
      </c>
      <c r="I564" s="64"/>
      <c r="J564" s="70"/>
      <c r="K564" s="78">
        <v>21</v>
      </c>
      <c r="L564" s="64"/>
      <c r="M564" s="64"/>
      <c r="N564" s="78"/>
      <c r="O564" s="78"/>
      <c r="P564" s="78"/>
      <c r="Q564" s="78"/>
      <c r="R564" s="70"/>
      <c r="S564" s="78"/>
    </row>
    <row r="565" spans="1:19">
      <c r="A565" s="77"/>
      <c r="B565" s="77"/>
      <c r="C565" s="77"/>
      <c r="D565" s="79"/>
      <c r="E565" s="64"/>
      <c r="F565" s="64"/>
      <c r="G565" s="84">
        <v>3182</v>
      </c>
      <c r="H565" s="79" t="s">
        <v>3657</v>
      </c>
      <c r="I565" s="64"/>
      <c r="J565" s="70"/>
      <c r="K565" s="77">
        <v>123</v>
      </c>
      <c r="L565" s="64"/>
      <c r="M565" s="64"/>
      <c r="N565" s="78"/>
      <c r="O565" s="78"/>
      <c r="P565" s="78"/>
      <c r="Q565" s="78"/>
      <c r="R565" s="70"/>
      <c r="S565" s="78"/>
    </row>
    <row r="566" spans="1:19">
      <c r="A566" s="77"/>
      <c r="B566" s="77"/>
      <c r="C566" s="77"/>
      <c r="D566" s="64"/>
      <c r="E566" s="64"/>
      <c r="F566" s="64"/>
      <c r="G566" s="84">
        <v>3183</v>
      </c>
      <c r="H566" s="64" t="s">
        <v>3658</v>
      </c>
      <c r="I566" s="64"/>
      <c r="J566" s="70"/>
      <c r="K566" s="77">
        <v>140</v>
      </c>
      <c r="L566" s="64"/>
      <c r="M566" s="64"/>
      <c r="N566" s="77"/>
      <c r="O566" s="77"/>
      <c r="P566" s="77"/>
      <c r="Q566" s="81"/>
      <c r="R566" s="70"/>
      <c r="S566" s="77"/>
    </row>
    <row r="567" spans="1:19">
      <c r="A567" s="77"/>
      <c r="B567" s="77"/>
      <c r="C567" s="77"/>
      <c r="D567" s="64"/>
      <c r="E567" s="64"/>
      <c r="F567" s="64"/>
      <c r="G567" s="84">
        <v>3184</v>
      </c>
      <c r="H567" s="64" t="s">
        <v>3659</v>
      </c>
      <c r="I567" s="64"/>
      <c r="J567" s="70"/>
      <c r="K567" s="77">
        <v>67</v>
      </c>
      <c r="L567" s="64"/>
      <c r="M567" s="64"/>
      <c r="N567" s="77"/>
      <c r="O567" s="77"/>
      <c r="P567" s="77"/>
      <c r="Q567" s="77"/>
      <c r="R567" s="70"/>
      <c r="S567" s="77"/>
    </row>
    <row r="568" spans="1:19">
      <c r="A568" s="77"/>
      <c r="B568" s="77"/>
      <c r="C568" s="77"/>
      <c r="D568" s="64"/>
      <c r="E568" s="64"/>
      <c r="F568" s="64"/>
      <c r="G568" s="84">
        <v>3185</v>
      </c>
      <c r="H568" s="64" t="s">
        <v>3660</v>
      </c>
      <c r="I568" s="64"/>
      <c r="J568" s="70"/>
      <c r="K568" s="77">
        <v>93</v>
      </c>
      <c r="L568" s="64"/>
      <c r="M568" s="64"/>
      <c r="N568" s="77"/>
      <c r="O568" s="77"/>
      <c r="P568" s="77"/>
      <c r="Q568" s="81"/>
      <c r="R568" s="70"/>
      <c r="S568" s="77"/>
    </row>
    <row r="569" spans="1:19">
      <c r="A569" s="77"/>
      <c r="B569" s="77"/>
      <c r="C569" s="77"/>
      <c r="D569" s="64"/>
      <c r="E569" s="64"/>
      <c r="F569" s="64"/>
      <c r="G569" s="84">
        <v>3186</v>
      </c>
      <c r="H569" s="64" t="s">
        <v>3661</v>
      </c>
      <c r="I569" s="64"/>
      <c r="J569" s="70"/>
      <c r="K569" s="77">
        <v>33</v>
      </c>
      <c r="L569" s="64"/>
      <c r="M569" s="64"/>
      <c r="N569" s="77"/>
      <c r="O569" s="77"/>
      <c r="P569" s="77"/>
      <c r="Q569" s="81"/>
      <c r="R569" s="70"/>
      <c r="S569" s="77"/>
    </row>
    <row r="570" spans="1:19">
      <c r="A570" s="77"/>
      <c r="B570" s="77"/>
      <c r="C570" s="77"/>
      <c r="D570" s="64"/>
      <c r="E570" s="64"/>
      <c r="F570" s="64"/>
      <c r="G570" s="84">
        <v>3191</v>
      </c>
      <c r="H570" s="64" t="s">
        <v>3662</v>
      </c>
      <c r="I570" s="64"/>
      <c r="J570" s="70"/>
      <c r="K570" s="77">
        <v>97</v>
      </c>
      <c r="L570" s="64"/>
      <c r="M570" s="64"/>
      <c r="N570" s="77"/>
      <c r="O570" s="77"/>
      <c r="P570" s="77"/>
      <c r="Q570" s="77"/>
      <c r="R570" s="70"/>
      <c r="S570" s="77"/>
    </row>
    <row r="571" spans="1:19">
      <c r="A571" s="77"/>
      <c r="B571" s="77"/>
      <c r="C571" s="77"/>
      <c r="D571" s="64"/>
      <c r="E571" s="64"/>
      <c r="F571" s="64"/>
      <c r="G571" s="84">
        <v>3207</v>
      </c>
      <c r="H571" s="64" t="s">
        <v>3663</v>
      </c>
      <c r="I571" s="64"/>
      <c r="J571" s="70"/>
      <c r="K571" s="77">
        <v>286</v>
      </c>
      <c r="L571" s="64"/>
      <c r="M571" s="64"/>
      <c r="N571" s="77"/>
      <c r="O571" s="77"/>
      <c r="P571" s="77"/>
      <c r="Q571" s="77"/>
      <c r="R571" s="70"/>
      <c r="S571" s="77"/>
    </row>
    <row r="572" spans="1:19">
      <c r="A572" s="77"/>
      <c r="B572" s="77"/>
      <c r="C572" s="77"/>
      <c r="D572" s="64"/>
      <c r="E572" s="64"/>
      <c r="F572" s="64"/>
      <c r="G572" s="84">
        <v>3209</v>
      </c>
      <c r="H572" s="64" t="s">
        <v>3664</v>
      </c>
      <c r="I572" s="64"/>
      <c r="J572" s="70"/>
      <c r="K572" s="77">
        <v>4</v>
      </c>
      <c r="L572" s="64"/>
      <c r="M572" s="64"/>
      <c r="N572" s="77"/>
      <c r="O572" s="77"/>
      <c r="P572" s="77"/>
      <c r="Q572" s="81"/>
      <c r="R572" s="70"/>
      <c r="S572" s="77"/>
    </row>
    <row r="573" spans="1:19">
      <c r="A573" s="77"/>
      <c r="B573" s="77"/>
      <c r="C573" s="77"/>
      <c r="D573" s="64"/>
      <c r="E573" s="64"/>
      <c r="F573" s="64"/>
      <c r="G573" s="84">
        <v>3210</v>
      </c>
      <c r="H573" s="64" t="s">
        <v>3665</v>
      </c>
      <c r="I573" s="64"/>
      <c r="J573" s="70"/>
      <c r="K573" s="77">
        <v>133</v>
      </c>
      <c r="L573" s="64"/>
      <c r="M573" s="64"/>
      <c r="N573" s="77"/>
      <c r="O573" s="77"/>
      <c r="P573" s="77"/>
      <c r="Q573" s="81"/>
      <c r="R573" s="70"/>
      <c r="S573" s="77"/>
    </row>
    <row r="574" spans="1:19">
      <c r="A574" s="77"/>
      <c r="B574" s="77"/>
      <c r="C574" s="77"/>
      <c r="D574" s="64"/>
      <c r="E574" s="64"/>
      <c r="F574" s="64"/>
      <c r="G574" s="84">
        <v>3215</v>
      </c>
      <c r="H574" s="64" t="s">
        <v>3666</v>
      </c>
      <c r="I574" s="64"/>
      <c r="J574" s="70"/>
      <c r="K574" s="77">
        <v>68</v>
      </c>
      <c r="L574" s="64"/>
      <c r="M574" s="64"/>
      <c r="N574" s="77"/>
      <c r="O574" s="77"/>
      <c r="P574" s="77"/>
      <c r="Q574" s="77"/>
      <c r="R574" s="70"/>
      <c r="S574" s="77"/>
    </row>
    <row r="575" spans="1:19">
      <c r="A575" s="77"/>
      <c r="B575" s="77"/>
      <c r="C575" s="77"/>
      <c r="D575" s="64"/>
      <c r="E575" s="64"/>
      <c r="F575" s="64"/>
      <c r="G575" s="84">
        <v>3216</v>
      </c>
      <c r="H575" s="64" t="s">
        <v>3667</v>
      </c>
      <c r="I575" s="64"/>
      <c r="J575" s="70"/>
      <c r="K575" s="77">
        <v>125</v>
      </c>
      <c r="L575" s="64"/>
      <c r="M575" s="64"/>
      <c r="N575" s="77"/>
      <c r="O575" s="77"/>
      <c r="P575" s="77"/>
      <c r="Q575" s="78"/>
      <c r="R575" s="70"/>
      <c r="S575" s="77"/>
    </row>
    <row r="576" spans="1:19">
      <c r="A576" s="77"/>
      <c r="B576" s="77"/>
      <c r="C576" s="77"/>
      <c r="D576" s="64"/>
      <c r="E576" s="64"/>
      <c r="F576" s="64"/>
      <c r="G576" s="84">
        <v>3217</v>
      </c>
      <c r="H576" s="64" t="s">
        <v>3668</v>
      </c>
      <c r="I576" s="64"/>
      <c r="J576" s="70"/>
      <c r="K576" s="77">
        <v>24</v>
      </c>
      <c r="L576" s="64"/>
      <c r="M576" s="64"/>
      <c r="N576" s="77"/>
      <c r="O576" s="77"/>
      <c r="P576" s="77"/>
      <c r="Q576" s="78"/>
      <c r="R576" s="70"/>
      <c r="S576" s="77"/>
    </row>
    <row r="577" spans="1:19">
      <c r="A577" s="77"/>
      <c r="B577" s="77"/>
      <c r="C577" s="77"/>
      <c r="D577" s="64"/>
      <c r="E577" s="64"/>
      <c r="F577" s="64"/>
      <c r="G577" s="84">
        <v>3219</v>
      </c>
      <c r="H577" s="64" t="s">
        <v>3669</v>
      </c>
      <c r="I577" s="64"/>
      <c r="J577" s="70"/>
      <c r="K577" s="77">
        <v>94</v>
      </c>
      <c r="L577" s="64"/>
      <c r="M577" s="64"/>
      <c r="N577" s="77"/>
      <c r="O577" s="77"/>
      <c r="P577" s="77"/>
      <c r="Q577" s="78"/>
      <c r="R577" s="70"/>
      <c r="S577" s="77"/>
    </row>
    <row r="578" spans="1:19">
      <c r="A578" s="77"/>
      <c r="B578" s="77"/>
      <c r="C578" s="77"/>
      <c r="D578" s="64"/>
      <c r="E578" s="64"/>
      <c r="F578" s="64"/>
      <c r="G578" s="84">
        <v>3220</v>
      </c>
      <c r="H578" s="64" t="s">
        <v>3670</v>
      </c>
      <c r="I578" s="64"/>
      <c r="J578" s="70"/>
      <c r="K578" s="77">
        <v>60</v>
      </c>
      <c r="L578" s="64"/>
      <c r="M578" s="64"/>
      <c r="N578" s="77"/>
      <c r="O578" s="77"/>
      <c r="P578" s="77"/>
      <c r="Q578" s="78"/>
      <c r="R578" s="70"/>
      <c r="S578" s="77"/>
    </row>
    <row r="579" spans="1:19">
      <c r="A579" s="77"/>
      <c r="B579" s="77"/>
      <c r="C579" s="77"/>
      <c r="D579" s="64"/>
      <c r="E579" s="64"/>
      <c r="F579" s="64"/>
      <c r="G579" s="84">
        <v>3221</v>
      </c>
      <c r="H579" s="64" t="s">
        <v>3671</v>
      </c>
      <c r="I579" s="64"/>
      <c r="J579" s="70"/>
      <c r="K579" s="77">
        <v>47</v>
      </c>
      <c r="L579" s="64"/>
      <c r="M579" s="64"/>
      <c r="N579" s="77"/>
      <c r="O579" s="77"/>
      <c r="P579" s="77"/>
      <c r="Q579" s="78"/>
      <c r="R579" s="70"/>
      <c r="S579" s="77"/>
    </row>
    <row r="580" spans="1:19">
      <c r="A580" s="77"/>
      <c r="B580" s="77"/>
      <c r="C580" s="77"/>
      <c r="D580" s="64"/>
      <c r="E580" s="64"/>
      <c r="F580" s="64"/>
      <c r="G580" s="84">
        <v>3223</v>
      </c>
      <c r="H580" s="64" t="s">
        <v>3672</v>
      </c>
      <c r="I580" s="64"/>
      <c r="J580" s="70"/>
      <c r="K580" s="77">
        <v>17</v>
      </c>
      <c r="L580" s="64"/>
      <c r="M580" s="64"/>
      <c r="N580" s="77"/>
      <c r="O580" s="77"/>
      <c r="P580" s="77"/>
      <c r="Q580" s="81"/>
      <c r="R580" s="70"/>
      <c r="S580" s="77"/>
    </row>
    <row r="581" spans="1:19">
      <c r="A581" s="77"/>
      <c r="B581" s="77"/>
      <c r="C581" s="77"/>
      <c r="D581" s="64"/>
      <c r="E581" s="64"/>
      <c r="F581" s="64"/>
      <c r="G581" s="84">
        <v>3224</v>
      </c>
      <c r="H581" s="64" t="s">
        <v>3673</v>
      </c>
      <c r="I581" s="64"/>
      <c r="J581" s="70"/>
      <c r="K581" s="77">
        <v>262</v>
      </c>
      <c r="L581" s="64"/>
      <c r="M581" s="64"/>
      <c r="N581" s="77"/>
      <c r="O581" s="77"/>
      <c r="P581" s="77"/>
      <c r="Q581" s="77"/>
      <c r="R581" s="70"/>
      <c r="S581" s="77"/>
    </row>
    <row r="582" spans="1:19">
      <c r="A582" s="77"/>
      <c r="B582" s="77"/>
      <c r="C582" s="77"/>
      <c r="D582" s="64"/>
      <c r="E582" s="64"/>
      <c r="F582" s="64"/>
      <c r="G582" s="84">
        <v>3225</v>
      </c>
      <c r="H582" s="64" t="s">
        <v>3674</v>
      </c>
      <c r="I582" s="64"/>
      <c r="J582" s="70"/>
      <c r="K582" s="77">
        <v>72</v>
      </c>
      <c r="L582" s="64"/>
      <c r="M582" s="64"/>
      <c r="N582" s="77"/>
      <c r="O582" s="77"/>
      <c r="P582" s="77"/>
      <c r="Q582" s="81"/>
      <c r="R582" s="70"/>
      <c r="S582" s="77"/>
    </row>
    <row r="583" spans="1:19">
      <c r="A583" s="77"/>
      <c r="B583" s="77"/>
      <c r="C583" s="77"/>
      <c r="D583" s="64"/>
      <c r="E583" s="64"/>
      <c r="F583" s="64"/>
      <c r="G583" s="84">
        <v>3227</v>
      </c>
      <c r="H583" s="64" t="s">
        <v>3675</v>
      </c>
      <c r="I583" s="64"/>
      <c r="J583" s="70"/>
      <c r="K583" s="77">
        <v>117</v>
      </c>
      <c r="L583" s="64"/>
      <c r="M583" s="64"/>
      <c r="N583" s="77"/>
      <c r="O583" s="77"/>
      <c r="P583" s="77"/>
      <c r="Q583" s="77"/>
      <c r="R583" s="70"/>
      <c r="S583" s="77"/>
    </row>
    <row r="584" spans="1:19">
      <c r="A584" s="77"/>
      <c r="B584" s="77"/>
      <c r="C584" s="77"/>
      <c r="D584" s="64"/>
      <c r="E584" s="64"/>
      <c r="F584" s="64"/>
      <c r="G584" s="84">
        <v>3228</v>
      </c>
      <c r="H584" s="64" t="s">
        <v>3676</v>
      </c>
      <c r="I584" s="64"/>
      <c r="J584" s="70"/>
      <c r="K584" s="77">
        <v>104</v>
      </c>
      <c r="L584" s="64"/>
      <c r="M584" s="64"/>
      <c r="N584" s="77"/>
      <c r="O584" s="77"/>
      <c r="P584" s="77"/>
      <c r="Q584" s="81"/>
      <c r="R584" s="70"/>
      <c r="S584" s="77"/>
    </row>
    <row r="585" spans="1:19">
      <c r="A585" s="77"/>
      <c r="B585" s="77"/>
      <c r="C585" s="77"/>
      <c r="D585" s="64"/>
      <c r="E585" s="64"/>
      <c r="F585" s="64"/>
      <c r="G585" s="84">
        <v>3229</v>
      </c>
      <c r="H585" s="64" t="s">
        <v>3677</v>
      </c>
      <c r="I585" s="64"/>
      <c r="J585" s="70"/>
      <c r="K585" s="77">
        <v>238</v>
      </c>
      <c r="L585" s="64"/>
      <c r="M585" s="64"/>
      <c r="N585" s="77"/>
      <c r="O585" s="77"/>
      <c r="P585" s="77"/>
      <c r="Q585" s="81"/>
      <c r="R585" s="70"/>
      <c r="S585" s="77"/>
    </row>
    <row r="586" spans="1:19">
      <c r="A586" s="77"/>
      <c r="B586" s="77"/>
      <c r="C586" s="77"/>
      <c r="D586" s="64"/>
      <c r="E586" s="64"/>
      <c r="F586" s="64"/>
      <c r="G586" s="84">
        <v>3230</v>
      </c>
      <c r="H586" s="64" t="s">
        <v>3678</v>
      </c>
      <c r="I586" s="64"/>
      <c r="J586" s="70"/>
      <c r="K586" s="77">
        <v>50</v>
      </c>
      <c r="L586" s="64"/>
      <c r="M586" s="64"/>
      <c r="N586" s="77"/>
      <c r="O586" s="77"/>
      <c r="P586" s="77"/>
      <c r="Q586" s="81"/>
      <c r="R586" s="70"/>
      <c r="S586" s="77"/>
    </row>
    <row r="587" spans="1:19">
      <c r="A587" s="77"/>
      <c r="B587" s="77"/>
      <c r="C587" s="77"/>
      <c r="D587" s="64"/>
      <c r="E587" s="64"/>
      <c r="F587" s="64"/>
      <c r="G587" s="84">
        <v>3231</v>
      </c>
      <c r="H587" s="64" t="s">
        <v>3679</v>
      </c>
      <c r="I587" s="64"/>
      <c r="J587" s="70"/>
      <c r="K587" s="77">
        <v>138</v>
      </c>
      <c r="L587" s="64"/>
      <c r="M587" s="64"/>
      <c r="N587" s="77"/>
      <c r="O587" s="77"/>
      <c r="P587" s="77"/>
      <c r="Q587" s="81"/>
      <c r="R587" s="70"/>
      <c r="S587" s="77"/>
    </row>
    <row r="588" spans="1:19">
      <c r="A588" s="77"/>
      <c r="B588" s="77"/>
      <c r="C588" s="77"/>
      <c r="D588" s="64"/>
      <c r="E588" s="64"/>
      <c r="F588" s="64"/>
      <c r="G588" s="84">
        <v>3232</v>
      </c>
      <c r="H588" s="64" t="s">
        <v>3680</v>
      </c>
      <c r="I588" s="64"/>
      <c r="J588" s="70"/>
      <c r="K588" s="77">
        <v>449</v>
      </c>
      <c r="L588" s="64"/>
      <c r="M588" s="64"/>
      <c r="N588" s="77"/>
      <c r="O588" s="77"/>
      <c r="P588" s="77"/>
      <c r="Q588" s="77"/>
      <c r="R588" s="70"/>
      <c r="S588" s="77"/>
    </row>
    <row r="589" spans="1:19">
      <c r="A589" s="77"/>
      <c r="B589" s="77"/>
      <c r="C589" s="77"/>
      <c r="D589" s="64"/>
      <c r="E589" s="64"/>
      <c r="F589" s="64"/>
      <c r="G589" s="84">
        <v>3233</v>
      </c>
      <c r="H589" s="64" t="s">
        <v>3681</v>
      </c>
      <c r="I589" s="64"/>
      <c r="J589" s="70"/>
      <c r="K589" s="77">
        <v>454</v>
      </c>
      <c r="L589" s="64"/>
      <c r="M589" s="64"/>
      <c r="N589" s="77"/>
      <c r="O589" s="77"/>
      <c r="P589" s="77"/>
      <c r="Q589" s="81"/>
      <c r="R589" s="70"/>
      <c r="S589" s="77"/>
    </row>
    <row r="590" spans="1:19">
      <c r="A590" s="77"/>
      <c r="B590" s="77"/>
      <c r="C590" s="77"/>
      <c r="D590" s="64"/>
      <c r="E590" s="64"/>
      <c r="F590" s="64"/>
      <c r="G590" s="84">
        <v>3234</v>
      </c>
      <c r="H590" s="64" t="s">
        <v>3682</v>
      </c>
      <c r="I590" s="64"/>
      <c r="J590" s="70"/>
      <c r="K590" s="77">
        <v>404</v>
      </c>
      <c r="L590" s="64"/>
      <c r="M590" s="64"/>
      <c r="N590" s="77"/>
      <c r="O590" s="77"/>
      <c r="P590" s="77"/>
      <c r="Q590" s="81"/>
      <c r="R590" s="70"/>
      <c r="S590" s="77"/>
    </row>
    <row r="591" spans="1:19">
      <c r="A591" s="77"/>
      <c r="B591" s="77"/>
      <c r="C591" s="77"/>
      <c r="D591" s="64"/>
      <c r="E591" s="64"/>
      <c r="F591" s="64"/>
      <c r="G591" s="84">
        <v>3235</v>
      </c>
      <c r="H591" s="64" t="s">
        <v>3683</v>
      </c>
      <c r="I591" s="64"/>
      <c r="J591" s="70"/>
      <c r="K591" s="77">
        <v>1062</v>
      </c>
      <c r="L591" s="64"/>
      <c r="M591" s="64"/>
      <c r="N591" s="77"/>
      <c r="O591" s="77"/>
      <c r="P591" s="77"/>
      <c r="Q591" s="81"/>
      <c r="R591" s="70"/>
      <c r="S591" s="77"/>
    </row>
    <row r="592" spans="1:19">
      <c r="A592" s="77"/>
      <c r="B592" s="77"/>
      <c r="C592" s="77"/>
      <c r="D592" s="64"/>
      <c r="E592" s="64"/>
      <c r="F592" s="64"/>
      <c r="G592" s="84">
        <v>3236</v>
      </c>
      <c r="H592" s="64" t="s">
        <v>3684</v>
      </c>
      <c r="I592" s="64"/>
      <c r="J592" s="70"/>
      <c r="K592" s="77">
        <v>99</v>
      </c>
      <c r="L592" s="64"/>
      <c r="M592" s="64"/>
      <c r="N592" s="77"/>
      <c r="O592" s="77"/>
      <c r="P592" s="77"/>
      <c r="Q592" s="81"/>
      <c r="R592" s="70"/>
      <c r="S592" s="77"/>
    </row>
    <row r="593" spans="1:19">
      <c r="A593" s="77"/>
      <c r="B593" s="77"/>
      <c r="C593" s="77"/>
      <c r="D593" s="64"/>
      <c r="E593" s="64"/>
      <c r="F593" s="64"/>
      <c r="G593" s="84">
        <v>3237</v>
      </c>
      <c r="H593" s="64" t="s">
        <v>3685</v>
      </c>
      <c r="I593" s="64"/>
      <c r="J593" s="70"/>
      <c r="K593" s="77">
        <v>540</v>
      </c>
      <c r="L593" s="64"/>
      <c r="M593" s="64"/>
      <c r="N593" s="77"/>
      <c r="O593" s="77"/>
      <c r="P593" s="77"/>
      <c r="Q593" s="81"/>
      <c r="R593" s="70"/>
      <c r="S593" s="77"/>
    </row>
    <row r="594" spans="1:19">
      <c r="A594" s="77"/>
      <c r="B594" s="77"/>
      <c r="C594" s="77"/>
      <c r="D594" s="64"/>
      <c r="E594" s="64"/>
      <c r="F594" s="64"/>
      <c r="G594" s="84">
        <v>3238</v>
      </c>
      <c r="H594" s="64" t="s">
        <v>3686</v>
      </c>
      <c r="I594" s="64"/>
      <c r="J594" s="70"/>
      <c r="K594" s="77">
        <v>314</v>
      </c>
      <c r="L594" s="64"/>
      <c r="M594" s="64"/>
      <c r="N594" s="77"/>
      <c r="O594" s="77"/>
      <c r="P594" s="77"/>
      <c r="Q594" s="81"/>
      <c r="R594" s="70"/>
      <c r="S594" s="77"/>
    </row>
    <row r="595" spans="1:19">
      <c r="A595" s="77"/>
      <c r="B595" s="77"/>
      <c r="C595" s="77"/>
      <c r="D595" s="64"/>
      <c r="E595" s="64"/>
      <c r="F595" s="64"/>
      <c r="G595" s="84">
        <v>3239</v>
      </c>
      <c r="H595" s="64" t="s">
        <v>3687</v>
      </c>
      <c r="I595" s="64"/>
      <c r="J595" s="70"/>
      <c r="K595" s="77">
        <v>609</v>
      </c>
      <c r="L595" s="64"/>
      <c r="M595" s="64"/>
      <c r="N595" s="77"/>
      <c r="O595" s="77"/>
      <c r="P595" s="77"/>
      <c r="Q595" s="77"/>
      <c r="R595" s="70"/>
      <c r="S595" s="77"/>
    </row>
    <row r="596" spans="1:19">
      <c r="A596" s="77"/>
      <c r="B596" s="77"/>
      <c r="C596" s="77"/>
      <c r="D596" s="64"/>
      <c r="E596" s="64"/>
      <c r="F596" s="64"/>
      <c r="G596" s="84">
        <v>3243</v>
      </c>
      <c r="H596" s="64" t="s">
        <v>3688</v>
      </c>
      <c r="I596" s="64"/>
      <c r="J596" s="70"/>
      <c r="K596" s="77">
        <v>41</v>
      </c>
      <c r="L596" s="64"/>
      <c r="M596" s="64"/>
      <c r="N596" s="77"/>
      <c r="O596" s="77"/>
      <c r="P596" s="77"/>
      <c r="Q596" s="77"/>
      <c r="R596" s="70"/>
      <c r="S596" s="77"/>
    </row>
    <row r="597" spans="1:19">
      <c r="A597" s="77"/>
      <c r="B597" s="77"/>
      <c r="C597" s="77"/>
      <c r="D597" s="64"/>
      <c r="E597" s="64"/>
      <c r="F597" s="64"/>
      <c r="G597" s="84">
        <v>3244</v>
      </c>
      <c r="H597" s="64" t="s">
        <v>3689</v>
      </c>
      <c r="I597" s="64"/>
      <c r="J597" s="70"/>
      <c r="K597" s="77">
        <v>75</v>
      </c>
      <c r="L597" s="64"/>
      <c r="M597" s="64"/>
      <c r="N597" s="77"/>
      <c r="O597" s="77"/>
      <c r="P597" s="77"/>
      <c r="Q597" s="81"/>
      <c r="R597" s="70"/>
      <c r="S597" s="77"/>
    </row>
    <row r="598" spans="1:19">
      <c r="A598" s="77"/>
      <c r="B598" s="77"/>
      <c r="C598" s="77"/>
      <c r="D598" s="64"/>
      <c r="E598" s="64"/>
      <c r="F598" s="64"/>
      <c r="G598" s="84">
        <v>3245</v>
      </c>
      <c r="H598" s="64" t="s">
        <v>3690</v>
      </c>
      <c r="I598" s="64"/>
      <c r="J598" s="70"/>
      <c r="K598" s="77">
        <v>208</v>
      </c>
      <c r="L598" s="64"/>
      <c r="M598" s="64"/>
      <c r="N598" s="77"/>
      <c r="O598" s="77"/>
      <c r="P598" s="77"/>
      <c r="Q598" s="81"/>
      <c r="R598" s="70"/>
      <c r="S598" s="77"/>
    </row>
    <row r="599" spans="1:19">
      <c r="A599" s="77"/>
      <c r="B599" s="77"/>
      <c r="C599" s="77"/>
      <c r="D599" s="64"/>
      <c r="E599" s="64"/>
      <c r="F599" s="64"/>
      <c r="G599" s="84">
        <v>3246</v>
      </c>
      <c r="H599" s="64" t="s">
        <v>3691</v>
      </c>
      <c r="I599" s="64"/>
      <c r="J599" s="70"/>
      <c r="K599" s="77">
        <v>41</v>
      </c>
      <c r="L599" s="64"/>
      <c r="M599" s="64"/>
      <c r="N599" s="77"/>
      <c r="O599" s="77"/>
      <c r="P599" s="77"/>
      <c r="Q599" s="81"/>
      <c r="R599" s="70"/>
      <c r="S599" s="77"/>
    </row>
    <row r="600" spans="1:19">
      <c r="A600" s="77"/>
      <c r="B600" s="77"/>
      <c r="C600" s="77"/>
      <c r="D600" s="64"/>
      <c r="E600" s="64"/>
      <c r="F600" s="64"/>
      <c r="G600" s="84">
        <v>3247</v>
      </c>
      <c r="H600" s="64" t="s">
        <v>3692</v>
      </c>
      <c r="I600" s="64"/>
      <c r="J600" s="70"/>
      <c r="K600" s="77">
        <v>52</v>
      </c>
      <c r="L600" s="64"/>
      <c r="M600" s="64"/>
      <c r="N600" s="77"/>
      <c r="O600" s="77"/>
      <c r="P600" s="77"/>
      <c r="Q600" s="81"/>
      <c r="R600" s="70"/>
      <c r="S600" s="77"/>
    </row>
    <row r="601" spans="1:19">
      <c r="A601" s="77"/>
      <c r="B601" s="77"/>
      <c r="C601" s="77"/>
      <c r="D601" s="64"/>
      <c r="E601" s="64"/>
      <c r="F601" s="64"/>
      <c r="G601" s="84">
        <v>3266</v>
      </c>
      <c r="H601" s="64" t="s">
        <v>3693</v>
      </c>
      <c r="I601" s="64"/>
      <c r="J601" s="70"/>
      <c r="K601" s="77">
        <v>141</v>
      </c>
      <c r="L601" s="64"/>
      <c r="M601" s="64"/>
      <c r="N601" s="77"/>
      <c r="O601" s="77"/>
      <c r="P601" s="77"/>
      <c r="Q601" s="81"/>
      <c r="R601" s="70"/>
      <c r="S601" s="77"/>
    </row>
    <row r="602" spans="1:19">
      <c r="A602" s="77"/>
      <c r="B602" s="77"/>
      <c r="C602" s="77"/>
      <c r="D602" s="64"/>
      <c r="E602" s="64"/>
      <c r="F602" s="64"/>
      <c r="G602" s="84">
        <v>3675</v>
      </c>
      <c r="H602" s="64" t="s">
        <v>2643</v>
      </c>
      <c r="I602" s="64"/>
      <c r="J602" s="70"/>
      <c r="K602" s="77">
        <v>220</v>
      </c>
      <c r="L602" s="64"/>
      <c r="M602" s="64"/>
      <c r="N602" s="77"/>
      <c r="O602" s="77"/>
      <c r="P602" s="77"/>
      <c r="Q602" s="81"/>
      <c r="R602" s="70"/>
      <c r="S602" s="77"/>
    </row>
    <row r="603" spans="1:19">
      <c r="A603" s="77"/>
      <c r="B603" s="77"/>
      <c r="C603" s="77"/>
      <c r="D603" s="64"/>
      <c r="E603" s="64"/>
      <c r="F603" s="64"/>
      <c r="G603" s="84">
        <v>3676</v>
      </c>
      <c r="H603" s="64" t="s">
        <v>3694</v>
      </c>
      <c r="I603" s="64"/>
      <c r="J603" s="70"/>
      <c r="K603" s="77">
        <v>417</v>
      </c>
      <c r="L603" s="64"/>
      <c r="M603" s="64"/>
      <c r="N603" s="77"/>
      <c r="O603" s="77"/>
      <c r="P603" s="77"/>
      <c r="Q603" s="81"/>
      <c r="R603" s="70"/>
      <c r="S603" s="77"/>
    </row>
    <row r="604" spans="1:19">
      <c r="A604" s="77"/>
      <c r="B604" s="77"/>
      <c r="C604" s="77"/>
      <c r="D604" s="64"/>
      <c r="E604" s="64"/>
      <c r="F604" s="64"/>
      <c r="G604" s="84">
        <v>3680</v>
      </c>
      <c r="H604" s="64" t="s">
        <v>3695</v>
      </c>
      <c r="I604" s="64"/>
      <c r="J604" s="70"/>
      <c r="K604" s="77">
        <v>476</v>
      </c>
      <c r="L604" s="64"/>
      <c r="M604" s="64"/>
      <c r="N604" s="77"/>
      <c r="O604" s="77"/>
      <c r="P604" s="77"/>
      <c r="Q604" s="81"/>
      <c r="R604" s="70"/>
      <c r="S604" s="77"/>
    </row>
    <row r="605" spans="1:19">
      <c r="A605" s="77"/>
      <c r="B605" s="77"/>
      <c r="C605" s="77"/>
      <c r="D605" s="64"/>
      <c r="E605" s="64"/>
      <c r="F605" s="64"/>
      <c r="G605" s="84">
        <v>3681</v>
      </c>
      <c r="H605" s="64" t="s">
        <v>3696</v>
      </c>
      <c r="I605" s="64"/>
      <c r="J605" s="70"/>
      <c r="K605" s="77">
        <v>80</v>
      </c>
      <c r="L605" s="64"/>
      <c r="M605" s="64"/>
      <c r="N605" s="77"/>
      <c r="O605" s="77"/>
      <c r="P605" s="77"/>
      <c r="Q605" s="81"/>
      <c r="R605" s="70"/>
      <c r="S605" s="77"/>
    </row>
    <row r="606" spans="1:19">
      <c r="A606" s="77"/>
      <c r="B606" s="77"/>
      <c r="C606" s="77"/>
      <c r="D606" s="64"/>
      <c r="E606" s="64"/>
      <c r="F606" s="64"/>
      <c r="G606" s="84">
        <v>3682</v>
      </c>
      <c r="H606" s="64" t="s">
        <v>3697</v>
      </c>
      <c r="I606" s="64"/>
      <c r="J606" s="70"/>
      <c r="K606" s="77">
        <v>81</v>
      </c>
      <c r="L606" s="64"/>
      <c r="M606" s="64"/>
      <c r="N606" s="77"/>
      <c r="O606" s="77"/>
      <c r="P606" s="77"/>
      <c r="Q606" s="81"/>
      <c r="R606" s="70"/>
      <c r="S606" s="77"/>
    </row>
    <row r="607" spans="1:19">
      <c r="A607" s="77"/>
      <c r="B607" s="77"/>
      <c r="C607" s="77"/>
      <c r="D607" s="64"/>
      <c r="E607" s="64"/>
      <c r="F607" s="64"/>
      <c r="G607" s="84">
        <v>3685</v>
      </c>
      <c r="H607" s="64" t="s">
        <v>3698</v>
      </c>
      <c r="I607" s="64"/>
      <c r="J607" s="70"/>
      <c r="K607" s="77">
        <v>540</v>
      </c>
      <c r="L607" s="64"/>
      <c r="M607" s="64"/>
      <c r="N607" s="77"/>
      <c r="O607" s="77"/>
      <c r="P607" s="77"/>
      <c r="Q607" s="81"/>
      <c r="R607" s="70"/>
      <c r="S607" s="77"/>
    </row>
    <row r="608" spans="1:19">
      <c r="A608" s="77"/>
      <c r="B608" s="77"/>
      <c r="C608" s="77"/>
      <c r="D608" s="64"/>
      <c r="E608" s="64"/>
      <c r="F608" s="64"/>
      <c r="G608" s="84">
        <v>3686</v>
      </c>
      <c r="H608" s="64" t="s">
        <v>3699</v>
      </c>
      <c r="I608" s="64"/>
      <c r="J608" s="70"/>
      <c r="K608" s="77">
        <v>447</v>
      </c>
      <c r="L608" s="64"/>
      <c r="M608" s="64"/>
      <c r="N608" s="77"/>
      <c r="O608" s="77"/>
      <c r="P608" s="77"/>
      <c r="Q608" s="81"/>
      <c r="R608" s="70"/>
      <c r="S608" s="77"/>
    </row>
    <row r="609" spans="1:19">
      <c r="A609" s="77"/>
      <c r="B609" s="77"/>
      <c r="C609" s="77"/>
      <c r="D609" s="64"/>
      <c r="E609" s="64"/>
      <c r="F609" s="64"/>
      <c r="G609" s="84">
        <v>3687</v>
      </c>
      <c r="H609" s="64" t="s">
        <v>3700</v>
      </c>
      <c r="I609" s="64"/>
      <c r="J609" s="70"/>
      <c r="K609" s="77">
        <v>275</v>
      </c>
      <c r="L609" s="64"/>
      <c r="M609" s="64"/>
      <c r="N609" s="77"/>
      <c r="O609" s="77"/>
      <c r="P609" s="77"/>
      <c r="Q609" s="81"/>
      <c r="R609" s="70"/>
      <c r="S609" s="77"/>
    </row>
    <row r="610" spans="1:19">
      <c r="A610" s="77"/>
      <c r="B610" s="77"/>
      <c r="C610" s="77"/>
      <c r="D610" s="64"/>
      <c r="E610" s="64"/>
      <c r="F610" s="64"/>
      <c r="G610" s="84">
        <v>3688</v>
      </c>
      <c r="H610" s="64" t="s">
        <v>3701</v>
      </c>
      <c r="I610" s="64"/>
      <c r="J610" s="70"/>
      <c r="K610" s="77">
        <v>56</v>
      </c>
      <c r="L610" s="64"/>
      <c r="M610" s="64"/>
      <c r="N610" s="77"/>
      <c r="O610" s="77"/>
      <c r="P610" s="77"/>
      <c r="Q610" s="81"/>
      <c r="R610" s="70"/>
      <c r="S610" s="77"/>
    </row>
    <row r="611" spans="1:19">
      <c r="A611" s="77"/>
      <c r="B611" s="77"/>
      <c r="C611" s="77"/>
      <c r="D611" s="64"/>
      <c r="E611" s="64"/>
      <c r="F611" s="64"/>
      <c r="G611" s="84">
        <v>3689</v>
      </c>
      <c r="H611" s="64" t="s">
        <v>3702</v>
      </c>
      <c r="I611" s="64"/>
      <c r="J611" s="70"/>
      <c r="K611" s="77">
        <v>1670</v>
      </c>
      <c r="L611" s="64"/>
      <c r="M611" s="64"/>
      <c r="N611" s="77"/>
      <c r="O611" s="77"/>
      <c r="P611" s="77"/>
      <c r="Q611" s="81"/>
      <c r="R611" s="70"/>
      <c r="S611" s="77"/>
    </row>
    <row r="612" spans="1:19">
      <c r="A612" s="77"/>
      <c r="B612" s="77"/>
      <c r="C612" s="77"/>
      <c r="D612" s="64"/>
      <c r="E612" s="64"/>
      <c r="F612" s="64"/>
      <c r="G612" s="84">
        <v>3694</v>
      </c>
      <c r="H612" s="64" t="s">
        <v>3703</v>
      </c>
      <c r="I612" s="64"/>
      <c r="J612" s="70"/>
      <c r="K612" s="77">
        <v>12</v>
      </c>
      <c r="L612" s="64"/>
      <c r="M612" s="64"/>
      <c r="N612" s="77"/>
      <c r="O612" s="77"/>
      <c r="P612" s="77"/>
      <c r="Q612" s="81"/>
      <c r="R612" s="70"/>
      <c r="S612" s="77"/>
    </row>
    <row r="613" spans="1:19">
      <c r="A613" s="77"/>
      <c r="B613" s="77"/>
      <c r="C613" s="77"/>
      <c r="D613" s="64"/>
      <c r="E613" s="64"/>
      <c r="F613" s="64"/>
      <c r="G613" s="84">
        <v>3699</v>
      </c>
      <c r="H613" s="64" t="s">
        <v>3704</v>
      </c>
      <c r="I613" s="64"/>
      <c r="J613" s="70"/>
      <c r="K613" s="77">
        <v>2</v>
      </c>
      <c r="L613" s="64"/>
      <c r="M613" s="64"/>
      <c r="N613" s="77"/>
      <c r="O613" s="77"/>
      <c r="P613" s="77"/>
      <c r="Q613" s="81"/>
      <c r="R613" s="70"/>
      <c r="S613" s="77"/>
    </row>
    <row r="614" spans="1:19">
      <c r="A614" s="77"/>
      <c r="B614" s="77"/>
      <c r="C614" s="77"/>
      <c r="D614" s="64"/>
      <c r="E614" s="64"/>
      <c r="F614" s="64"/>
      <c r="G614" s="84">
        <v>3702</v>
      </c>
      <c r="H614" s="64" t="s">
        <v>3705</v>
      </c>
      <c r="I614" s="64"/>
      <c r="J614" s="70"/>
      <c r="K614" s="77">
        <v>87</v>
      </c>
      <c r="L614" s="64"/>
      <c r="M614" s="64"/>
      <c r="N614" s="77"/>
      <c r="O614" s="77"/>
      <c r="P614" s="77"/>
      <c r="Q614" s="81"/>
      <c r="R614" s="70"/>
      <c r="S614" s="77"/>
    </row>
    <row r="615" spans="1:19">
      <c r="A615" s="77"/>
      <c r="B615" s="77"/>
      <c r="C615" s="77"/>
      <c r="D615" s="64"/>
      <c r="E615" s="64"/>
      <c r="F615" s="64"/>
      <c r="G615" s="84">
        <v>3706</v>
      </c>
      <c r="H615" s="64" t="s">
        <v>3706</v>
      </c>
      <c r="I615" s="64"/>
      <c r="J615" s="70"/>
      <c r="K615" s="77">
        <v>278</v>
      </c>
      <c r="L615" s="64"/>
      <c r="M615" s="64"/>
      <c r="N615" s="77"/>
      <c r="O615" s="77"/>
      <c r="P615" s="77"/>
      <c r="Q615" s="81"/>
      <c r="R615" s="70"/>
      <c r="S615" s="77"/>
    </row>
    <row r="616" spans="1:19">
      <c r="A616" s="77"/>
      <c r="B616" s="77"/>
      <c r="C616" s="77"/>
      <c r="D616" s="64"/>
      <c r="E616" s="64"/>
      <c r="F616" s="64"/>
      <c r="G616" s="84">
        <v>3709</v>
      </c>
      <c r="H616" s="64" t="s">
        <v>3707</v>
      </c>
      <c r="I616" s="64"/>
      <c r="J616" s="70"/>
      <c r="K616" s="77">
        <v>119</v>
      </c>
      <c r="L616" s="64"/>
      <c r="M616" s="64"/>
      <c r="N616" s="77"/>
      <c r="O616" s="77"/>
      <c r="P616" s="77"/>
      <c r="Q616" s="81"/>
      <c r="R616" s="70"/>
      <c r="S616" s="77"/>
    </row>
    <row r="617" spans="1:19">
      <c r="A617" s="77"/>
      <c r="B617" s="77"/>
      <c r="C617" s="77"/>
      <c r="D617" s="64"/>
      <c r="E617" s="64"/>
      <c r="F617" s="64"/>
      <c r="G617" s="84">
        <v>3710</v>
      </c>
      <c r="H617" s="64" t="s">
        <v>3708</v>
      </c>
      <c r="I617" s="64"/>
      <c r="J617" s="70"/>
      <c r="K617" s="77">
        <v>28</v>
      </c>
      <c r="L617" s="64"/>
      <c r="M617" s="64"/>
      <c r="N617" s="77"/>
      <c r="O617" s="77"/>
      <c r="P617" s="77"/>
      <c r="Q617" s="81"/>
      <c r="R617" s="70"/>
      <c r="S617" s="77"/>
    </row>
    <row r="618" spans="1:19">
      <c r="A618" s="77"/>
      <c r="B618" s="77"/>
      <c r="C618" s="77"/>
      <c r="D618" s="64"/>
      <c r="E618" s="64"/>
      <c r="F618" s="64"/>
      <c r="G618" s="84">
        <v>3711</v>
      </c>
      <c r="H618" s="64" t="s">
        <v>3709</v>
      </c>
      <c r="I618" s="64"/>
      <c r="J618" s="70"/>
      <c r="K618" s="77">
        <v>78</v>
      </c>
      <c r="L618" s="64"/>
      <c r="M618" s="64"/>
      <c r="N618" s="77"/>
      <c r="O618" s="77"/>
      <c r="P618" s="77"/>
      <c r="Q618" s="81"/>
      <c r="R618" s="70"/>
      <c r="S618" s="77"/>
    </row>
    <row r="619" spans="1:19">
      <c r="A619" s="77"/>
      <c r="B619" s="77"/>
      <c r="C619" s="77"/>
      <c r="D619" s="64"/>
      <c r="E619" s="64"/>
      <c r="F619" s="64"/>
      <c r="G619" s="84">
        <v>3712</v>
      </c>
      <c r="H619" s="64" t="s">
        <v>3710</v>
      </c>
      <c r="I619" s="64"/>
      <c r="J619" s="70"/>
      <c r="K619" s="77">
        <v>73</v>
      </c>
      <c r="L619" s="64"/>
      <c r="M619" s="64"/>
      <c r="N619" s="77"/>
      <c r="O619" s="77"/>
      <c r="P619" s="77"/>
      <c r="Q619" s="81"/>
      <c r="R619" s="70"/>
      <c r="S619" s="77"/>
    </row>
    <row r="620" spans="1:19">
      <c r="A620" s="77"/>
      <c r="B620" s="77"/>
      <c r="C620" s="77"/>
      <c r="D620" s="64"/>
      <c r="E620" s="64"/>
      <c r="F620" s="64"/>
      <c r="G620" s="84">
        <v>3713</v>
      </c>
      <c r="H620" s="64" t="s">
        <v>3711</v>
      </c>
      <c r="I620" s="64"/>
      <c r="J620" s="70"/>
      <c r="K620" s="77">
        <v>92</v>
      </c>
      <c r="L620" s="64"/>
      <c r="M620" s="64"/>
      <c r="N620" s="77"/>
      <c r="O620" s="77"/>
      <c r="P620" s="77"/>
      <c r="Q620" s="81"/>
      <c r="R620" s="70"/>
      <c r="S620" s="77"/>
    </row>
    <row r="621" spans="1:19">
      <c r="A621" s="77"/>
      <c r="B621" s="77"/>
      <c r="C621" s="77"/>
      <c r="D621" s="64"/>
      <c r="E621" s="64"/>
      <c r="F621" s="64"/>
      <c r="G621" s="84">
        <v>3716</v>
      </c>
      <c r="H621" s="64" t="s">
        <v>3712</v>
      </c>
      <c r="I621" s="64"/>
      <c r="J621" s="70"/>
      <c r="K621" s="77">
        <v>52</v>
      </c>
      <c r="L621" s="64"/>
      <c r="M621" s="64"/>
      <c r="N621" s="77"/>
      <c r="O621" s="77"/>
      <c r="P621" s="77"/>
      <c r="Q621" s="81"/>
      <c r="R621" s="70"/>
      <c r="S621" s="77"/>
    </row>
    <row r="622" spans="1:19">
      <c r="A622" s="77"/>
      <c r="B622" s="77"/>
      <c r="C622" s="77"/>
      <c r="D622" s="64"/>
      <c r="E622" s="64"/>
      <c r="F622" s="64"/>
      <c r="G622" s="84">
        <v>3721</v>
      </c>
      <c r="H622" s="64" t="s">
        <v>3713</v>
      </c>
      <c r="I622" s="64"/>
      <c r="J622" s="70"/>
      <c r="K622" s="77">
        <v>62</v>
      </c>
      <c r="L622" s="64"/>
      <c r="M622" s="64"/>
      <c r="N622" s="77"/>
      <c r="O622" s="77"/>
      <c r="P622" s="77"/>
      <c r="Q622" s="81"/>
      <c r="R622" s="70"/>
      <c r="S622" s="77"/>
    </row>
    <row r="623" spans="1:19">
      <c r="A623" s="77"/>
      <c r="B623" s="77"/>
      <c r="C623" s="77"/>
      <c r="D623" s="64"/>
      <c r="E623" s="64"/>
      <c r="F623" s="64"/>
      <c r="G623" s="84">
        <v>3722</v>
      </c>
      <c r="H623" s="64" t="s">
        <v>3714</v>
      </c>
      <c r="I623" s="64"/>
      <c r="J623" s="70"/>
      <c r="K623" s="77">
        <v>30</v>
      </c>
      <c r="L623" s="64"/>
      <c r="M623" s="64"/>
      <c r="N623" s="77"/>
      <c r="O623" s="77"/>
      <c r="P623" s="77"/>
      <c r="Q623" s="81"/>
      <c r="R623" s="70"/>
      <c r="S623" s="77"/>
    </row>
    <row r="624" spans="1:19">
      <c r="A624" s="77"/>
      <c r="B624" s="77"/>
      <c r="C624" s="77"/>
      <c r="D624" s="64"/>
      <c r="E624" s="64"/>
      <c r="F624" s="64"/>
      <c r="G624" s="84">
        <v>3723</v>
      </c>
      <c r="H624" s="64" t="s">
        <v>3715</v>
      </c>
      <c r="I624" s="64"/>
      <c r="J624" s="70"/>
      <c r="K624" s="77">
        <v>69</v>
      </c>
      <c r="L624" s="64"/>
      <c r="M624" s="64"/>
      <c r="N624" s="77"/>
      <c r="O624" s="77"/>
      <c r="P624" s="77"/>
      <c r="Q624" s="81"/>
      <c r="R624" s="70"/>
      <c r="S624" s="77"/>
    </row>
    <row r="625" spans="1:19">
      <c r="A625" s="77"/>
      <c r="B625" s="77"/>
      <c r="C625" s="77"/>
      <c r="D625" s="64"/>
      <c r="E625" s="64"/>
      <c r="F625" s="64"/>
      <c r="G625" s="84">
        <v>3737</v>
      </c>
      <c r="H625" s="64" t="s">
        <v>3716</v>
      </c>
      <c r="I625" s="64"/>
      <c r="J625" s="70"/>
      <c r="K625" s="77">
        <v>222</v>
      </c>
      <c r="L625" s="64"/>
      <c r="M625" s="64"/>
      <c r="N625" s="77"/>
      <c r="O625" s="77"/>
      <c r="P625" s="77"/>
      <c r="Q625" s="81"/>
      <c r="R625" s="70"/>
      <c r="S625" s="77"/>
    </row>
    <row r="626" spans="1:19">
      <c r="A626" s="77"/>
      <c r="B626" s="77"/>
      <c r="C626" s="77"/>
      <c r="D626" s="64"/>
      <c r="E626" s="64"/>
      <c r="F626" s="64"/>
      <c r="G626" s="84">
        <v>3756</v>
      </c>
      <c r="H626" s="64" t="s">
        <v>3717</v>
      </c>
      <c r="I626" s="64"/>
      <c r="J626" s="70"/>
      <c r="K626" s="77">
        <v>237</v>
      </c>
      <c r="L626" s="64"/>
      <c r="M626" s="64"/>
      <c r="N626" s="77"/>
      <c r="O626" s="77"/>
      <c r="P626" s="77"/>
      <c r="Q626" s="81"/>
      <c r="R626" s="70"/>
      <c r="S626" s="77"/>
    </row>
    <row r="627" spans="1:19">
      <c r="A627" s="77"/>
      <c r="B627" s="77"/>
      <c r="C627" s="77"/>
      <c r="D627" s="64"/>
      <c r="E627" s="64"/>
      <c r="F627" s="64"/>
      <c r="G627" s="84">
        <v>3757</v>
      </c>
      <c r="H627" s="64" t="s">
        <v>3718</v>
      </c>
      <c r="I627" s="64"/>
      <c r="J627" s="70"/>
      <c r="K627" s="77">
        <v>66</v>
      </c>
      <c r="L627" s="64"/>
      <c r="M627" s="64"/>
      <c r="N627" s="77"/>
      <c r="O627" s="77"/>
      <c r="P627" s="77"/>
      <c r="Q627" s="81"/>
      <c r="R627" s="70"/>
      <c r="S627" s="77"/>
    </row>
    <row r="628" spans="1:19">
      <c r="A628" s="77"/>
      <c r="B628" s="77"/>
      <c r="C628" s="77"/>
      <c r="D628" s="64"/>
      <c r="E628" s="64"/>
      <c r="F628" s="64"/>
      <c r="G628" s="84">
        <v>3758</v>
      </c>
      <c r="H628" s="64" t="s">
        <v>3719</v>
      </c>
      <c r="I628" s="64"/>
      <c r="J628" s="70"/>
      <c r="K628" s="77">
        <v>45</v>
      </c>
      <c r="L628" s="64"/>
      <c r="M628" s="64"/>
      <c r="N628" s="77"/>
      <c r="O628" s="77"/>
      <c r="P628" s="77"/>
      <c r="Q628" s="81"/>
      <c r="R628" s="70"/>
      <c r="S628" s="77"/>
    </row>
    <row r="629" spans="1:19">
      <c r="A629" s="77"/>
      <c r="B629" s="77"/>
      <c r="C629" s="77"/>
      <c r="D629" s="64"/>
      <c r="E629" s="64"/>
      <c r="F629" s="64"/>
      <c r="G629" s="84">
        <v>3759</v>
      </c>
      <c r="H629" s="64" t="s">
        <v>3720</v>
      </c>
      <c r="I629" s="64"/>
      <c r="J629" s="70"/>
      <c r="K629" s="77">
        <v>68</v>
      </c>
      <c r="L629" s="64"/>
      <c r="M629" s="64"/>
      <c r="N629" s="77"/>
      <c r="O629" s="77"/>
      <c r="P629" s="77"/>
      <c r="Q629" s="81"/>
      <c r="R629" s="70"/>
      <c r="S629" s="77"/>
    </row>
    <row r="630" spans="1:19">
      <c r="A630" s="77"/>
      <c r="B630" s="77"/>
      <c r="C630" s="77"/>
      <c r="D630" s="64"/>
      <c r="E630" s="64"/>
      <c r="F630" s="64"/>
      <c r="G630" s="84">
        <v>3760</v>
      </c>
      <c r="H630" s="64" t="s">
        <v>3721</v>
      </c>
      <c r="I630" s="64"/>
      <c r="J630" s="70"/>
      <c r="K630" s="77">
        <v>157</v>
      </c>
      <c r="L630" s="64"/>
      <c r="M630" s="64"/>
      <c r="N630" s="77"/>
      <c r="O630" s="77"/>
      <c r="P630" s="77"/>
      <c r="Q630" s="81"/>
      <c r="R630" s="70"/>
      <c r="S630" s="77"/>
    </row>
    <row r="631" spans="1:19">
      <c r="A631" s="77"/>
      <c r="B631" s="77"/>
      <c r="C631" s="77"/>
      <c r="D631" s="64"/>
      <c r="E631" s="64"/>
      <c r="F631" s="64"/>
      <c r="G631" s="84">
        <v>3761</v>
      </c>
      <c r="H631" s="64" t="s">
        <v>3722</v>
      </c>
      <c r="I631" s="64"/>
      <c r="J631" s="70"/>
      <c r="K631" s="77">
        <v>947</v>
      </c>
      <c r="L631" s="64"/>
      <c r="M631" s="64"/>
      <c r="N631" s="77"/>
      <c r="O631" s="77"/>
      <c r="P631" s="77"/>
      <c r="Q631" s="81"/>
      <c r="R631" s="70"/>
      <c r="S631" s="77"/>
    </row>
    <row r="632" spans="1:19">
      <c r="A632" s="77"/>
      <c r="B632" s="77"/>
      <c r="C632" s="77"/>
      <c r="D632" s="64"/>
      <c r="E632" s="64"/>
      <c r="F632" s="64"/>
      <c r="G632" s="84">
        <v>3765</v>
      </c>
      <c r="H632" s="64" t="s">
        <v>3723</v>
      </c>
      <c r="I632" s="64"/>
      <c r="J632" s="70"/>
      <c r="K632" s="77">
        <v>97</v>
      </c>
      <c r="L632" s="64"/>
      <c r="M632" s="64"/>
      <c r="N632" s="77"/>
      <c r="O632" s="77"/>
      <c r="P632" s="77"/>
      <c r="Q632" s="81"/>
      <c r="R632" s="70"/>
      <c r="S632" s="77"/>
    </row>
    <row r="633" spans="1:19">
      <c r="A633" s="77"/>
      <c r="B633" s="77"/>
      <c r="C633" s="77"/>
      <c r="D633" s="64"/>
      <c r="E633" s="64"/>
      <c r="F633" s="64"/>
      <c r="G633" s="84">
        <v>3766</v>
      </c>
      <c r="H633" s="64" t="s">
        <v>3724</v>
      </c>
      <c r="I633" s="64"/>
      <c r="J633" s="70"/>
      <c r="K633" s="77">
        <v>156</v>
      </c>
      <c r="L633" s="64"/>
      <c r="M633" s="64"/>
      <c r="N633" s="77"/>
      <c r="O633" s="77"/>
      <c r="P633" s="77"/>
      <c r="Q633" s="81"/>
      <c r="R633" s="70"/>
      <c r="S633" s="77"/>
    </row>
    <row r="634" spans="1:19">
      <c r="A634" s="77"/>
      <c r="B634" s="77"/>
      <c r="C634" s="77"/>
      <c r="D634" s="64"/>
      <c r="E634" s="64"/>
      <c r="F634" s="64"/>
      <c r="G634" s="84">
        <v>3767</v>
      </c>
      <c r="H634" s="64" t="s">
        <v>3725</v>
      </c>
      <c r="I634" s="64"/>
      <c r="J634" s="70"/>
      <c r="K634" s="77">
        <v>269</v>
      </c>
      <c r="L634" s="64"/>
      <c r="M634" s="64"/>
      <c r="N634" s="77"/>
      <c r="O634" s="77"/>
      <c r="P634" s="77"/>
      <c r="Q634" s="81"/>
      <c r="R634" s="70"/>
      <c r="S634" s="77"/>
    </row>
    <row r="635" spans="1:19">
      <c r="A635" s="77"/>
      <c r="B635" s="77"/>
      <c r="C635" s="77"/>
      <c r="D635" s="64"/>
      <c r="E635" s="64"/>
      <c r="F635" s="64"/>
      <c r="G635" s="84">
        <v>3768</v>
      </c>
      <c r="H635" s="64" t="s">
        <v>3726</v>
      </c>
      <c r="I635" s="64"/>
      <c r="J635" s="70"/>
      <c r="K635" s="77">
        <v>52</v>
      </c>
      <c r="L635" s="64"/>
      <c r="M635" s="64"/>
      <c r="N635" s="77"/>
      <c r="O635" s="77"/>
      <c r="P635" s="77"/>
      <c r="Q635" s="81"/>
      <c r="R635" s="70"/>
      <c r="S635" s="77"/>
    </row>
    <row r="636" spans="1:19">
      <c r="A636" s="77"/>
      <c r="B636" s="77"/>
      <c r="C636" s="77"/>
      <c r="D636" s="64"/>
      <c r="E636" s="64"/>
      <c r="F636" s="64"/>
      <c r="G636" s="84">
        <v>3770</v>
      </c>
      <c r="H636" s="64" t="s">
        <v>3727</v>
      </c>
      <c r="I636" s="64"/>
      <c r="J636" s="70"/>
      <c r="K636" s="77">
        <v>70</v>
      </c>
      <c r="L636" s="64"/>
      <c r="M636" s="64"/>
      <c r="N636" s="77"/>
      <c r="O636" s="77"/>
      <c r="P636" s="77"/>
      <c r="Q636" s="81"/>
      <c r="R636" s="70"/>
      <c r="S636" s="77"/>
    </row>
    <row r="637" spans="1:19">
      <c r="A637" s="77"/>
      <c r="B637" s="77"/>
      <c r="C637" s="77"/>
      <c r="D637" s="64"/>
      <c r="E637" s="64"/>
      <c r="F637" s="64"/>
      <c r="G637" s="84">
        <v>3771</v>
      </c>
      <c r="H637" s="64" t="s">
        <v>3728</v>
      </c>
      <c r="I637" s="64"/>
      <c r="J637" s="70"/>
      <c r="K637" s="77">
        <v>313</v>
      </c>
      <c r="L637" s="64"/>
      <c r="M637" s="64"/>
      <c r="N637" s="77"/>
      <c r="O637" s="77"/>
      <c r="P637" s="77"/>
      <c r="Q637" s="81"/>
      <c r="R637" s="70"/>
      <c r="S637" s="77"/>
    </row>
    <row r="638" spans="1:19">
      <c r="A638" s="77"/>
      <c r="B638" s="77"/>
      <c r="C638" s="77"/>
      <c r="D638" s="64"/>
      <c r="E638" s="64"/>
      <c r="F638" s="64"/>
      <c r="G638" s="84">
        <v>3772</v>
      </c>
      <c r="H638" s="64" t="s">
        <v>3729</v>
      </c>
      <c r="I638" s="64"/>
      <c r="J638" s="70"/>
      <c r="K638" s="77">
        <v>478</v>
      </c>
      <c r="L638" s="64"/>
      <c r="M638" s="64"/>
      <c r="N638" s="77"/>
      <c r="O638" s="77"/>
      <c r="P638" s="77"/>
      <c r="Q638" s="81"/>
      <c r="R638" s="70"/>
      <c r="S638" s="77"/>
    </row>
    <row r="639" spans="1:19">
      <c r="A639" s="77"/>
      <c r="B639" s="77"/>
      <c r="C639" s="77"/>
      <c r="D639" s="64"/>
      <c r="E639" s="64"/>
      <c r="F639" s="64"/>
      <c r="G639" s="84">
        <v>3773</v>
      </c>
      <c r="H639" s="64" t="s">
        <v>3730</v>
      </c>
      <c r="I639" s="64"/>
      <c r="J639" s="70"/>
      <c r="K639" s="77">
        <v>202</v>
      </c>
      <c r="L639" s="64"/>
      <c r="M639" s="64"/>
      <c r="N639" s="77"/>
      <c r="O639" s="77"/>
      <c r="P639" s="77"/>
      <c r="Q639" s="77"/>
      <c r="R639" s="70"/>
      <c r="S639" s="77"/>
    </row>
    <row r="640" spans="1:19">
      <c r="A640" s="77"/>
      <c r="B640" s="77"/>
      <c r="C640" s="77"/>
      <c r="D640" s="64"/>
      <c r="E640" s="64"/>
      <c r="F640" s="64"/>
      <c r="G640" s="84">
        <v>3775</v>
      </c>
      <c r="H640" s="64" t="s">
        <v>3731</v>
      </c>
      <c r="I640" s="64"/>
      <c r="J640" s="70"/>
      <c r="K640" s="77">
        <v>675</v>
      </c>
      <c r="L640" s="64"/>
      <c r="M640" s="64"/>
      <c r="N640" s="77"/>
      <c r="O640" s="77"/>
      <c r="P640" s="77"/>
      <c r="Q640" s="81"/>
      <c r="R640" s="70"/>
      <c r="S640" s="77"/>
    </row>
    <row r="641" spans="1:19">
      <c r="A641" s="77"/>
      <c r="B641" s="77"/>
      <c r="C641" s="77"/>
      <c r="D641" s="64"/>
      <c r="E641" s="64"/>
      <c r="F641" s="64"/>
      <c r="G641" s="84">
        <v>3776</v>
      </c>
      <c r="H641" s="64" t="s">
        <v>3732</v>
      </c>
      <c r="I641" s="64"/>
      <c r="J641" s="70"/>
      <c r="K641" s="77">
        <v>862</v>
      </c>
      <c r="L641" s="64"/>
      <c r="M641" s="64"/>
      <c r="N641" s="77"/>
      <c r="O641" s="77"/>
      <c r="P641" s="77"/>
      <c r="Q641" s="81"/>
      <c r="R641" s="70"/>
      <c r="S641" s="77"/>
    </row>
    <row r="642" spans="1:19">
      <c r="A642" s="77"/>
      <c r="B642" s="77"/>
      <c r="C642" s="77"/>
      <c r="D642" s="64"/>
      <c r="E642" s="64"/>
      <c r="F642" s="64"/>
      <c r="G642" s="84">
        <v>3777</v>
      </c>
      <c r="H642" s="64" t="s">
        <v>3733</v>
      </c>
      <c r="I642" s="64"/>
      <c r="J642" s="70"/>
      <c r="K642" s="77">
        <v>200</v>
      </c>
      <c r="L642" s="64"/>
      <c r="M642" s="64"/>
      <c r="N642" s="77"/>
      <c r="O642" s="77"/>
      <c r="P642" s="77"/>
      <c r="Q642" s="81"/>
      <c r="R642" s="70"/>
      <c r="S642" s="77"/>
    </row>
    <row r="643" spans="1:19">
      <c r="A643" s="77"/>
      <c r="B643" s="77"/>
      <c r="C643" s="77"/>
      <c r="D643" s="64"/>
      <c r="E643" s="64"/>
      <c r="F643" s="64"/>
      <c r="G643" s="84">
        <v>3780</v>
      </c>
      <c r="H643" s="64" t="s">
        <v>3734</v>
      </c>
      <c r="I643" s="64"/>
      <c r="J643" s="70"/>
      <c r="K643" s="77">
        <v>55</v>
      </c>
      <c r="L643" s="64"/>
      <c r="M643" s="64"/>
      <c r="N643" s="77"/>
      <c r="O643" s="77"/>
      <c r="P643" s="77"/>
      <c r="Q643" s="81"/>
      <c r="R643" s="70"/>
      <c r="S643" s="77"/>
    </row>
    <row r="644" spans="1:19">
      <c r="A644" s="77"/>
      <c r="B644" s="77"/>
      <c r="C644" s="77"/>
      <c r="D644" s="64"/>
      <c r="E644" s="64"/>
      <c r="F644" s="64"/>
      <c r="G644" s="84">
        <v>3781</v>
      </c>
      <c r="H644" s="64" t="s">
        <v>3735</v>
      </c>
      <c r="I644" s="64"/>
      <c r="J644" s="70"/>
      <c r="K644" s="77">
        <v>127</v>
      </c>
      <c r="L644" s="64"/>
      <c r="M644" s="64"/>
      <c r="N644" s="77"/>
      <c r="O644" s="77"/>
      <c r="P644" s="77"/>
      <c r="Q644" s="77"/>
      <c r="R644" s="70"/>
      <c r="S644" s="77"/>
    </row>
    <row r="645" spans="1:19">
      <c r="A645" s="77"/>
      <c r="B645" s="77"/>
      <c r="C645" s="77"/>
      <c r="D645" s="64"/>
      <c r="E645" s="64"/>
      <c r="F645" s="64"/>
      <c r="G645" s="84">
        <v>3782</v>
      </c>
      <c r="H645" s="64" t="s">
        <v>3736</v>
      </c>
      <c r="I645" s="64"/>
      <c r="J645" s="70"/>
      <c r="K645" s="77">
        <v>39</v>
      </c>
      <c r="L645" s="64"/>
      <c r="M645" s="64"/>
      <c r="N645" s="77"/>
      <c r="O645" s="77"/>
      <c r="P645" s="77"/>
      <c r="Q645" s="81"/>
      <c r="R645" s="70"/>
      <c r="S645" s="77"/>
    </row>
    <row r="646" spans="1:19">
      <c r="A646" s="77"/>
      <c r="B646" s="77"/>
      <c r="C646" s="77"/>
      <c r="D646" s="64"/>
      <c r="E646" s="64"/>
      <c r="F646" s="64"/>
      <c r="G646" s="84">
        <v>3783</v>
      </c>
      <c r="H646" s="64" t="s">
        <v>3737</v>
      </c>
      <c r="I646" s="64"/>
      <c r="J646" s="70"/>
      <c r="K646" s="77">
        <v>7</v>
      </c>
      <c r="L646" s="64"/>
      <c r="M646" s="64"/>
      <c r="N646" s="77"/>
      <c r="O646" s="77"/>
      <c r="P646" s="77"/>
      <c r="Q646" s="81"/>
      <c r="R646" s="70"/>
      <c r="S646" s="77"/>
    </row>
    <row r="647" spans="1:19">
      <c r="A647" s="77"/>
      <c r="B647" s="77"/>
      <c r="C647" s="77"/>
      <c r="D647" s="64"/>
      <c r="E647" s="64"/>
      <c r="F647" s="64"/>
      <c r="G647" s="84">
        <v>3785</v>
      </c>
      <c r="H647" s="64" t="s">
        <v>3738</v>
      </c>
      <c r="I647" s="64"/>
      <c r="J647" s="70"/>
      <c r="K647" s="77">
        <v>119</v>
      </c>
      <c r="L647" s="64"/>
      <c r="M647" s="64"/>
      <c r="N647" s="77"/>
      <c r="O647" s="77"/>
      <c r="P647" s="77"/>
      <c r="Q647" s="81"/>
      <c r="R647" s="70"/>
      <c r="S647" s="77"/>
    </row>
    <row r="648" spans="1:19">
      <c r="A648" s="77"/>
      <c r="B648" s="77"/>
      <c r="C648" s="77"/>
      <c r="D648" s="64"/>
      <c r="E648" s="64"/>
      <c r="F648" s="64"/>
      <c r="G648" s="84">
        <v>3786</v>
      </c>
      <c r="H648" s="64" t="s">
        <v>3739</v>
      </c>
      <c r="I648" s="64"/>
      <c r="J648" s="70"/>
      <c r="K648" s="77">
        <v>225</v>
      </c>
      <c r="L648" s="64"/>
      <c r="M648" s="64"/>
      <c r="N648" s="77"/>
      <c r="O648" s="77"/>
      <c r="P648" s="77"/>
      <c r="Q648" s="81"/>
      <c r="R648" s="70"/>
      <c r="S648" s="77"/>
    </row>
    <row r="649" spans="1:19">
      <c r="A649" s="77"/>
      <c r="B649" s="77"/>
      <c r="C649" s="77"/>
      <c r="D649" s="64"/>
      <c r="E649" s="64"/>
      <c r="F649" s="64"/>
      <c r="G649" s="84">
        <v>3787</v>
      </c>
      <c r="H649" s="64" t="s">
        <v>3740</v>
      </c>
      <c r="I649" s="64"/>
      <c r="J649" s="70"/>
      <c r="K649" s="77">
        <v>186</v>
      </c>
      <c r="L649" s="64"/>
      <c r="M649" s="64"/>
      <c r="N649" s="77"/>
      <c r="O649" s="77"/>
      <c r="P649" s="77"/>
      <c r="Q649" s="81"/>
      <c r="R649" s="70"/>
      <c r="S649" s="77"/>
    </row>
    <row r="650" spans="1:19">
      <c r="A650" s="77"/>
      <c r="B650" s="77"/>
      <c r="C650" s="77"/>
      <c r="D650" s="64"/>
      <c r="E650" s="64"/>
      <c r="F650" s="64"/>
      <c r="G650" s="84">
        <v>3788</v>
      </c>
      <c r="H650" s="64" t="s">
        <v>3741</v>
      </c>
      <c r="I650" s="64"/>
      <c r="J650" s="70"/>
      <c r="K650" s="77">
        <v>256</v>
      </c>
      <c r="L650" s="64"/>
      <c r="M650" s="64"/>
      <c r="N650" s="77"/>
      <c r="O650" s="77"/>
      <c r="P650" s="77"/>
      <c r="Q650" s="81"/>
      <c r="R650" s="70"/>
      <c r="S650" s="77"/>
    </row>
    <row r="651" spans="1:19">
      <c r="A651" s="77"/>
      <c r="B651" s="77"/>
      <c r="C651" s="77"/>
      <c r="D651" s="64"/>
      <c r="E651" s="64"/>
      <c r="F651" s="64"/>
      <c r="G651" s="84">
        <v>3789</v>
      </c>
      <c r="H651" s="64" t="s">
        <v>3742</v>
      </c>
      <c r="I651" s="64"/>
      <c r="J651" s="70"/>
      <c r="K651" s="77">
        <v>184</v>
      </c>
      <c r="L651" s="64"/>
      <c r="M651" s="64"/>
      <c r="N651" s="77"/>
      <c r="O651" s="77"/>
      <c r="P651" s="77"/>
      <c r="Q651" s="81"/>
      <c r="R651" s="70"/>
      <c r="S651" s="77"/>
    </row>
    <row r="652" spans="1:19">
      <c r="A652" s="77"/>
      <c r="B652" s="77"/>
      <c r="C652" s="77"/>
      <c r="D652" s="64"/>
      <c r="E652" s="64"/>
      <c r="F652" s="64"/>
      <c r="G652" s="84">
        <v>3796</v>
      </c>
      <c r="H652" s="64" t="s">
        <v>3743</v>
      </c>
      <c r="I652" s="64"/>
      <c r="J652" s="70"/>
      <c r="K652" s="77">
        <v>199</v>
      </c>
      <c r="L652" s="64"/>
      <c r="M652" s="64"/>
      <c r="N652" s="77"/>
      <c r="O652" s="77"/>
      <c r="P652" s="77"/>
      <c r="Q652" s="81"/>
      <c r="R652" s="70"/>
      <c r="S652" s="77"/>
    </row>
    <row r="653" spans="1:19">
      <c r="A653" s="77"/>
      <c r="B653" s="77"/>
      <c r="C653" s="77"/>
      <c r="D653" s="64"/>
      <c r="E653" s="64"/>
      <c r="F653" s="64"/>
      <c r="G653" s="84">
        <v>3797</v>
      </c>
      <c r="H653" s="64" t="s">
        <v>3744</v>
      </c>
      <c r="I653" s="64"/>
      <c r="J653" s="70"/>
      <c r="K653" s="77">
        <v>1326</v>
      </c>
      <c r="L653" s="64"/>
      <c r="M653" s="64"/>
      <c r="N653" s="77"/>
      <c r="O653" s="77"/>
      <c r="P653" s="77"/>
      <c r="Q653" s="81"/>
      <c r="R653" s="70"/>
      <c r="S653" s="77"/>
    </row>
    <row r="654" spans="1:19">
      <c r="A654" s="77"/>
      <c r="B654" s="77"/>
      <c r="C654" s="77"/>
      <c r="D654" s="64"/>
      <c r="E654" s="64"/>
      <c r="F654" s="64"/>
      <c r="G654" s="84">
        <v>3798</v>
      </c>
      <c r="H654" s="64" t="s">
        <v>3745</v>
      </c>
      <c r="I654" s="64"/>
      <c r="J654" s="70"/>
      <c r="K654" s="77">
        <v>390</v>
      </c>
      <c r="L654" s="64"/>
      <c r="M654" s="64"/>
      <c r="N654" s="77"/>
      <c r="O654" s="77"/>
      <c r="P654" s="77"/>
      <c r="Q654" s="81"/>
      <c r="R654" s="70"/>
      <c r="S654" s="77"/>
    </row>
    <row r="655" spans="1:19">
      <c r="A655" s="77"/>
      <c r="B655" s="77"/>
      <c r="C655" s="77"/>
      <c r="D655" s="64"/>
      <c r="E655" s="64"/>
      <c r="F655" s="64"/>
      <c r="G655" s="84">
        <v>3799</v>
      </c>
      <c r="H655" s="64" t="s">
        <v>3746</v>
      </c>
      <c r="I655" s="64"/>
      <c r="J655" s="70"/>
      <c r="K655" s="77">
        <v>158</v>
      </c>
      <c r="L655" s="64"/>
      <c r="M655" s="64"/>
      <c r="N655" s="77"/>
      <c r="O655" s="77"/>
      <c r="P655" s="77"/>
      <c r="Q655" s="81"/>
      <c r="R655" s="70"/>
      <c r="S655" s="77"/>
    </row>
    <row r="656" spans="1:19">
      <c r="A656" s="77"/>
      <c r="B656" s="77"/>
      <c r="C656" s="77"/>
      <c r="D656" s="64"/>
      <c r="E656" s="64"/>
      <c r="F656" s="64"/>
      <c r="G656" s="84">
        <v>3803</v>
      </c>
      <c r="H656" s="64" t="s">
        <v>3747</v>
      </c>
      <c r="I656" s="64"/>
      <c r="J656" s="70"/>
      <c r="K656" s="77">
        <v>37</v>
      </c>
      <c r="L656" s="64"/>
      <c r="M656" s="64"/>
      <c r="N656" s="77"/>
      <c r="O656" s="77"/>
      <c r="P656" s="77"/>
      <c r="Q656" s="81"/>
      <c r="R656" s="70"/>
      <c r="S656" s="77"/>
    </row>
    <row r="657" spans="1:19">
      <c r="A657" s="77"/>
      <c r="B657" s="77"/>
      <c r="C657" s="77"/>
      <c r="D657" s="64"/>
      <c r="E657" s="64"/>
      <c r="F657" s="64"/>
      <c r="G657" s="84">
        <v>3804</v>
      </c>
      <c r="H657" s="64" t="s">
        <v>3748</v>
      </c>
      <c r="I657" s="64"/>
      <c r="J657" s="70"/>
      <c r="K657" s="77">
        <v>86</v>
      </c>
      <c r="L657" s="64"/>
      <c r="M657" s="64"/>
      <c r="N657" s="77"/>
      <c r="O657" s="77"/>
      <c r="P657" s="77"/>
      <c r="Q657" s="81"/>
      <c r="R657" s="70"/>
      <c r="S657" s="77"/>
    </row>
    <row r="658" spans="1:19">
      <c r="A658" s="77"/>
      <c r="B658" s="77"/>
      <c r="C658" s="77"/>
      <c r="D658" s="64"/>
      <c r="E658" s="64"/>
      <c r="F658" s="64"/>
      <c r="G658" s="84">
        <v>3809</v>
      </c>
      <c r="H658" s="64" t="s">
        <v>3749</v>
      </c>
      <c r="I658" s="64"/>
      <c r="J658" s="70"/>
      <c r="K658" s="77">
        <v>211</v>
      </c>
      <c r="L658" s="64"/>
      <c r="M658" s="64"/>
      <c r="N658" s="77"/>
      <c r="O658" s="77"/>
      <c r="P658" s="77"/>
      <c r="Q658" s="81"/>
      <c r="R658" s="70"/>
      <c r="S658" s="77"/>
    </row>
    <row r="659" spans="1:19">
      <c r="A659" s="77"/>
      <c r="B659" s="77"/>
      <c r="C659" s="77"/>
      <c r="D659" s="64"/>
      <c r="E659" s="64"/>
      <c r="F659" s="64"/>
      <c r="G659" s="84">
        <v>3810</v>
      </c>
      <c r="H659" s="64" t="s">
        <v>3750</v>
      </c>
      <c r="I659" s="64"/>
      <c r="J659" s="70"/>
      <c r="K659" s="77">
        <v>60</v>
      </c>
      <c r="L659" s="64"/>
      <c r="M659" s="64"/>
      <c r="N659" s="77"/>
      <c r="O659" s="77"/>
      <c r="P659" s="77"/>
      <c r="Q659" s="77"/>
      <c r="R659" s="70"/>
      <c r="S659" s="77"/>
    </row>
    <row r="660" spans="1:19">
      <c r="A660" s="77"/>
      <c r="B660" s="77"/>
      <c r="C660" s="77"/>
      <c r="D660" s="64"/>
      <c r="E660" s="64"/>
      <c r="F660" s="64"/>
      <c r="G660" s="84">
        <v>3811</v>
      </c>
      <c r="H660" s="64" t="s">
        <v>3751</v>
      </c>
      <c r="I660" s="64"/>
      <c r="J660" s="70"/>
      <c r="K660" s="77">
        <v>70</v>
      </c>
      <c r="L660" s="64"/>
      <c r="M660" s="64"/>
      <c r="N660" s="77"/>
      <c r="O660" s="77"/>
      <c r="P660" s="77"/>
      <c r="Q660" s="81"/>
      <c r="R660" s="70"/>
      <c r="S660" s="77"/>
    </row>
    <row r="661" spans="1:19">
      <c r="A661" s="77"/>
      <c r="B661" s="77"/>
      <c r="C661" s="77"/>
      <c r="D661" s="64"/>
      <c r="E661" s="64"/>
      <c r="F661" s="64"/>
      <c r="G661" s="84">
        <v>3812</v>
      </c>
      <c r="H661" s="64" t="s">
        <v>3752</v>
      </c>
      <c r="I661" s="64"/>
      <c r="J661" s="70"/>
      <c r="K661" s="77">
        <v>88</v>
      </c>
      <c r="L661" s="64"/>
      <c r="M661" s="64"/>
      <c r="N661" s="77"/>
      <c r="O661" s="77"/>
      <c r="P661" s="77"/>
      <c r="Q661" s="81"/>
      <c r="R661" s="70"/>
      <c r="S661" s="77"/>
    </row>
    <row r="662" spans="1:19">
      <c r="A662" s="77"/>
      <c r="B662" s="77"/>
      <c r="C662" s="77"/>
      <c r="D662" s="64"/>
      <c r="E662" s="64"/>
      <c r="F662" s="64"/>
      <c r="G662" s="84">
        <v>3813</v>
      </c>
      <c r="H662" s="64" t="s">
        <v>3753</v>
      </c>
      <c r="I662" s="64"/>
      <c r="J662" s="70"/>
      <c r="K662" s="77">
        <v>154</v>
      </c>
      <c r="L662" s="64"/>
      <c r="M662" s="64"/>
      <c r="N662" s="77"/>
      <c r="O662" s="77"/>
      <c r="P662" s="77"/>
      <c r="Q662" s="81"/>
      <c r="R662" s="70"/>
      <c r="S662" s="77"/>
    </row>
    <row r="663" spans="1:19">
      <c r="A663" s="77"/>
      <c r="B663" s="77"/>
      <c r="C663" s="77"/>
      <c r="D663" s="64"/>
      <c r="E663" s="64"/>
      <c r="F663" s="64"/>
      <c r="G663" s="84">
        <v>3819</v>
      </c>
      <c r="H663" s="64" t="s">
        <v>3754</v>
      </c>
      <c r="I663" s="64"/>
      <c r="J663" s="70"/>
      <c r="K663" s="77">
        <v>56</v>
      </c>
      <c r="L663" s="64"/>
      <c r="M663" s="64"/>
      <c r="N663" s="77"/>
      <c r="O663" s="77"/>
      <c r="P663" s="77"/>
      <c r="Q663" s="77"/>
      <c r="R663" s="70"/>
      <c r="S663" s="77"/>
    </row>
    <row r="664" spans="1:19">
      <c r="A664" s="77"/>
      <c r="B664" s="77"/>
      <c r="C664" s="77"/>
      <c r="D664" s="64"/>
      <c r="E664" s="64"/>
      <c r="F664" s="64"/>
      <c r="G664" s="84">
        <v>3820</v>
      </c>
      <c r="H664" s="64" t="s">
        <v>3755</v>
      </c>
      <c r="I664" s="64"/>
      <c r="J664" s="70"/>
      <c r="K664" s="77">
        <v>56</v>
      </c>
      <c r="L664" s="64"/>
      <c r="M664" s="64"/>
      <c r="N664" s="77"/>
      <c r="O664" s="77"/>
      <c r="P664" s="77"/>
      <c r="Q664" s="77"/>
      <c r="R664" s="70"/>
      <c r="S664" s="77"/>
    </row>
    <row r="665" spans="1:19">
      <c r="A665" s="77"/>
      <c r="B665" s="77"/>
      <c r="C665" s="77"/>
      <c r="D665" s="64"/>
      <c r="E665" s="64"/>
      <c r="F665" s="64"/>
      <c r="G665" s="84">
        <v>3821</v>
      </c>
      <c r="H665" s="64" t="s">
        <v>3756</v>
      </c>
      <c r="I665" s="64"/>
      <c r="J665" s="70"/>
      <c r="K665" s="77">
        <v>390</v>
      </c>
      <c r="L665" s="64"/>
      <c r="M665" s="64"/>
      <c r="N665" s="77"/>
      <c r="O665" s="77"/>
      <c r="P665" s="77"/>
      <c r="Q665" s="81"/>
      <c r="R665" s="70"/>
      <c r="S665" s="77"/>
    </row>
    <row r="666" spans="1:19">
      <c r="A666" s="77"/>
      <c r="B666" s="77"/>
      <c r="C666" s="77"/>
      <c r="D666" s="64"/>
      <c r="E666" s="64"/>
      <c r="F666" s="64"/>
      <c r="G666" s="84">
        <v>3831</v>
      </c>
      <c r="H666" s="64" t="s">
        <v>3757</v>
      </c>
      <c r="I666" s="64"/>
      <c r="J666" s="70"/>
      <c r="K666" s="77">
        <v>33</v>
      </c>
      <c r="L666" s="64"/>
      <c r="M666" s="64"/>
      <c r="N666" s="77"/>
      <c r="O666" s="77"/>
      <c r="P666" s="77"/>
      <c r="Q666" s="81"/>
      <c r="R666" s="70"/>
      <c r="S666" s="77"/>
    </row>
    <row r="667" spans="1:19">
      <c r="A667" s="77"/>
      <c r="B667" s="77"/>
      <c r="C667" s="77"/>
      <c r="D667" s="64"/>
      <c r="E667" s="64"/>
      <c r="F667" s="64"/>
      <c r="G667" s="84">
        <v>3834</v>
      </c>
      <c r="H667" s="64" t="s">
        <v>3758</v>
      </c>
      <c r="I667" s="64"/>
      <c r="J667" s="70"/>
      <c r="K667" s="77">
        <v>137</v>
      </c>
      <c r="L667" s="64"/>
      <c r="M667" s="64"/>
      <c r="N667" s="77"/>
      <c r="O667" s="77"/>
      <c r="P667" s="77"/>
      <c r="Q667" s="81"/>
      <c r="R667" s="70"/>
      <c r="S667" s="77"/>
    </row>
    <row r="668" spans="1:19">
      <c r="A668" s="77"/>
      <c r="B668" s="77"/>
      <c r="C668" s="77"/>
      <c r="D668" s="64"/>
      <c r="E668" s="64"/>
      <c r="F668" s="64"/>
      <c r="G668" s="84">
        <v>3836</v>
      </c>
      <c r="H668" s="64" t="s">
        <v>3759</v>
      </c>
      <c r="I668" s="64"/>
      <c r="J668" s="70"/>
      <c r="K668" s="77">
        <v>92</v>
      </c>
      <c r="L668" s="64"/>
      <c r="M668" s="64"/>
      <c r="N668" s="77"/>
      <c r="O668" s="77"/>
      <c r="P668" s="77"/>
      <c r="Q668" s="81"/>
      <c r="R668" s="70"/>
      <c r="S668" s="77"/>
    </row>
    <row r="669" spans="1:19">
      <c r="A669" s="77"/>
      <c r="B669" s="77"/>
      <c r="C669" s="77"/>
      <c r="D669" s="64"/>
      <c r="E669" s="64"/>
      <c r="F669" s="64"/>
      <c r="G669" s="84">
        <v>3842</v>
      </c>
      <c r="H669" s="64" t="s">
        <v>3760</v>
      </c>
      <c r="I669" s="64"/>
      <c r="J669" s="70"/>
      <c r="K669" s="77">
        <v>161</v>
      </c>
      <c r="L669" s="64"/>
      <c r="M669" s="64"/>
      <c r="N669" s="77"/>
      <c r="O669" s="77"/>
      <c r="P669" s="77"/>
      <c r="Q669" s="81"/>
      <c r="R669" s="70"/>
      <c r="S669" s="77"/>
    </row>
    <row r="670" spans="1:19">
      <c r="A670" s="77"/>
      <c r="B670" s="77"/>
      <c r="C670" s="77"/>
      <c r="D670" s="64"/>
      <c r="E670" s="64"/>
      <c r="F670" s="64"/>
      <c r="G670" s="84">
        <v>3843</v>
      </c>
      <c r="H670" s="64" t="s">
        <v>3761</v>
      </c>
      <c r="I670" s="64"/>
      <c r="J670" s="70"/>
      <c r="K670" s="77">
        <v>9</v>
      </c>
      <c r="L670" s="64"/>
      <c r="M670" s="64"/>
      <c r="N670" s="77"/>
      <c r="O670" s="77"/>
      <c r="P670" s="77"/>
      <c r="Q670" s="81"/>
      <c r="R670" s="70"/>
      <c r="S670" s="77"/>
    </row>
    <row r="671" spans="1:19">
      <c r="A671" s="77"/>
      <c r="B671" s="77"/>
      <c r="C671" s="77"/>
      <c r="D671" s="64"/>
      <c r="E671" s="64"/>
      <c r="F671" s="64"/>
      <c r="G671" s="84">
        <v>3844</v>
      </c>
      <c r="H671" s="64" t="s">
        <v>3762</v>
      </c>
      <c r="I671" s="64"/>
      <c r="J671" s="70"/>
      <c r="K671" s="77">
        <v>58</v>
      </c>
      <c r="L671" s="64"/>
      <c r="M671" s="64"/>
      <c r="N671" s="77"/>
      <c r="O671" s="77"/>
      <c r="P671" s="77"/>
      <c r="Q671" s="81"/>
      <c r="R671" s="70"/>
      <c r="S671" s="77"/>
    </row>
    <row r="672" spans="1:19">
      <c r="A672" s="77"/>
      <c r="B672" s="77"/>
      <c r="C672" s="77"/>
      <c r="D672" s="64"/>
      <c r="E672" s="64"/>
      <c r="F672" s="64"/>
      <c r="G672" s="84">
        <v>3845</v>
      </c>
      <c r="H672" s="64" t="s">
        <v>3763</v>
      </c>
      <c r="I672" s="64"/>
      <c r="J672" s="70"/>
      <c r="K672" s="77">
        <v>40</v>
      </c>
      <c r="L672" s="64"/>
      <c r="M672" s="64"/>
      <c r="N672" s="77"/>
      <c r="O672" s="77"/>
      <c r="P672" s="77"/>
      <c r="Q672" s="81"/>
      <c r="R672" s="70"/>
      <c r="S672" s="77"/>
    </row>
    <row r="673" spans="1:19">
      <c r="A673" s="77"/>
      <c r="B673" s="77"/>
      <c r="C673" s="77"/>
      <c r="D673" s="64"/>
      <c r="E673" s="64"/>
      <c r="F673" s="64"/>
      <c r="G673" s="84">
        <v>3847</v>
      </c>
      <c r="H673" s="64" t="s">
        <v>3764</v>
      </c>
      <c r="I673" s="64"/>
      <c r="J673" s="70"/>
      <c r="K673" s="77">
        <v>105</v>
      </c>
      <c r="L673" s="64"/>
      <c r="M673" s="64"/>
      <c r="N673" s="77"/>
      <c r="O673" s="77"/>
      <c r="P673" s="77"/>
      <c r="Q673" s="81"/>
      <c r="R673" s="70"/>
      <c r="S673" s="77"/>
    </row>
    <row r="674" spans="1:19">
      <c r="A674" s="77"/>
      <c r="B674" s="77"/>
      <c r="C674" s="77"/>
      <c r="D674" s="64"/>
      <c r="E674" s="64"/>
      <c r="F674" s="64"/>
      <c r="G674" s="84">
        <v>3848</v>
      </c>
      <c r="H674" s="64" t="s">
        <v>3765</v>
      </c>
      <c r="I674" s="64"/>
      <c r="J674" s="70"/>
      <c r="K674" s="77">
        <v>70</v>
      </c>
      <c r="L674" s="64"/>
      <c r="M674" s="64"/>
      <c r="N674" s="77"/>
      <c r="O674" s="77"/>
      <c r="P674" s="77"/>
      <c r="Q674" s="81"/>
      <c r="R674" s="70"/>
      <c r="S674" s="77"/>
    </row>
    <row r="675" spans="1:19">
      <c r="A675" s="77"/>
      <c r="B675" s="77"/>
      <c r="C675" s="77"/>
      <c r="D675" s="64"/>
      <c r="E675" s="64"/>
      <c r="F675" s="64"/>
      <c r="G675" s="84">
        <v>3849</v>
      </c>
      <c r="H675" s="64" t="s">
        <v>3766</v>
      </c>
      <c r="I675" s="64"/>
      <c r="J675" s="70"/>
      <c r="K675" s="77">
        <v>31</v>
      </c>
      <c r="L675" s="64"/>
      <c r="M675" s="64"/>
      <c r="N675" s="77"/>
      <c r="O675" s="77"/>
      <c r="P675" s="77"/>
      <c r="Q675" s="81"/>
      <c r="R675" s="70"/>
      <c r="S675" s="77"/>
    </row>
    <row r="676" spans="1:19">
      <c r="A676" s="77"/>
      <c r="B676" s="77"/>
      <c r="C676" s="77"/>
      <c r="D676" s="64"/>
      <c r="E676" s="64"/>
      <c r="F676" s="64"/>
      <c r="G676" s="84">
        <v>3850</v>
      </c>
      <c r="H676" s="64" t="s">
        <v>3767</v>
      </c>
      <c r="I676" s="64"/>
      <c r="J676" s="70"/>
      <c r="K676" s="77">
        <v>87</v>
      </c>
      <c r="L676" s="64"/>
      <c r="M676" s="64"/>
      <c r="N676" s="77"/>
      <c r="O676" s="77"/>
      <c r="P676" s="77"/>
      <c r="Q676" s="81"/>
      <c r="R676" s="70"/>
      <c r="S676" s="77"/>
    </row>
    <row r="677" spans="1:19">
      <c r="A677" s="77"/>
      <c r="B677" s="77"/>
      <c r="C677" s="77"/>
      <c r="D677" s="64"/>
      <c r="E677" s="64"/>
      <c r="F677" s="64"/>
      <c r="G677" s="84">
        <v>3851</v>
      </c>
      <c r="H677" s="64" t="s">
        <v>3768</v>
      </c>
      <c r="I677" s="64"/>
      <c r="J677" s="70"/>
      <c r="K677" s="77">
        <v>75</v>
      </c>
      <c r="L677" s="64"/>
      <c r="M677" s="64"/>
      <c r="N677" s="77"/>
      <c r="O677" s="77"/>
      <c r="P677" s="77"/>
      <c r="Q677" s="81"/>
      <c r="R677" s="70"/>
      <c r="S677" s="77"/>
    </row>
    <row r="678" spans="1:19">
      <c r="A678" s="77"/>
      <c r="B678" s="77"/>
      <c r="C678" s="77"/>
      <c r="D678" s="64"/>
      <c r="E678" s="64"/>
      <c r="F678" s="64"/>
      <c r="G678" s="84">
        <v>3856</v>
      </c>
      <c r="H678" s="64" t="s">
        <v>3769</v>
      </c>
      <c r="I678" s="64"/>
      <c r="J678" s="70"/>
      <c r="K678" s="77">
        <v>96</v>
      </c>
      <c r="L678" s="64"/>
      <c r="M678" s="64"/>
      <c r="N678" s="77"/>
      <c r="O678" s="77"/>
      <c r="P678" s="77"/>
      <c r="Q678" s="81"/>
      <c r="R678" s="70"/>
      <c r="S678" s="77"/>
    </row>
    <row r="679" spans="1:19">
      <c r="A679" s="77"/>
      <c r="B679" s="77"/>
      <c r="C679" s="77"/>
      <c r="D679" s="64"/>
      <c r="E679" s="64"/>
      <c r="F679" s="64"/>
      <c r="G679" s="84">
        <v>3857</v>
      </c>
      <c r="H679" s="64" t="s">
        <v>3770</v>
      </c>
      <c r="I679" s="64"/>
      <c r="J679" s="70"/>
      <c r="K679" s="77">
        <v>170</v>
      </c>
      <c r="L679" s="64"/>
      <c r="M679" s="64"/>
      <c r="N679" s="77"/>
      <c r="O679" s="77"/>
      <c r="P679" s="77"/>
      <c r="Q679" s="81"/>
      <c r="R679" s="70"/>
      <c r="S679" s="77"/>
    </row>
    <row r="680" spans="1:19">
      <c r="A680" s="77"/>
      <c r="B680" s="77"/>
      <c r="C680" s="77"/>
      <c r="D680" s="64"/>
      <c r="E680" s="64"/>
      <c r="F680" s="64"/>
      <c r="G680" s="84">
        <v>3858</v>
      </c>
      <c r="H680" s="64" t="s">
        <v>3771</v>
      </c>
      <c r="I680" s="64"/>
      <c r="J680" s="70"/>
      <c r="K680" s="77">
        <v>127</v>
      </c>
      <c r="L680" s="64"/>
      <c r="M680" s="64"/>
      <c r="N680" s="77"/>
      <c r="O680" s="77"/>
      <c r="P680" s="77"/>
      <c r="Q680" s="81"/>
      <c r="R680" s="70"/>
      <c r="S680" s="77"/>
    </row>
    <row r="681" spans="1:19">
      <c r="A681" s="77"/>
      <c r="B681" s="77"/>
      <c r="C681" s="77"/>
      <c r="D681" s="64"/>
      <c r="E681" s="64"/>
      <c r="F681" s="64"/>
      <c r="G681" s="84">
        <v>3859</v>
      </c>
      <c r="H681" s="64" t="s">
        <v>3772</v>
      </c>
      <c r="I681" s="64"/>
      <c r="J681" s="70"/>
      <c r="K681" s="77">
        <v>169</v>
      </c>
      <c r="L681" s="64"/>
      <c r="M681" s="64"/>
      <c r="N681" s="77"/>
      <c r="O681" s="77"/>
      <c r="P681" s="77"/>
      <c r="Q681" s="81"/>
      <c r="R681" s="70"/>
      <c r="S681" s="77"/>
    </row>
    <row r="682" spans="1:19">
      <c r="A682" s="77"/>
      <c r="B682" s="77"/>
      <c r="C682" s="77"/>
      <c r="D682" s="64"/>
      <c r="E682" s="64"/>
      <c r="F682" s="64"/>
      <c r="G682" s="84">
        <v>3860</v>
      </c>
      <c r="H682" s="64" t="s">
        <v>3773</v>
      </c>
      <c r="I682" s="64"/>
      <c r="J682" s="70"/>
      <c r="K682" s="77">
        <v>229</v>
      </c>
      <c r="L682" s="64"/>
      <c r="M682" s="64"/>
      <c r="N682" s="77"/>
      <c r="O682" s="77"/>
      <c r="P682" s="77"/>
      <c r="Q682" s="77"/>
      <c r="R682" s="70"/>
      <c r="S682" s="77"/>
    </row>
    <row r="683" spans="1:19">
      <c r="A683" s="77"/>
      <c r="B683" s="77"/>
      <c r="C683" s="77"/>
      <c r="D683" s="64"/>
      <c r="E683" s="64"/>
      <c r="F683" s="64"/>
      <c r="G683" s="84">
        <v>3873</v>
      </c>
      <c r="H683" s="64" t="s">
        <v>3774</v>
      </c>
      <c r="I683" s="64"/>
      <c r="J683" s="70"/>
      <c r="K683" s="77">
        <v>39</v>
      </c>
      <c r="L683" s="64"/>
      <c r="M683" s="64"/>
      <c r="N683" s="77"/>
      <c r="O683" s="77"/>
      <c r="P683" s="77"/>
      <c r="Q683" s="81"/>
      <c r="R683" s="70"/>
      <c r="S683" s="77"/>
    </row>
    <row r="684" spans="1:19">
      <c r="A684" s="77"/>
      <c r="B684" s="77"/>
      <c r="C684" s="77"/>
      <c r="D684" s="64"/>
      <c r="E684" s="64"/>
      <c r="F684" s="64"/>
      <c r="G684" s="84">
        <v>3874</v>
      </c>
      <c r="H684" s="64" t="s">
        <v>3775</v>
      </c>
      <c r="I684" s="64"/>
      <c r="J684" s="70"/>
      <c r="K684" s="77">
        <v>27</v>
      </c>
      <c r="L684" s="64"/>
      <c r="M684" s="64"/>
      <c r="N684" s="77"/>
      <c r="O684" s="77"/>
      <c r="P684" s="77"/>
      <c r="Q684" s="81"/>
      <c r="R684" s="70"/>
      <c r="S684" s="77"/>
    </row>
    <row r="685" spans="1:19">
      <c r="A685" s="77"/>
      <c r="B685" s="77"/>
      <c r="C685" s="77"/>
      <c r="D685" s="64"/>
      <c r="E685" s="64"/>
      <c r="F685" s="64"/>
      <c r="G685" s="84">
        <v>3875</v>
      </c>
      <c r="H685" s="64" t="s">
        <v>3776</v>
      </c>
      <c r="I685" s="64"/>
      <c r="J685" s="70"/>
      <c r="K685" s="77">
        <v>129</v>
      </c>
      <c r="L685" s="64"/>
      <c r="M685" s="64"/>
      <c r="N685" s="77"/>
      <c r="O685" s="77"/>
      <c r="P685" s="77"/>
      <c r="Q685" s="81"/>
      <c r="R685" s="70"/>
      <c r="S685" s="77"/>
    </row>
    <row r="686" spans="1:19">
      <c r="A686" s="77"/>
      <c r="B686" s="77"/>
      <c r="C686" s="77"/>
      <c r="D686" s="64"/>
      <c r="E686" s="64"/>
      <c r="F686" s="64"/>
      <c r="G686" s="84">
        <v>3878</v>
      </c>
      <c r="H686" s="64" t="s">
        <v>3777</v>
      </c>
      <c r="I686" s="64"/>
      <c r="J686" s="70"/>
      <c r="K686" s="77">
        <v>143</v>
      </c>
      <c r="L686" s="64"/>
      <c r="M686" s="64"/>
      <c r="N686" s="77"/>
      <c r="O686" s="77"/>
      <c r="P686" s="77"/>
      <c r="Q686" s="81"/>
      <c r="R686" s="70"/>
      <c r="S686" s="77"/>
    </row>
    <row r="687" spans="1:19">
      <c r="A687" s="77"/>
      <c r="B687" s="77"/>
      <c r="C687" s="77"/>
      <c r="D687" s="64"/>
      <c r="E687" s="64"/>
      <c r="F687" s="64"/>
      <c r="G687" s="84">
        <v>3889</v>
      </c>
      <c r="H687" s="64" t="s">
        <v>3778</v>
      </c>
      <c r="I687" s="64"/>
      <c r="J687" s="70"/>
      <c r="K687" s="77">
        <v>63</v>
      </c>
      <c r="L687" s="64"/>
      <c r="M687" s="64"/>
      <c r="N687" s="77"/>
      <c r="O687" s="77"/>
      <c r="P687" s="77"/>
      <c r="Q687" s="81"/>
      <c r="R687" s="70"/>
      <c r="S687" s="77"/>
    </row>
    <row r="688" spans="1:19">
      <c r="A688" s="77"/>
      <c r="B688" s="77"/>
      <c r="C688" s="77"/>
      <c r="D688" s="64"/>
      <c r="E688" s="64"/>
      <c r="F688" s="64"/>
      <c r="G688" s="84">
        <v>3890</v>
      </c>
      <c r="H688" s="64" t="s">
        <v>3779</v>
      </c>
      <c r="I688" s="64"/>
      <c r="J688" s="70"/>
      <c r="K688" s="77">
        <v>37</v>
      </c>
      <c r="L688" s="64"/>
      <c r="M688" s="64"/>
      <c r="N688" s="77"/>
      <c r="O688" s="77"/>
      <c r="P688" s="77"/>
      <c r="Q688" s="81"/>
      <c r="R688" s="70"/>
      <c r="S688" s="77"/>
    </row>
    <row r="689" spans="1:19">
      <c r="A689" s="77"/>
      <c r="B689" s="77"/>
      <c r="C689" s="77"/>
      <c r="D689" s="64"/>
      <c r="E689" s="64"/>
      <c r="F689" s="64"/>
      <c r="G689" s="84">
        <v>3894</v>
      </c>
      <c r="H689" s="64" t="s">
        <v>3780</v>
      </c>
      <c r="I689" s="64"/>
      <c r="J689" s="70"/>
      <c r="K689" s="77">
        <v>109</v>
      </c>
      <c r="L689" s="64"/>
      <c r="M689" s="64"/>
      <c r="N689" s="77"/>
      <c r="O689" s="77"/>
      <c r="P689" s="77"/>
      <c r="Q689" s="81"/>
      <c r="R689" s="70"/>
      <c r="S689" s="77"/>
    </row>
    <row r="690" spans="1:19">
      <c r="A690" s="77"/>
      <c r="B690" s="77"/>
      <c r="C690" s="77"/>
      <c r="D690" s="64"/>
      <c r="E690" s="64"/>
      <c r="F690" s="64"/>
      <c r="G690" s="84">
        <v>3906</v>
      </c>
      <c r="H690" s="64" t="s">
        <v>3781</v>
      </c>
      <c r="I690" s="64"/>
      <c r="J690" s="70"/>
      <c r="K690" s="77">
        <v>99</v>
      </c>
      <c r="L690" s="64"/>
      <c r="M690" s="64"/>
      <c r="N690" s="77"/>
      <c r="O690" s="77"/>
      <c r="P690" s="77"/>
      <c r="Q690" s="81"/>
      <c r="R690" s="70"/>
      <c r="S690" s="77"/>
    </row>
    <row r="691" spans="1:19">
      <c r="A691" s="77"/>
      <c r="B691" s="77"/>
      <c r="C691" s="77"/>
      <c r="D691" s="64"/>
      <c r="E691" s="64"/>
      <c r="F691" s="64"/>
      <c r="G691" s="84">
        <v>3911</v>
      </c>
      <c r="H691" s="64" t="s">
        <v>3782</v>
      </c>
      <c r="I691" s="64"/>
      <c r="J691" s="70"/>
      <c r="K691" s="77">
        <v>924</v>
      </c>
      <c r="L691" s="64"/>
      <c r="M691" s="64"/>
      <c r="N691" s="77"/>
      <c r="O691" s="77"/>
      <c r="P691" s="77"/>
      <c r="Q691" s="81"/>
      <c r="R691" s="70"/>
      <c r="S691" s="77"/>
    </row>
    <row r="692" spans="1:19">
      <c r="A692" s="77"/>
      <c r="B692" s="77"/>
      <c r="C692" s="77"/>
      <c r="D692" s="64"/>
      <c r="E692" s="64"/>
      <c r="F692" s="64"/>
      <c r="G692" s="84">
        <v>3912</v>
      </c>
      <c r="H692" s="64" t="s">
        <v>3783</v>
      </c>
      <c r="I692" s="64"/>
      <c r="J692" s="70"/>
      <c r="K692" s="77">
        <v>410</v>
      </c>
      <c r="L692" s="64"/>
      <c r="M692" s="64"/>
      <c r="N692" s="77"/>
      <c r="O692" s="77"/>
      <c r="P692" s="77"/>
      <c r="Q692" s="81"/>
      <c r="R692" s="70"/>
      <c r="S692" s="77"/>
    </row>
    <row r="693" spans="1:19">
      <c r="A693" s="77"/>
      <c r="B693" s="77"/>
      <c r="C693" s="77"/>
      <c r="D693" s="64"/>
      <c r="E693" s="64"/>
      <c r="F693" s="64"/>
      <c r="G693" s="84">
        <v>3913</v>
      </c>
      <c r="H693" s="64" t="s">
        <v>3784</v>
      </c>
      <c r="I693" s="64"/>
      <c r="J693" s="70"/>
      <c r="K693" s="77">
        <v>60</v>
      </c>
      <c r="L693" s="64"/>
      <c r="M693" s="64"/>
      <c r="N693" s="77"/>
      <c r="O693" s="77"/>
      <c r="P693" s="77"/>
      <c r="Q693" s="81"/>
      <c r="R693" s="70"/>
      <c r="S693" s="77"/>
    </row>
    <row r="694" spans="1:19">
      <c r="A694" s="77"/>
      <c r="B694" s="77"/>
      <c r="C694" s="77"/>
      <c r="D694" s="64"/>
      <c r="E694" s="64"/>
      <c r="F694" s="64"/>
      <c r="G694" s="84">
        <v>3914</v>
      </c>
      <c r="H694" s="64" t="s">
        <v>3785</v>
      </c>
      <c r="I694" s="64"/>
      <c r="J694" s="70"/>
      <c r="K694" s="77">
        <v>144</v>
      </c>
      <c r="L694" s="64"/>
      <c r="M694" s="64"/>
      <c r="N694" s="77"/>
      <c r="O694" s="77"/>
      <c r="P694" s="77"/>
      <c r="Q694" s="81"/>
      <c r="R694" s="70"/>
      <c r="S694" s="77"/>
    </row>
    <row r="695" spans="1:19">
      <c r="A695" s="77"/>
      <c r="B695" s="77"/>
      <c r="C695" s="77"/>
      <c r="D695" s="64"/>
      <c r="E695" s="64"/>
      <c r="F695" s="64"/>
      <c r="G695" s="84">
        <v>3915</v>
      </c>
      <c r="H695" s="64" t="s">
        <v>3786</v>
      </c>
      <c r="I695" s="64"/>
      <c r="J695" s="70"/>
      <c r="K695" s="77">
        <v>256</v>
      </c>
      <c r="L695" s="64"/>
      <c r="M695" s="64"/>
      <c r="N695" s="77"/>
      <c r="O695" s="77"/>
      <c r="P695" s="77"/>
      <c r="Q695" s="81"/>
      <c r="R695" s="70"/>
      <c r="S695" s="77"/>
    </row>
    <row r="696" spans="1:19">
      <c r="A696" s="77"/>
      <c r="B696" s="77"/>
      <c r="C696" s="77"/>
      <c r="D696" s="64"/>
      <c r="E696" s="64"/>
      <c r="F696" s="64"/>
      <c r="G696" s="84">
        <v>3916</v>
      </c>
      <c r="H696" s="64" t="s">
        <v>3787</v>
      </c>
      <c r="I696" s="64"/>
      <c r="J696" s="70"/>
      <c r="K696" s="77">
        <v>64</v>
      </c>
      <c r="L696" s="64"/>
      <c r="M696" s="64"/>
      <c r="N696" s="77"/>
      <c r="O696" s="77"/>
      <c r="P696" s="77"/>
      <c r="Q696" s="81"/>
      <c r="R696" s="70"/>
      <c r="S696" s="77"/>
    </row>
    <row r="697" spans="1:19">
      <c r="A697" s="77"/>
      <c r="B697" s="77"/>
      <c r="C697" s="77"/>
      <c r="D697" s="64"/>
      <c r="E697" s="64"/>
      <c r="F697" s="64"/>
      <c r="G697" s="84">
        <v>3919</v>
      </c>
      <c r="H697" s="64" t="s">
        <v>3788</v>
      </c>
      <c r="I697" s="64"/>
      <c r="J697" s="70"/>
      <c r="K697" s="77">
        <v>59</v>
      </c>
      <c r="L697" s="64"/>
      <c r="M697" s="64"/>
      <c r="N697" s="77"/>
      <c r="O697" s="77"/>
      <c r="P697" s="77"/>
      <c r="Q697" s="81"/>
      <c r="R697" s="70"/>
      <c r="S697" s="77"/>
    </row>
    <row r="698" spans="1:19">
      <c r="A698" s="77"/>
      <c r="B698" s="77"/>
      <c r="C698" s="77"/>
      <c r="D698" s="64"/>
      <c r="E698" s="64"/>
      <c r="F698" s="64"/>
      <c r="G698" s="84">
        <v>3920</v>
      </c>
      <c r="H698" s="64" t="s">
        <v>3789</v>
      </c>
      <c r="I698" s="64"/>
      <c r="J698" s="70"/>
      <c r="K698" s="77">
        <v>51</v>
      </c>
      <c r="L698" s="64"/>
      <c r="M698" s="64"/>
      <c r="N698" s="77"/>
      <c r="O698" s="77"/>
      <c r="P698" s="77"/>
      <c r="Q698" s="81"/>
      <c r="R698" s="70"/>
      <c r="S698" s="77"/>
    </row>
    <row r="699" spans="1:19">
      <c r="A699" s="77"/>
      <c r="B699" s="77"/>
      <c r="C699" s="77"/>
      <c r="D699" s="64"/>
      <c r="E699" s="64"/>
      <c r="F699" s="64"/>
      <c r="G699" s="84">
        <v>3922</v>
      </c>
      <c r="H699" s="64" t="s">
        <v>3790</v>
      </c>
      <c r="I699" s="64"/>
      <c r="J699" s="70"/>
      <c r="K699" s="77">
        <v>53</v>
      </c>
      <c r="L699" s="64"/>
      <c r="M699" s="64"/>
      <c r="N699" s="77"/>
      <c r="O699" s="77"/>
      <c r="P699" s="77"/>
      <c r="Q699" s="81"/>
      <c r="R699" s="70"/>
      <c r="S699" s="77"/>
    </row>
    <row r="700" spans="1:19">
      <c r="A700" s="77"/>
      <c r="B700" s="77"/>
      <c r="C700" s="77"/>
      <c r="D700" s="64"/>
      <c r="E700" s="64"/>
      <c r="F700" s="64"/>
      <c r="G700" s="84">
        <v>3923</v>
      </c>
      <c r="H700" s="64" t="s">
        <v>3791</v>
      </c>
      <c r="I700" s="64"/>
      <c r="J700" s="70"/>
      <c r="K700" s="77">
        <v>64</v>
      </c>
      <c r="L700" s="64"/>
      <c r="M700" s="64"/>
      <c r="N700" s="77"/>
      <c r="O700" s="77"/>
      <c r="P700" s="77"/>
      <c r="Q700" s="77"/>
      <c r="R700" s="70"/>
      <c r="S700" s="77"/>
    </row>
    <row r="701" spans="1:19">
      <c r="A701" s="77"/>
      <c r="B701" s="77"/>
      <c r="C701" s="77"/>
      <c r="D701" s="64"/>
      <c r="E701" s="64"/>
      <c r="F701" s="64"/>
      <c r="G701" s="84">
        <v>3925</v>
      </c>
      <c r="H701" s="64" t="s">
        <v>3792</v>
      </c>
      <c r="I701" s="64"/>
      <c r="J701" s="70"/>
      <c r="K701" s="77">
        <v>81</v>
      </c>
      <c r="L701" s="64"/>
      <c r="M701" s="64"/>
      <c r="N701" s="77"/>
      <c r="O701" s="77"/>
      <c r="P701" s="77"/>
      <c r="Q701" s="81"/>
      <c r="R701" s="70"/>
      <c r="S701" s="77"/>
    </row>
    <row r="702" spans="1:19">
      <c r="A702" s="77"/>
      <c r="B702" s="77"/>
      <c r="C702" s="77"/>
      <c r="D702" s="64"/>
      <c r="E702" s="64"/>
      <c r="F702" s="64"/>
      <c r="G702" s="84">
        <v>3926</v>
      </c>
      <c r="H702" s="64" t="s">
        <v>3793</v>
      </c>
      <c r="I702" s="64"/>
      <c r="J702" s="70"/>
      <c r="K702" s="77">
        <v>118</v>
      </c>
      <c r="L702" s="64"/>
      <c r="M702" s="64"/>
      <c r="N702" s="77"/>
      <c r="O702" s="77"/>
      <c r="P702" s="77"/>
      <c r="Q702" s="81"/>
      <c r="R702" s="70"/>
      <c r="S702" s="77"/>
    </row>
    <row r="703" spans="1:19">
      <c r="A703" s="77"/>
      <c r="B703" s="77"/>
      <c r="C703" s="77"/>
      <c r="D703" s="64"/>
      <c r="E703" s="64"/>
      <c r="F703" s="64"/>
      <c r="G703" s="84">
        <v>3927</v>
      </c>
      <c r="H703" s="64" t="s">
        <v>3794</v>
      </c>
      <c r="I703" s="64"/>
      <c r="J703" s="70"/>
      <c r="K703" s="77">
        <v>89</v>
      </c>
      <c r="L703" s="64"/>
      <c r="M703" s="64"/>
      <c r="N703" s="77"/>
      <c r="O703" s="77"/>
      <c r="P703" s="77"/>
      <c r="Q703" s="81"/>
      <c r="R703" s="70"/>
      <c r="S703" s="77"/>
    </row>
    <row r="704" spans="1:19">
      <c r="A704" s="77"/>
      <c r="B704" s="77"/>
      <c r="C704" s="77"/>
      <c r="D704" s="64"/>
      <c r="E704" s="64"/>
      <c r="F704" s="64"/>
      <c r="G704" s="84">
        <v>3929</v>
      </c>
      <c r="H704" s="64" t="s">
        <v>3795</v>
      </c>
      <c r="I704" s="64"/>
      <c r="J704" s="70"/>
      <c r="K704" s="77">
        <v>8</v>
      </c>
      <c r="L704" s="64"/>
      <c r="M704" s="64"/>
      <c r="N704" s="77"/>
      <c r="O704" s="77"/>
      <c r="P704" s="77"/>
      <c r="Q704" s="81"/>
      <c r="R704" s="70"/>
      <c r="S704" s="77"/>
    </row>
    <row r="705" spans="1:19">
      <c r="A705" s="77"/>
      <c r="B705" s="77"/>
      <c r="C705" s="77"/>
      <c r="D705" s="64"/>
      <c r="E705" s="64"/>
      <c r="F705" s="64"/>
      <c r="G705" s="84">
        <v>3930</v>
      </c>
      <c r="H705" s="64" t="s">
        <v>3796</v>
      </c>
      <c r="I705" s="64"/>
      <c r="J705" s="70"/>
      <c r="K705" s="77">
        <v>229</v>
      </c>
      <c r="L705" s="64"/>
      <c r="M705" s="64"/>
      <c r="N705" s="77"/>
      <c r="O705" s="77"/>
      <c r="P705" s="77"/>
      <c r="Q705" s="81"/>
      <c r="R705" s="70"/>
      <c r="S705" s="77"/>
    </row>
    <row r="706" spans="1:19">
      <c r="A706" s="77"/>
      <c r="B706" s="77"/>
      <c r="C706" s="77"/>
      <c r="D706" s="64"/>
      <c r="E706" s="64"/>
      <c r="F706" s="64"/>
      <c r="G706" s="84">
        <v>3931</v>
      </c>
      <c r="H706" s="64" t="s">
        <v>3797</v>
      </c>
      <c r="I706" s="64"/>
      <c r="J706" s="70"/>
      <c r="K706" s="77">
        <v>179</v>
      </c>
      <c r="L706" s="64"/>
      <c r="M706" s="64"/>
      <c r="N706" s="77"/>
      <c r="O706" s="77"/>
      <c r="P706" s="77"/>
      <c r="Q706" s="81"/>
      <c r="R706" s="70"/>
      <c r="S706" s="77"/>
    </row>
    <row r="707" spans="1:19">
      <c r="A707" s="77"/>
      <c r="B707" s="77"/>
      <c r="C707" s="77"/>
      <c r="D707" s="64"/>
      <c r="E707" s="64"/>
      <c r="F707" s="64"/>
      <c r="G707" s="84">
        <v>3932</v>
      </c>
      <c r="H707" s="64" t="s">
        <v>3798</v>
      </c>
      <c r="I707" s="64"/>
      <c r="J707" s="70"/>
      <c r="K707" s="77">
        <v>78</v>
      </c>
      <c r="L707" s="64"/>
      <c r="M707" s="64"/>
      <c r="N707" s="77"/>
      <c r="O707" s="77"/>
      <c r="P707" s="77"/>
      <c r="Q707" s="81"/>
      <c r="R707" s="70"/>
      <c r="S707" s="77"/>
    </row>
    <row r="708" spans="1:19">
      <c r="A708" s="77"/>
      <c r="B708" s="77"/>
      <c r="C708" s="77"/>
      <c r="D708" s="64"/>
      <c r="E708" s="64"/>
      <c r="F708" s="64"/>
      <c r="G708" s="84">
        <v>3933</v>
      </c>
      <c r="H708" s="64" t="s">
        <v>3799</v>
      </c>
      <c r="I708" s="64"/>
      <c r="J708" s="70"/>
      <c r="K708" s="77">
        <v>234</v>
      </c>
      <c r="L708" s="64"/>
      <c r="M708" s="64"/>
      <c r="N708" s="77"/>
      <c r="O708" s="77"/>
      <c r="P708" s="77"/>
      <c r="Q708" s="81"/>
      <c r="R708" s="70"/>
      <c r="S708" s="77"/>
    </row>
    <row r="709" spans="1:19">
      <c r="A709" s="77"/>
      <c r="B709" s="77"/>
      <c r="C709" s="77"/>
      <c r="D709" s="64"/>
      <c r="E709" s="64"/>
      <c r="F709" s="64"/>
      <c r="G709" s="84">
        <v>3939</v>
      </c>
      <c r="H709" s="64" t="s">
        <v>3800</v>
      </c>
      <c r="I709" s="64"/>
      <c r="J709" s="70"/>
      <c r="K709" s="77">
        <v>189</v>
      </c>
      <c r="L709" s="64"/>
      <c r="M709" s="64"/>
      <c r="N709" s="77"/>
      <c r="O709" s="77"/>
      <c r="P709" s="77"/>
      <c r="Q709" s="81"/>
      <c r="R709" s="70"/>
      <c r="S709" s="77"/>
    </row>
    <row r="710" spans="1:19">
      <c r="A710" s="77"/>
      <c r="B710" s="77"/>
      <c r="C710" s="77"/>
      <c r="D710" s="64"/>
      <c r="E710" s="64"/>
      <c r="F710" s="64"/>
      <c r="G710" s="84">
        <v>3940</v>
      </c>
      <c r="H710" s="64" t="s">
        <v>3801</v>
      </c>
      <c r="I710" s="64"/>
      <c r="J710" s="70"/>
      <c r="K710" s="77">
        <v>57</v>
      </c>
      <c r="L710" s="64"/>
      <c r="M710" s="64"/>
      <c r="N710" s="77"/>
      <c r="O710" s="77"/>
      <c r="P710" s="77"/>
      <c r="Q710" s="81"/>
      <c r="R710" s="70"/>
      <c r="S710" s="77"/>
    </row>
    <row r="711" spans="1:19">
      <c r="A711" s="77"/>
      <c r="B711" s="77"/>
      <c r="C711" s="77"/>
      <c r="D711" s="64"/>
      <c r="E711" s="64"/>
      <c r="F711" s="64"/>
      <c r="G711" s="84">
        <v>3941</v>
      </c>
      <c r="H711" s="64" t="s">
        <v>3802</v>
      </c>
      <c r="I711" s="64"/>
      <c r="J711" s="70"/>
      <c r="K711" s="77">
        <v>20</v>
      </c>
      <c r="L711" s="64"/>
      <c r="M711" s="64"/>
      <c r="N711" s="77"/>
      <c r="O711" s="77"/>
      <c r="P711" s="77"/>
      <c r="Q711" s="81"/>
      <c r="R711" s="70"/>
      <c r="S711" s="77"/>
    </row>
    <row r="712" spans="1:19">
      <c r="A712" s="77"/>
      <c r="B712" s="77"/>
      <c r="C712" s="77"/>
      <c r="D712" s="64"/>
      <c r="E712" s="64"/>
      <c r="F712" s="64"/>
      <c r="G712" s="84">
        <v>3942</v>
      </c>
      <c r="H712" s="64" t="s">
        <v>3803</v>
      </c>
      <c r="I712" s="64"/>
      <c r="J712" s="70"/>
      <c r="K712" s="77">
        <v>22</v>
      </c>
      <c r="L712" s="64"/>
      <c r="M712" s="64"/>
      <c r="N712" s="77"/>
      <c r="O712" s="77"/>
      <c r="P712" s="77"/>
      <c r="Q712" s="81"/>
      <c r="R712" s="70"/>
      <c r="S712" s="77"/>
    </row>
    <row r="713" spans="1:19">
      <c r="A713" s="77"/>
      <c r="B713" s="77"/>
      <c r="C713" s="77"/>
      <c r="D713" s="64"/>
      <c r="E713" s="64"/>
      <c r="F713" s="64"/>
      <c r="G713" s="84">
        <v>3943</v>
      </c>
      <c r="H713" s="64" t="s">
        <v>3804</v>
      </c>
      <c r="I713" s="64"/>
      <c r="J713" s="70"/>
      <c r="K713" s="77">
        <v>105</v>
      </c>
      <c r="L713" s="64"/>
      <c r="M713" s="64"/>
      <c r="N713" s="77"/>
      <c r="O713" s="77"/>
      <c r="P713" s="77"/>
      <c r="Q713" s="81"/>
      <c r="R713" s="70"/>
      <c r="S713" s="77"/>
    </row>
    <row r="714" spans="1:19">
      <c r="A714" s="77"/>
      <c r="B714" s="77"/>
      <c r="C714" s="77"/>
      <c r="D714" s="64"/>
      <c r="E714" s="64"/>
      <c r="F714" s="64"/>
      <c r="G714" s="84">
        <v>3944</v>
      </c>
      <c r="H714" s="64" t="s">
        <v>3805</v>
      </c>
      <c r="I714" s="64"/>
      <c r="J714" s="70"/>
      <c r="K714" s="77">
        <v>68</v>
      </c>
      <c r="L714" s="64"/>
      <c r="M714" s="64"/>
      <c r="N714" s="77"/>
      <c r="O714" s="77"/>
      <c r="P714" s="77"/>
      <c r="Q714" s="81"/>
      <c r="R714" s="70"/>
      <c r="S714" s="77"/>
    </row>
    <row r="715" spans="1:19">
      <c r="A715" s="77"/>
      <c r="B715" s="77"/>
      <c r="C715" s="77"/>
      <c r="D715" s="64"/>
      <c r="E715" s="64"/>
      <c r="F715" s="64"/>
      <c r="G715" s="84">
        <v>3945</v>
      </c>
      <c r="H715" s="64" t="s">
        <v>3806</v>
      </c>
      <c r="I715" s="64"/>
      <c r="J715" s="70"/>
      <c r="K715" s="77">
        <v>415</v>
      </c>
      <c r="L715" s="64"/>
      <c r="M715" s="64"/>
      <c r="N715" s="77"/>
      <c r="O715" s="77"/>
      <c r="P715" s="77"/>
      <c r="Q715" s="81"/>
      <c r="R715" s="70"/>
      <c r="S715" s="77"/>
    </row>
    <row r="716" spans="1:19">
      <c r="A716" s="77"/>
      <c r="B716" s="77"/>
      <c r="C716" s="77"/>
      <c r="D716" s="64"/>
      <c r="E716" s="64"/>
      <c r="F716" s="64"/>
      <c r="G716" s="84">
        <v>3947</v>
      </c>
      <c r="H716" s="64" t="s">
        <v>3807</v>
      </c>
      <c r="I716" s="64"/>
      <c r="J716" s="70"/>
      <c r="K716" s="77">
        <v>185</v>
      </c>
      <c r="L716" s="64"/>
      <c r="M716" s="64"/>
      <c r="N716" s="77"/>
      <c r="O716" s="77"/>
      <c r="P716" s="77"/>
      <c r="Q716" s="81"/>
      <c r="R716" s="70"/>
      <c r="S716" s="77"/>
    </row>
    <row r="717" spans="1:19">
      <c r="A717" s="77"/>
      <c r="B717" s="77"/>
      <c r="C717" s="77"/>
      <c r="D717" s="64"/>
      <c r="E717" s="64"/>
      <c r="F717" s="64"/>
      <c r="G717" s="84">
        <v>3950</v>
      </c>
      <c r="H717" s="64" t="s">
        <v>3808</v>
      </c>
      <c r="I717" s="64"/>
      <c r="J717" s="70"/>
      <c r="K717" s="77">
        <v>72</v>
      </c>
      <c r="L717" s="64"/>
      <c r="M717" s="64"/>
      <c r="N717" s="77"/>
      <c r="O717" s="77"/>
      <c r="P717" s="77"/>
      <c r="Q717" s="81"/>
      <c r="R717" s="70"/>
      <c r="S717" s="77"/>
    </row>
    <row r="718" spans="1:19">
      <c r="A718" s="77"/>
      <c r="B718" s="77"/>
      <c r="C718" s="77"/>
      <c r="D718" s="64"/>
      <c r="E718" s="64"/>
      <c r="F718" s="64"/>
      <c r="G718" s="84">
        <v>3952</v>
      </c>
      <c r="H718" s="64" t="s">
        <v>3809</v>
      </c>
      <c r="I718" s="64"/>
      <c r="J718" s="70"/>
      <c r="K718" s="77">
        <v>445</v>
      </c>
      <c r="L718" s="64"/>
      <c r="M718" s="64"/>
      <c r="N718" s="77"/>
      <c r="O718" s="77"/>
      <c r="P718" s="77"/>
      <c r="Q718" s="81"/>
      <c r="R718" s="70"/>
      <c r="S718" s="77"/>
    </row>
    <row r="719" spans="1:19">
      <c r="A719" s="77"/>
      <c r="B719" s="77"/>
      <c r="C719" s="77"/>
      <c r="D719" s="64"/>
      <c r="E719" s="64"/>
      <c r="F719" s="64"/>
      <c r="G719" s="84">
        <v>3953</v>
      </c>
      <c r="H719" s="64" t="s">
        <v>3810</v>
      </c>
      <c r="I719" s="64"/>
      <c r="J719" s="70"/>
      <c r="K719" s="77">
        <v>238</v>
      </c>
      <c r="L719" s="64"/>
      <c r="M719" s="64"/>
      <c r="N719" s="77"/>
      <c r="O719" s="77"/>
      <c r="P719" s="77"/>
      <c r="Q719" s="81"/>
      <c r="R719" s="70"/>
      <c r="S719" s="77"/>
    </row>
    <row r="720" spans="1:19">
      <c r="A720" s="77"/>
      <c r="B720" s="77"/>
      <c r="C720" s="77"/>
      <c r="D720" s="64"/>
      <c r="E720" s="64"/>
      <c r="F720" s="64"/>
      <c r="G720" s="84">
        <v>3954</v>
      </c>
      <c r="H720" s="64" t="s">
        <v>3811</v>
      </c>
      <c r="I720" s="64"/>
      <c r="J720" s="70"/>
      <c r="K720" s="77">
        <v>147</v>
      </c>
      <c r="L720" s="64"/>
      <c r="M720" s="64"/>
      <c r="N720" s="77"/>
      <c r="O720" s="77"/>
      <c r="P720" s="77"/>
      <c r="Q720" s="81"/>
      <c r="R720" s="70"/>
      <c r="S720" s="77"/>
    </row>
    <row r="721" spans="1:19">
      <c r="A721" s="77"/>
      <c r="B721" s="77"/>
      <c r="C721" s="77"/>
      <c r="D721" s="64"/>
      <c r="E721" s="64"/>
      <c r="F721" s="64"/>
      <c r="G721" s="84">
        <v>3955</v>
      </c>
      <c r="H721" s="64" t="s">
        <v>3812</v>
      </c>
      <c r="I721" s="64"/>
      <c r="J721" s="70"/>
      <c r="K721" s="77">
        <v>70</v>
      </c>
      <c r="L721" s="64"/>
      <c r="M721" s="64"/>
      <c r="N721" s="77"/>
      <c r="O721" s="77"/>
      <c r="P721" s="77"/>
      <c r="Q721" s="77"/>
      <c r="R721" s="70"/>
      <c r="S721" s="77"/>
    </row>
    <row r="722" spans="1:19">
      <c r="A722" s="77"/>
      <c r="B722" s="77"/>
      <c r="C722" s="77"/>
      <c r="D722" s="64"/>
      <c r="E722" s="64"/>
      <c r="F722" s="64"/>
      <c r="G722" s="84">
        <v>3956</v>
      </c>
      <c r="H722" s="64" t="s">
        <v>3813</v>
      </c>
      <c r="I722" s="64"/>
      <c r="J722" s="70"/>
      <c r="K722" s="77">
        <v>133</v>
      </c>
      <c r="L722" s="64"/>
      <c r="M722" s="64"/>
      <c r="N722" s="77"/>
      <c r="O722" s="77"/>
      <c r="P722" s="77"/>
      <c r="Q722" s="81"/>
      <c r="R722" s="70"/>
      <c r="S722" s="77"/>
    </row>
    <row r="723" spans="1:19">
      <c r="A723" s="77"/>
      <c r="B723" s="77"/>
      <c r="C723" s="77"/>
      <c r="D723" s="64"/>
      <c r="E723" s="64"/>
      <c r="F723" s="64"/>
      <c r="G723" s="84">
        <v>3957</v>
      </c>
      <c r="H723" s="64" t="s">
        <v>3814</v>
      </c>
      <c r="I723" s="64"/>
      <c r="J723" s="70"/>
      <c r="K723" s="77">
        <v>69</v>
      </c>
      <c r="L723" s="64"/>
      <c r="M723" s="64"/>
      <c r="N723" s="77"/>
      <c r="O723" s="77"/>
      <c r="P723" s="77"/>
      <c r="Q723" s="81"/>
      <c r="R723" s="70"/>
      <c r="S723" s="77"/>
    </row>
    <row r="724" spans="1:19">
      <c r="A724" s="77"/>
      <c r="B724" s="77"/>
      <c r="C724" s="77"/>
      <c r="D724" s="64"/>
      <c r="E724" s="64"/>
      <c r="F724" s="64"/>
      <c r="G724" s="84">
        <v>3958</v>
      </c>
      <c r="H724" s="64" t="s">
        <v>3815</v>
      </c>
      <c r="I724" s="64"/>
      <c r="J724" s="70"/>
      <c r="K724" s="77">
        <v>405</v>
      </c>
      <c r="L724" s="64"/>
      <c r="M724" s="64"/>
      <c r="N724" s="77"/>
      <c r="O724" s="77"/>
      <c r="P724" s="77"/>
      <c r="Q724" s="81"/>
      <c r="R724" s="70"/>
      <c r="S724" s="77"/>
    </row>
    <row r="725" spans="1:19">
      <c r="A725" s="77"/>
      <c r="B725" s="77"/>
      <c r="C725" s="77"/>
      <c r="D725" s="64"/>
      <c r="E725" s="64"/>
      <c r="F725" s="64"/>
      <c r="G725" s="84">
        <v>3959</v>
      </c>
      <c r="H725" s="64" t="s">
        <v>3816</v>
      </c>
      <c r="I725" s="64"/>
      <c r="J725" s="70"/>
      <c r="K725" s="77">
        <v>71</v>
      </c>
      <c r="L725" s="64"/>
      <c r="M725" s="64"/>
      <c r="N725" s="77"/>
      <c r="O725" s="77"/>
      <c r="P725" s="77"/>
      <c r="Q725" s="81"/>
      <c r="R725" s="70"/>
      <c r="S725" s="77"/>
    </row>
    <row r="726" spans="1:19">
      <c r="A726" s="77"/>
      <c r="B726" s="77"/>
      <c r="C726" s="77"/>
      <c r="D726" s="64"/>
      <c r="E726" s="64"/>
      <c r="F726" s="64"/>
      <c r="G726" s="84">
        <v>3960</v>
      </c>
      <c r="H726" s="64" t="s">
        <v>3817</v>
      </c>
      <c r="I726" s="64"/>
      <c r="J726" s="70"/>
      <c r="K726" s="77">
        <v>200</v>
      </c>
      <c r="L726" s="64"/>
      <c r="M726" s="64"/>
      <c r="N726" s="77"/>
      <c r="O726" s="77"/>
      <c r="P726" s="77"/>
      <c r="Q726" s="81"/>
      <c r="R726" s="70"/>
      <c r="S726" s="77"/>
    </row>
    <row r="727" spans="1:19">
      <c r="A727" s="77"/>
      <c r="B727" s="77"/>
      <c r="C727" s="77"/>
      <c r="D727" s="64"/>
      <c r="E727" s="64"/>
      <c r="F727" s="64"/>
      <c r="G727" s="84">
        <v>3961</v>
      </c>
      <c r="H727" s="64" t="s">
        <v>3818</v>
      </c>
      <c r="I727" s="64"/>
      <c r="J727" s="70"/>
      <c r="K727" s="77">
        <v>119</v>
      </c>
      <c r="L727" s="64"/>
      <c r="M727" s="64"/>
      <c r="N727" s="77"/>
      <c r="O727" s="77"/>
      <c r="P727" s="77"/>
      <c r="Q727" s="81"/>
      <c r="R727" s="70"/>
      <c r="S727" s="77"/>
    </row>
    <row r="728" spans="1:19">
      <c r="A728" s="77"/>
      <c r="B728" s="77"/>
      <c r="C728" s="77"/>
      <c r="D728" s="64"/>
      <c r="E728" s="64"/>
      <c r="F728" s="64"/>
      <c r="G728" s="84">
        <v>3962</v>
      </c>
      <c r="H728" s="64" t="s">
        <v>3819</v>
      </c>
      <c r="I728" s="64"/>
      <c r="J728" s="70"/>
      <c r="K728" s="77">
        <v>14</v>
      </c>
      <c r="L728" s="64"/>
      <c r="M728" s="64"/>
      <c r="N728" s="77"/>
      <c r="O728" s="77"/>
      <c r="P728" s="77"/>
      <c r="Q728" s="81"/>
      <c r="R728" s="70"/>
      <c r="S728" s="77"/>
    </row>
    <row r="729" spans="1:19">
      <c r="A729" s="77"/>
      <c r="B729" s="77"/>
      <c r="C729" s="77"/>
      <c r="D729" s="64"/>
      <c r="E729" s="64"/>
      <c r="F729" s="64"/>
      <c r="G729" s="84">
        <v>3963</v>
      </c>
      <c r="H729" s="64" t="s">
        <v>3820</v>
      </c>
      <c r="I729" s="64"/>
      <c r="J729" s="70"/>
      <c r="K729" s="77">
        <v>105</v>
      </c>
      <c r="L729" s="64"/>
      <c r="M729" s="64"/>
      <c r="N729" s="77"/>
      <c r="O729" s="77"/>
      <c r="P729" s="77"/>
      <c r="Q729" s="81"/>
      <c r="R729" s="70"/>
      <c r="S729" s="77"/>
    </row>
    <row r="730" spans="1:19">
      <c r="A730" s="77"/>
      <c r="B730" s="77"/>
      <c r="C730" s="77"/>
      <c r="D730" s="64"/>
      <c r="E730" s="64"/>
      <c r="F730" s="64"/>
      <c r="G730" s="84">
        <v>3964</v>
      </c>
      <c r="H730" s="64" t="s">
        <v>3821</v>
      </c>
      <c r="I730" s="64"/>
      <c r="J730" s="70"/>
      <c r="K730" s="77">
        <v>62</v>
      </c>
      <c r="L730" s="64"/>
      <c r="M730" s="64"/>
      <c r="N730" s="77"/>
      <c r="O730" s="77"/>
      <c r="P730" s="77"/>
      <c r="Q730" s="81"/>
      <c r="R730" s="70"/>
      <c r="S730" s="77"/>
    </row>
    <row r="731" spans="1:19">
      <c r="A731" s="77"/>
      <c r="B731" s="77"/>
      <c r="C731" s="77"/>
      <c r="D731" s="64"/>
      <c r="E731" s="64"/>
      <c r="F731" s="64"/>
      <c r="G731" s="84">
        <v>3965</v>
      </c>
      <c r="H731" s="64" t="s">
        <v>3822</v>
      </c>
      <c r="I731" s="64"/>
      <c r="J731" s="70"/>
      <c r="K731" s="77">
        <v>280</v>
      </c>
      <c r="L731" s="64"/>
      <c r="M731" s="64"/>
      <c r="N731" s="77"/>
      <c r="O731" s="77"/>
      <c r="P731" s="77"/>
      <c r="Q731" s="81"/>
      <c r="R731" s="70"/>
      <c r="S731" s="77"/>
    </row>
    <row r="732" spans="1:19">
      <c r="A732" s="77"/>
      <c r="B732" s="77"/>
      <c r="C732" s="77"/>
      <c r="D732" s="64"/>
      <c r="E732" s="64"/>
      <c r="F732" s="64"/>
      <c r="G732" s="84">
        <v>3966</v>
      </c>
      <c r="H732" s="64" t="s">
        <v>3823</v>
      </c>
      <c r="I732" s="64"/>
      <c r="J732" s="70"/>
      <c r="K732" s="77">
        <v>131</v>
      </c>
      <c r="L732" s="64"/>
      <c r="M732" s="64"/>
      <c r="N732" s="77"/>
      <c r="O732" s="77"/>
      <c r="P732" s="77"/>
      <c r="Q732" s="81"/>
      <c r="R732" s="70"/>
      <c r="S732" s="77"/>
    </row>
    <row r="733" spans="1:19">
      <c r="A733" s="77"/>
      <c r="B733" s="77"/>
      <c r="C733" s="77"/>
      <c r="D733" s="64"/>
      <c r="E733" s="64"/>
      <c r="F733" s="64"/>
      <c r="G733" s="84">
        <v>3967</v>
      </c>
      <c r="H733" s="64" t="s">
        <v>3824</v>
      </c>
      <c r="I733" s="64"/>
      <c r="J733" s="70"/>
      <c r="K733" s="77">
        <v>36</v>
      </c>
      <c r="L733" s="64"/>
      <c r="M733" s="64"/>
      <c r="N733" s="77"/>
      <c r="O733" s="77"/>
      <c r="P733" s="77"/>
      <c r="Q733" s="81"/>
      <c r="R733" s="70"/>
      <c r="S733" s="77"/>
    </row>
    <row r="734" spans="1:19">
      <c r="A734" s="77"/>
      <c r="B734" s="77"/>
      <c r="C734" s="77"/>
      <c r="D734" s="64"/>
      <c r="E734" s="64"/>
      <c r="F734" s="64"/>
      <c r="G734" s="84">
        <v>3968</v>
      </c>
      <c r="H734" s="64" t="s">
        <v>3825</v>
      </c>
      <c r="I734" s="64"/>
      <c r="J734" s="70"/>
      <c r="K734" s="77">
        <v>205</v>
      </c>
      <c r="L734" s="64"/>
      <c r="M734" s="64"/>
      <c r="N734" s="77"/>
      <c r="O734" s="77"/>
      <c r="P734" s="77"/>
      <c r="Q734" s="81"/>
      <c r="R734" s="70"/>
      <c r="S734" s="77"/>
    </row>
    <row r="735" spans="1:19">
      <c r="A735" s="77"/>
      <c r="B735" s="77"/>
      <c r="C735" s="77"/>
      <c r="D735" s="64"/>
      <c r="E735" s="64"/>
      <c r="F735" s="64"/>
      <c r="G735" s="84">
        <v>3969</v>
      </c>
      <c r="H735" s="64" t="s">
        <v>3826</v>
      </c>
      <c r="I735" s="64"/>
      <c r="J735" s="70"/>
      <c r="K735" s="77">
        <v>62</v>
      </c>
      <c r="L735" s="64"/>
      <c r="M735" s="64"/>
      <c r="N735" s="77"/>
      <c r="O735" s="77"/>
      <c r="P735" s="77"/>
      <c r="Q735" s="81"/>
      <c r="R735" s="70"/>
      <c r="S735" s="77"/>
    </row>
    <row r="736" spans="1:19">
      <c r="A736" s="77"/>
      <c r="B736" s="77"/>
      <c r="C736" s="77"/>
      <c r="D736" s="64"/>
      <c r="E736" s="64"/>
      <c r="F736" s="64"/>
      <c r="G736" s="84">
        <v>3970</v>
      </c>
      <c r="H736" s="64" t="s">
        <v>3827</v>
      </c>
      <c r="I736" s="64"/>
      <c r="J736" s="70"/>
      <c r="K736" s="77">
        <v>434</v>
      </c>
      <c r="L736" s="64"/>
      <c r="M736" s="64"/>
      <c r="N736" s="77"/>
      <c r="O736" s="77"/>
      <c r="P736" s="77"/>
      <c r="Q736" s="81"/>
      <c r="R736" s="70"/>
      <c r="S736" s="77"/>
    </row>
    <row r="737" spans="1:19">
      <c r="A737" s="77"/>
      <c r="B737" s="77"/>
      <c r="C737" s="77"/>
      <c r="D737" s="64"/>
      <c r="E737" s="64"/>
      <c r="F737" s="64"/>
      <c r="G737" s="84">
        <v>3971</v>
      </c>
      <c r="H737" s="64" t="s">
        <v>3828</v>
      </c>
      <c r="I737" s="64"/>
      <c r="J737" s="70"/>
      <c r="K737" s="77">
        <v>41</v>
      </c>
      <c r="L737" s="64"/>
      <c r="M737" s="64"/>
      <c r="N737" s="77"/>
      <c r="O737" s="77"/>
      <c r="P737" s="77"/>
      <c r="Q737" s="81"/>
      <c r="R737" s="70"/>
      <c r="S737" s="77"/>
    </row>
    <row r="738" spans="1:19">
      <c r="A738" s="77"/>
      <c r="B738" s="77"/>
      <c r="C738" s="77"/>
      <c r="D738" s="64"/>
      <c r="E738" s="64"/>
      <c r="F738" s="64"/>
      <c r="G738" s="84">
        <v>3972</v>
      </c>
      <c r="H738" s="64" t="s">
        <v>3829</v>
      </c>
      <c r="I738" s="64"/>
      <c r="J738" s="70"/>
      <c r="K738" s="77">
        <v>71</v>
      </c>
      <c r="L738" s="64"/>
      <c r="M738" s="64"/>
      <c r="N738" s="77"/>
      <c r="O738" s="77"/>
      <c r="P738" s="77"/>
      <c r="Q738" s="81"/>
      <c r="R738" s="70"/>
      <c r="S738" s="77"/>
    </row>
    <row r="739" spans="1:19">
      <c r="A739" s="77"/>
      <c r="B739" s="77"/>
      <c r="C739" s="77"/>
      <c r="D739" s="64"/>
      <c r="E739" s="64"/>
      <c r="F739" s="64"/>
      <c r="G739" s="84">
        <v>3973</v>
      </c>
      <c r="H739" s="64" t="s">
        <v>3830</v>
      </c>
      <c r="I739" s="64"/>
      <c r="J739" s="70"/>
      <c r="K739" s="77">
        <v>74</v>
      </c>
      <c r="L739" s="64"/>
      <c r="M739" s="64"/>
      <c r="N739" s="77"/>
      <c r="O739" s="77"/>
      <c r="P739" s="77"/>
      <c r="Q739" s="81"/>
      <c r="R739" s="70"/>
      <c r="S739" s="77"/>
    </row>
    <row r="740" spans="1:19">
      <c r="A740" s="77"/>
      <c r="B740" s="77"/>
      <c r="C740" s="77"/>
      <c r="D740" s="64"/>
      <c r="E740" s="64"/>
      <c r="F740" s="64"/>
      <c r="G740" s="84">
        <v>3974</v>
      </c>
      <c r="H740" s="64" t="s">
        <v>3831</v>
      </c>
      <c r="I740" s="64"/>
      <c r="J740" s="70"/>
      <c r="K740" s="77">
        <v>222</v>
      </c>
      <c r="L740" s="64"/>
      <c r="M740" s="64"/>
      <c r="N740" s="77"/>
      <c r="O740" s="77"/>
      <c r="P740" s="77"/>
      <c r="Q740" s="81"/>
      <c r="R740" s="70"/>
      <c r="S740" s="77"/>
    </row>
    <row r="741" spans="1:19">
      <c r="A741" s="77"/>
      <c r="B741" s="77"/>
      <c r="C741" s="77"/>
      <c r="D741" s="64"/>
      <c r="E741" s="64"/>
      <c r="F741" s="64"/>
      <c r="G741" s="84">
        <v>3975</v>
      </c>
      <c r="H741" s="64" t="s">
        <v>3832</v>
      </c>
      <c r="I741" s="64"/>
      <c r="J741" s="70"/>
      <c r="K741" s="77">
        <v>297</v>
      </c>
      <c r="L741" s="64"/>
      <c r="M741" s="64"/>
      <c r="N741" s="77"/>
      <c r="O741" s="77"/>
      <c r="P741" s="77"/>
      <c r="Q741" s="81"/>
      <c r="R741" s="70"/>
      <c r="S741" s="77"/>
    </row>
    <row r="742" spans="1:19">
      <c r="A742" s="77"/>
      <c r="B742" s="77"/>
      <c r="C742" s="77"/>
      <c r="D742" s="64"/>
      <c r="E742" s="64"/>
      <c r="F742" s="64"/>
      <c r="G742" s="84">
        <v>3976</v>
      </c>
      <c r="H742" s="64" t="s">
        <v>3833</v>
      </c>
      <c r="I742" s="64"/>
      <c r="J742" s="70"/>
      <c r="K742" s="77">
        <v>132</v>
      </c>
      <c r="L742" s="64"/>
      <c r="M742" s="64"/>
      <c r="N742" s="77"/>
      <c r="O742" s="77"/>
      <c r="P742" s="77"/>
      <c r="Q742" s="81"/>
      <c r="R742" s="70"/>
      <c r="S742" s="77"/>
    </row>
    <row r="743" spans="1:19">
      <c r="A743" s="77"/>
      <c r="B743" s="77"/>
      <c r="C743" s="77"/>
      <c r="D743" s="64"/>
      <c r="E743" s="64"/>
      <c r="F743" s="64"/>
      <c r="G743" s="84">
        <v>3977</v>
      </c>
      <c r="H743" s="64" t="s">
        <v>3834</v>
      </c>
      <c r="I743" s="64"/>
      <c r="J743" s="70"/>
      <c r="K743" s="77">
        <v>355</v>
      </c>
      <c r="L743" s="64"/>
      <c r="M743" s="64"/>
      <c r="N743" s="77"/>
      <c r="O743" s="77"/>
      <c r="P743" s="77"/>
      <c r="Q743" s="81"/>
      <c r="R743" s="70"/>
      <c r="S743" s="77"/>
    </row>
    <row r="744" spans="1:19">
      <c r="A744" s="77"/>
      <c r="B744" s="77"/>
      <c r="C744" s="77"/>
      <c r="D744" s="64"/>
      <c r="E744" s="64"/>
      <c r="F744" s="64"/>
      <c r="G744" s="84">
        <v>3978</v>
      </c>
      <c r="H744" s="64" t="s">
        <v>3835</v>
      </c>
      <c r="I744" s="64"/>
      <c r="J744" s="70"/>
      <c r="K744" s="77">
        <v>280</v>
      </c>
      <c r="L744" s="64"/>
      <c r="M744" s="64"/>
      <c r="N744" s="77"/>
      <c r="O744" s="77"/>
      <c r="P744" s="77"/>
      <c r="Q744" s="81"/>
      <c r="R744" s="70"/>
      <c r="S744" s="77"/>
    </row>
    <row r="745" spans="1:19">
      <c r="A745" s="77"/>
      <c r="B745" s="77"/>
      <c r="C745" s="77"/>
      <c r="D745" s="64"/>
      <c r="E745" s="64"/>
      <c r="F745" s="64"/>
      <c r="G745" s="84">
        <v>3979</v>
      </c>
      <c r="H745" s="64" t="s">
        <v>3836</v>
      </c>
      <c r="I745" s="64"/>
      <c r="J745" s="70"/>
      <c r="K745" s="77">
        <v>273</v>
      </c>
      <c r="L745" s="64"/>
      <c r="M745" s="64"/>
      <c r="N745" s="77"/>
      <c r="O745" s="77"/>
      <c r="P745" s="77"/>
      <c r="Q745" s="81"/>
      <c r="R745" s="70"/>
      <c r="S745" s="77"/>
    </row>
    <row r="746" spans="1:19">
      <c r="A746" s="77"/>
      <c r="B746" s="77"/>
      <c r="C746" s="77"/>
      <c r="D746" s="64"/>
      <c r="E746" s="64"/>
      <c r="F746" s="64"/>
      <c r="G746" s="84">
        <v>3980</v>
      </c>
      <c r="H746" s="64" t="s">
        <v>3837</v>
      </c>
      <c r="I746" s="64"/>
      <c r="J746" s="70"/>
      <c r="K746" s="77">
        <v>84</v>
      </c>
      <c r="L746" s="64"/>
      <c r="M746" s="64"/>
      <c r="N746" s="77"/>
      <c r="O746" s="77"/>
      <c r="P746" s="77"/>
      <c r="Q746" s="81"/>
      <c r="R746" s="70"/>
      <c r="S746" s="77"/>
    </row>
    <row r="747" spans="1:19">
      <c r="A747" s="77"/>
      <c r="B747" s="77"/>
      <c r="C747" s="77"/>
      <c r="D747" s="64"/>
      <c r="E747" s="64"/>
      <c r="F747" s="64"/>
      <c r="G747" s="84">
        <v>3981</v>
      </c>
      <c r="H747" s="64" t="s">
        <v>3838</v>
      </c>
      <c r="I747" s="64"/>
      <c r="J747" s="70"/>
      <c r="K747" s="77">
        <v>118</v>
      </c>
      <c r="L747" s="64"/>
      <c r="M747" s="64"/>
      <c r="N747" s="77"/>
      <c r="O747" s="77"/>
      <c r="P747" s="77"/>
      <c r="Q747" s="81"/>
      <c r="R747" s="70"/>
      <c r="S747" s="77"/>
    </row>
    <row r="748" spans="1:19">
      <c r="A748" s="77"/>
      <c r="B748" s="77"/>
      <c r="C748" s="77"/>
      <c r="D748" s="64"/>
      <c r="E748" s="64"/>
      <c r="F748" s="64"/>
      <c r="G748" s="84">
        <v>3982</v>
      </c>
      <c r="H748" s="64" t="s">
        <v>3839</v>
      </c>
      <c r="I748" s="64"/>
      <c r="J748" s="70"/>
      <c r="K748" s="77">
        <v>139</v>
      </c>
      <c r="L748" s="64"/>
      <c r="M748" s="64"/>
      <c r="N748" s="77"/>
      <c r="O748" s="77"/>
      <c r="P748" s="77"/>
      <c r="Q748" s="81"/>
      <c r="R748" s="70"/>
      <c r="S748" s="77"/>
    </row>
    <row r="749" spans="1:19">
      <c r="A749" s="77"/>
      <c r="B749" s="77"/>
      <c r="C749" s="77"/>
      <c r="D749" s="64"/>
      <c r="E749" s="64"/>
      <c r="F749" s="64"/>
      <c r="G749" s="84">
        <v>3983</v>
      </c>
      <c r="H749" s="64" t="s">
        <v>3840</v>
      </c>
      <c r="I749" s="64"/>
      <c r="J749" s="70"/>
      <c r="K749" s="77">
        <v>210</v>
      </c>
      <c r="L749" s="64"/>
      <c r="M749" s="64"/>
      <c r="N749" s="77"/>
      <c r="O749" s="77"/>
      <c r="P749" s="77"/>
      <c r="Q749" s="81"/>
      <c r="R749" s="70"/>
      <c r="S749" s="77"/>
    </row>
    <row r="750" spans="1:19">
      <c r="A750" s="77"/>
      <c r="B750" s="77"/>
      <c r="C750" s="77"/>
      <c r="D750" s="64"/>
      <c r="E750" s="64"/>
      <c r="F750" s="64"/>
      <c r="G750" s="84">
        <v>3984</v>
      </c>
      <c r="H750" s="64" t="s">
        <v>3841</v>
      </c>
      <c r="I750" s="64"/>
      <c r="J750" s="70"/>
      <c r="K750" s="77">
        <v>55</v>
      </c>
      <c r="L750" s="64"/>
      <c r="M750" s="64"/>
      <c r="N750" s="77"/>
      <c r="O750" s="77"/>
      <c r="P750" s="77"/>
      <c r="Q750" s="81"/>
      <c r="R750" s="70"/>
      <c r="S750" s="77"/>
    </row>
    <row r="751" spans="1:19">
      <c r="A751" s="77"/>
      <c r="B751" s="77"/>
      <c r="C751" s="77"/>
      <c r="D751" s="64"/>
      <c r="E751" s="64"/>
      <c r="F751" s="64"/>
      <c r="G751" s="84">
        <v>3985</v>
      </c>
      <c r="H751" s="64" t="s">
        <v>3842</v>
      </c>
      <c r="I751" s="64"/>
      <c r="J751" s="70"/>
      <c r="K751" s="77">
        <v>324</v>
      </c>
      <c r="L751" s="64"/>
      <c r="M751" s="64"/>
      <c r="N751" s="77"/>
      <c r="O751" s="77"/>
      <c r="P751" s="77"/>
      <c r="Q751" s="81"/>
      <c r="R751" s="70"/>
      <c r="S751" s="77"/>
    </row>
    <row r="752" spans="1:19">
      <c r="A752" s="77"/>
      <c r="B752" s="77"/>
      <c r="C752" s="77"/>
      <c r="D752" s="64"/>
      <c r="E752" s="64"/>
      <c r="F752" s="64"/>
      <c r="G752" s="84">
        <v>3986</v>
      </c>
      <c r="H752" s="64" t="s">
        <v>3843</v>
      </c>
      <c r="I752" s="64"/>
      <c r="J752" s="70"/>
      <c r="K752" s="77">
        <v>108</v>
      </c>
      <c r="L752" s="64"/>
      <c r="M752" s="64"/>
      <c r="N752" s="77"/>
      <c r="O752" s="77"/>
      <c r="P752" s="77"/>
      <c r="Q752" s="81"/>
      <c r="R752" s="70"/>
      <c r="S752" s="77"/>
    </row>
    <row r="753" spans="1:19">
      <c r="A753" s="77"/>
      <c r="B753" s="77"/>
      <c r="C753" s="77"/>
      <c r="D753" s="64"/>
      <c r="E753" s="64"/>
      <c r="F753" s="64"/>
      <c r="G753" s="84">
        <v>3987</v>
      </c>
      <c r="H753" s="64" t="s">
        <v>3844</v>
      </c>
      <c r="I753" s="64"/>
      <c r="J753" s="70"/>
      <c r="K753" s="77">
        <v>36</v>
      </c>
      <c r="L753" s="64"/>
      <c r="M753" s="64"/>
      <c r="N753" s="77"/>
      <c r="O753" s="77"/>
      <c r="P753" s="77"/>
      <c r="Q753" s="81"/>
      <c r="R753" s="70"/>
      <c r="S753" s="77"/>
    </row>
    <row r="754" spans="1:19">
      <c r="A754" s="77"/>
      <c r="B754" s="77"/>
      <c r="C754" s="77"/>
      <c r="D754" s="64"/>
      <c r="E754" s="64"/>
      <c r="F754" s="64"/>
      <c r="G754" s="84">
        <v>3988</v>
      </c>
      <c r="H754" s="64" t="s">
        <v>3845</v>
      </c>
      <c r="I754" s="64"/>
      <c r="J754" s="70"/>
      <c r="K754" s="77">
        <v>52</v>
      </c>
      <c r="L754" s="64"/>
      <c r="M754" s="64"/>
      <c r="N754" s="77"/>
      <c r="O754" s="77"/>
      <c r="P754" s="77"/>
      <c r="Q754" s="81"/>
      <c r="R754" s="70"/>
      <c r="S754" s="77"/>
    </row>
    <row r="755" spans="1:19">
      <c r="A755" s="77"/>
      <c r="B755" s="77"/>
      <c r="C755" s="77"/>
      <c r="D755" s="64"/>
      <c r="E755" s="64"/>
      <c r="F755" s="64"/>
      <c r="G755" s="84">
        <v>3989</v>
      </c>
      <c r="H755" s="64" t="s">
        <v>3846</v>
      </c>
      <c r="I755" s="64"/>
      <c r="J755" s="70"/>
      <c r="K755" s="77">
        <v>51</v>
      </c>
      <c r="L755" s="64"/>
      <c r="M755" s="64"/>
      <c r="N755" s="77"/>
      <c r="O755" s="77"/>
      <c r="P755" s="77"/>
      <c r="Q755" s="81"/>
      <c r="R755" s="70"/>
      <c r="S755" s="77"/>
    </row>
    <row r="756" spans="1:19">
      <c r="A756" s="77"/>
      <c r="B756" s="77"/>
      <c r="C756" s="77"/>
      <c r="D756" s="64"/>
      <c r="E756" s="64"/>
      <c r="F756" s="64"/>
      <c r="G756" s="84">
        <v>3990</v>
      </c>
      <c r="H756" s="64" t="s">
        <v>3847</v>
      </c>
      <c r="I756" s="64"/>
      <c r="J756" s="70"/>
      <c r="K756" s="77">
        <v>96</v>
      </c>
      <c r="L756" s="64"/>
      <c r="M756" s="64"/>
      <c r="N756" s="77"/>
      <c r="O756" s="77"/>
      <c r="P756" s="77"/>
      <c r="Q756" s="77"/>
      <c r="R756" s="70"/>
      <c r="S756" s="77"/>
    </row>
    <row r="757" spans="1:19">
      <c r="A757" s="77"/>
      <c r="B757" s="77"/>
      <c r="C757" s="77"/>
      <c r="D757" s="64"/>
      <c r="E757" s="64"/>
      <c r="F757" s="64"/>
      <c r="G757" s="84">
        <v>3991</v>
      </c>
      <c r="H757" s="64" t="s">
        <v>3848</v>
      </c>
      <c r="I757" s="64"/>
      <c r="J757" s="70"/>
      <c r="K757" s="77">
        <v>129</v>
      </c>
      <c r="L757" s="64"/>
      <c r="M757" s="64"/>
      <c r="N757" s="77"/>
      <c r="O757" s="77"/>
      <c r="P757" s="77"/>
      <c r="Q757" s="81"/>
      <c r="R757" s="70"/>
      <c r="S757" s="77"/>
    </row>
    <row r="758" spans="1:19">
      <c r="A758" s="77"/>
      <c r="B758" s="77"/>
      <c r="C758" s="77"/>
      <c r="D758" s="64"/>
      <c r="E758" s="64"/>
      <c r="F758" s="64"/>
      <c r="G758" s="84">
        <v>3992</v>
      </c>
      <c r="H758" s="64" t="s">
        <v>3849</v>
      </c>
      <c r="I758" s="64"/>
      <c r="J758" s="70"/>
      <c r="K758" s="77">
        <v>176</v>
      </c>
      <c r="L758" s="64"/>
      <c r="M758" s="64"/>
      <c r="N758" s="77"/>
      <c r="O758" s="77"/>
      <c r="P758" s="77"/>
      <c r="Q758" s="81"/>
      <c r="R758" s="70"/>
      <c r="S758" s="77"/>
    </row>
    <row r="759" spans="1:19">
      <c r="A759" s="77"/>
      <c r="B759" s="77"/>
      <c r="C759" s="77"/>
      <c r="D759" s="64"/>
      <c r="E759" s="64"/>
      <c r="F759" s="64"/>
      <c r="G759" s="84">
        <v>3993</v>
      </c>
      <c r="H759" s="64" t="s">
        <v>3850</v>
      </c>
      <c r="I759" s="64"/>
      <c r="J759" s="70"/>
      <c r="K759" s="77">
        <v>83</v>
      </c>
      <c r="L759" s="64"/>
      <c r="M759" s="64"/>
      <c r="N759" s="77"/>
      <c r="O759" s="77"/>
      <c r="P759" s="77"/>
      <c r="Q759" s="81"/>
      <c r="R759" s="70"/>
      <c r="S759" s="77"/>
    </row>
    <row r="760" spans="1:19">
      <c r="A760" s="77"/>
      <c r="B760" s="77"/>
      <c r="C760" s="77"/>
      <c r="D760" s="64"/>
      <c r="E760" s="64"/>
      <c r="F760" s="64"/>
      <c r="G760" s="84">
        <v>3994</v>
      </c>
      <c r="H760" s="64" t="s">
        <v>3851</v>
      </c>
      <c r="I760" s="64"/>
      <c r="J760" s="70"/>
      <c r="K760" s="77">
        <v>92</v>
      </c>
      <c r="L760" s="64"/>
      <c r="M760" s="64"/>
      <c r="N760" s="77"/>
      <c r="O760" s="77"/>
      <c r="P760" s="77"/>
      <c r="Q760" s="81"/>
      <c r="R760" s="70"/>
      <c r="S760" s="77"/>
    </row>
    <row r="761" spans="1:19">
      <c r="A761" s="77"/>
      <c r="B761" s="77"/>
      <c r="C761" s="77"/>
      <c r="D761" s="64"/>
      <c r="E761" s="64"/>
      <c r="F761" s="64"/>
      <c r="G761" s="84">
        <v>3995</v>
      </c>
      <c r="H761" s="64" t="s">
        <v>3852</v>
      </c>
      <c r="I761" s="64"/>
      <c r="J761" s="70"/>
      <c r="K761" s="77">
        <v>105</v>
      </c>
      <c r="L761" s="64"/>
      <c r="M761" s="64"/>
      <c r="N761" s="77"/>
      <c r="O761" s="77"/>
      <c r="P761" s="77"/>
      <c r="Q761" s="81"/>
      <c r="R761" s="70"/>
      <c r="S761" s="77"/>
    </row>
    <row r="762" spans="1:19">
      <c r="A762" s="77"/>
      <c r="B762" s="77"/>
      <c r="C762" s="77"/>
      <c r="D762" s="64"/>
      <c r="E762" s="64"/>
      <c r="F762" s="64"/>
      <c r="G762" s="84">
        <v>3996</v>
      </c>
      <c r="H762" s="64" t="s">
        <v>3853</v>
      </c>
      <c r="I762" s="64"/>
      <c r="J762" s="70"/>
      <c r="K762" s="77">
        <v>52</v>
      </c>
      <c r="L762" s="64"/>
      <c r="M762" s="64"/>
      <c r="N762" s="77"/>
      <c r="O762" s="77"/>
      <c r="P762" s="77"/>
      <c r="Q762" s="81"/>
      <c r="R762" s="70"/>
      <c r="S762" s="77"/>
    </row>
    <row r="763" spans="1:19">
      <c r="A763" s="77"/>
      <c r="B763" s="77"/>
      <c r="C763" s="77"/>
      <c r="D763" s="64"/>
      <c r="E763" s="64"/>
      <c r="F763" s="64"/>
      <c r="G763" s="84">
        <v>3997</v>
      </c>
      <c r="H763" s="64" t="s">
        <v>3854</v>
      </c>
      <c r="I763" s="64"/>
      <c r="J763" s="70"/>
      <c r="K763" s="77">
        <v>155</v>
      </c>
      <c r="L763" s="64"/>
      <c r="M763" s="64"/>
      <c r="N763" s="77"/>
      <c r="O763" s="77"/>
      <c r="P763" s="77"/>
      <c r="Q763" s="81"/>
      <c r="R763" s="70"/>
      <c r="S763" s="77"/>
    </row>
    <row r="764" spans="1:19">
      <c r="A764" s="77"/>
      <c r="B764" s="77"/>
      <c r="C764" s="77"/>
      <c r="D764" s="64"/>
      <c r="E764" s="64"/>
      <c r="F764" s="64"/>
      <c r="G764" s="84">
        <v>3998</v>
      </c>
      <c r="H764" s="64" t="s">
        <v>3855</v>
      </c>
      <c r="I764" s="64"/>
      <c r="J764" s="70"/>
      <c r="K764" s="77">
        <v>50</v>
      </c>
      <c r="L764" s="64"/>
      <c r="M764" s="64"/>
      <c r="N764" s="77"/>
      <c r="O764" s="77"/>
      <c r="P764" s="77"/>
      <c r="Q764" s="81"/>
      <c r="R764" s="70"/>
      <c r="S764" s="77"/>
    </row>
    <row r="765" spans="1:19">
      <c r="A765" s="77"/>
      <c r="B765" s="77"/>
      <c r="C765" s="77"/>
      <c r="D765" s="64"/>
      <c r="E765" s="64"/>
      <c r="F765" s="64"/>
      <c r="G765" s="84">
        <v>3999</v>
      </c>
      <c r="H765" s="64" t="s">
        <v>3856</v>
      </c>
      <c r="I765" s="64"/>
      <c r="J765" s="70"/>
      <c r="K765" s="77">
        <v>30</v>
      </c>
      <c r="L765" s="64"/>
      <c r="M765" s="64"/>
      <c r="N765" s="77"/>
      <c r="O765" s="77"/>
      <c r="P765" s="77"/>
      <c r="Q765" s="81"/>
      <c r="R765" s="70"/>
      <c r="S765" s="77"/>
    </row>
    <row r="766" spans="1:19">
      <c r="A766" s="77"/>
      <c r="B766" s="77"/>
      <c r="C766" s="77"/>
      <c r="D766" s="64"/>
      <c r="E766" s="64"/>
      <c r="F766" s="64"/>
      <c r="G766" s="84">
        <v>4000</v>
      </c>
      <c r="H766" s="64" t="s">
        <v>3857</v>
      </c>
      <c r="I766" s="64"/>
      <c r="J766" s="70"/>
      <c r="K766" s="77">
        <v>83</v>
      </c>
      <c r="L766" s="64"/>
      <c r="M766" s="64"/>
      <c r="N766" s="77"/>
      <c r="O766" s="77"/>
      <c r="P766" s="77"/>
      <c r="Q766" s="81"/>
      <c r="R766" s="70"/>
      <c r="S766" s="77"/>
    </row>
    <row r="767" spans="1:19">
      <c r="A767" s="77"/>
      <c r="B767" s="77"/>
      <c r="C767" s="77"/>
      <c r="D767" s="64"/>
      <c r="E767" s="64"/>
      <c r="F767" s="64"/>
      <c r="G767" s="84">
        <v>4004</v>
      </c>
      <c r="H767" s="64" t="s">
        <v>3858</v>
      </c>
      <c r="I767" s="64"/>
      <c r="J767" s="70"/>
      <c r="K767" s="77">
        <v>84</v>
      </c>
      <c r="L767" s="64"/>
      <c r="M767" s="64"/>
      <c r="N767" s="77"/>
      <c r="O767" s="77"/>
      <c r="P767" s="77"/>
      <c r="Q767" s="81"/>
      <c r="R767" s="70"/>
      <c r="S767" s="77"/>
    </row>
    <row r="768" spans="1:19">
      <c r="A768" s="77"/>
      <c r="B768" s="77"/>
      <c r="C768" s="77"/>
      <c r="D768" s="64"/>
      <c r="E768" s="64"/>
      <c r="F768" s="64"/>
      <c r="G768" s="84">
        <v>4005</v>
      </c>
      <c r="H768" s="64" t="s">
        <v>3859</v>
      </c>
      <c r="I768" s="64"/>
      <c r="J768" s="70"/>
      <c r="K768" s="77">
        <v>17</v>
      </c>
      <c r="L768" s="64"/>
      <c r="M768" s="64"/>
      <c r="N768" s="77"/>
      <c r="O768" s="77"/>
      <c r="P768" s="77"/>
      <c r="Q768" s="81"/>
      <c r="R768" s="70"/>
      <c r="S768" s="77"/>
    </row>
    <row r="769" spans="1:19">
      <c r="A769" s="77"/>
      <c r="B769" s="77"/>
      <c r="C769" s="77"/>
      <c r="D769" s="64"/>
      <c r="E769" s="64"/>
      <c r="F769" s="64"/>
      <c r="G769" s="84">
        <v>4009</v>
      </c>
      <c r="H769" s="64" t="s">
        <v>3860</v>
      </c>
      <c r="I769" s="64"/>
      <c r="J769" s="70"/>
      <c r="K769" s="77">
        <v>534</v>
      </c>
      <c r="L769" s="64"/>
      <c r="M769" s="64"/>
      <c r="N769" s="77"/>
      <c r="O769" s="77"/>
      <c r="P769" s="77"/>
      <c r="Q769" s="81"/>
      <c r="R769" s="70"/>
      <c r="S769" s="77"/>
    </row>
    <row r="770" spans="1:19">
      <c r="A770" s="77"/>
      <c r="B770" s="77"/>
      <c r="C770" s="77"/>
      <c r="D770" s="64"/>
      <c r="E770" s="64"/>
      <c r="F770" s="64"/>
      <c r="G770" s="84">
        <v>4010</v>
      </c>
      <c r="H770" s="64" t="s">
        <v>3861</v>
      </c>
      <c r="I770" s="64"/>
      <c r="J770" s="70"/>
      <c r="K770" s="77">
        <v>80</v>
      </c>
      <c r="L770" s="64"/>
      <c r="M770" s="64"/>
      <c r="N770" s="77"/>
      <c r="O770" s="77"/>
      <c r="P770" s="77"/>
      <c r="Q770" s="81"/>
      <c r="R770" s="70"/>
      <c r="S770" s="77"/>
    </row>
    <row r="771" spans="1:19">
      <c r="A771" s="77"/>
      <c r="B771" s="77"/>
      <c r="C771" s="77"/>
      <c r="D771" s="64"/>
      <c r="E771" s="64"/>
      <c r="F771" s="64"/>
      <c r="G771" s="84">
        <v>4012</v>
      </c>
      <c r="H771" s="64" t="s">
        <v>3862</v>
      </c>
      <c r="I771" s="64"/>
      <c r="J771" s="70"/>
      <c r="K771" s="77">
        <v>578</v>
      </c>
      <c r="L771" s="64"/>
      <c r="M771" s="64"/>
      <c r="N771" s="77"/>
      <c r="O771" s="77"/>
      <c r="P771" s="77"/>
      <c r="Q771" s="81"/>
      <c r="R771" s="70"/>
      <c r="S771" s="77"/>
    </row>
    <row r="772" spans="1:19">
      <c r="A772" s="77"/>
      <c r="B772" s="77"/>
      <c r="C772" s="77"/>
      <c r="D772" s="64"/>
      <c r="E772" s="64"/>
      <c r="F772" s="64"/>
      <c r="G772" s="84">
        <v>4013</v>
      </c>
      <c r="H772" s="64" t="s">
        <v>3863</v>
      </c>
      <c r="I772" s="64"/>
      <c r="J772" s="70"/>
      <c r="K772" s="77">
        <v>2</v>
      </c>
      <c r="L772" s="64"/>
      <c r="M772" s="64"/>
      <c r="N772" s="77"/>
      <c r="O772" s="77"/>
      <c r="P772" s="77"/>
      <c r="Q772" s="81"/>
      <c r="R772" s="70"/>
      <c r="S772" s="77"/>
    </row>
    <row r="773" spans="1:19">
      <c r="A773" s="77"/>
      <c r="B773" s="77"/>
      <c r="C773" s="77"/>
      <c r="D773" s="64"/>
      <c r="E773" s="64"/>
      <c r="F773" s="64"/>
      <c r="G773" s="84">
        <v>4014</v>
      </c>
      <c r="H773" s="64" t="s">
        <v>3864</v>
      </c>
      <c r="I773" s="64"/>
      <c r="J773" s="70"/>
      <c r="K773" s="77">
        <v>75</v>
      </c>
      <c r="L773" s="64"/>
      <c r="M773" s="64"/>
      <c r="N773" s="77"/>
      <c r="O773" s="77"/>
      <c r="P773" s="77"/>
      <c r="Q773" s="81"/>
      <c r="R773" s="70"/>
      <c r="S773" s="77"/>
    </row>
    <row r="774" spans="1:19">
      <c r="A774" s="77"/>
      <c r="B774" s="77"/>
      <c r="C774" s="77"/>
      <c r="D774" s="64"/>
      <c r="E774" s="64"/>
      <c r="F774" s="64"/>
      <c r="G774" s="84">
        <v>4015</v>
      </c>
      <c r="H774" s="64" t="s">
        <v>3865</v>
      </c>
      <c r="I774" s="64"/>
      <c r="J774" s="70"/>
      <c r="K774" s="77">
        <v>1</v>
      </c>
      <c r="L774" s="64"/>
      <c r="M774" s="64"/>
      <c r="N774" s="77"/>
      <c r="O774" s="77"/>
      <c r="P774" s="77"/>
      <c r="Q774" s="81"/>
      <c r="R774" s="70"/>
      <c r="S774" s="77"/>
    </row>
    <row r="775" spans="1:19">
      <c r="A775" s="77"/>
      <c r="B775" s="77"/>
      <c r="C775" s="77"/>
      <c r="D775" s="64"/>
      <c r="E775" s="64"/>
      <c r="F775" s="64"/>
      <c r="G775" s="84">
        <v>4016</v>
      </c>
      <c r="H775" s="64" t="s">
        <v>3274</v>
      </c>
      <c r="I775" s="64"/>
      <c r="J775" s="70"/>
      <c r="K775" s="77">
        <v>5</v>
      </c>
      <c r="L775" s="64"/>
      <c r="M775" s="64"/>
      <c r="N775" s="77"/>
      <c r="O775" s="77"/>
      <c r="P775" s="77"/>
      <c r="Q775" s="81"/>
      <c r="R775" s="70"/>
      <c r="S775" s="77"/>
    </row>
    <row r="776" spans="1:19">
      <c r="A776" s="77"/>
      <c r="B776" s="77"/>
      <c r="C776" s="77"/>
      <c r="D776" s="64"/>
      <c r="E776" s="64"/>
      <c r="F776" s="64"/>
      <c r="G776" s="84">
        <v>4017</v>
      </c>
      <c r="H776" s="64" t="s">
        <v>3866</v>
      </c>
      <c r="I776" s="64"/>
      <c r="J776" s="70"/>
      <c r="K776" s="77">
        <v>3</v>
      </c>
      <c r="L776" s="64"/>
      <c r="M776" s="64"/>
      <c r="N776" s="77"/>
      <c r="O776" s="77"/>
      <c r="P776" s="77"/>
      <c r="Q776" s="81"/>
      <c r="R776" s="70"/>
      <c r="S776" s="77"/>
    </row>
    <row r="777" spans="1:19">
      <c r="A777" s="77"/>
      <c r="B777" s="77"/>
      <c r="C777" s="77"/>
      <c r="D777" s="64"/>
      <c r="E777" s="64"/>
      <c r="F777" s="64"/>
      <c r="G777" s="84">
        <v>4019</v>
      </c>
      <c r="H777" s="64" t="s">
        <v>3867</v>
      </c>
      <c r="I777" s="64"/>
      <c r="J777" s="70"/>
      <c r="K777" s="77">
        <v>17</v>
      </c>
      <c r="L777" s="64"/>
      <c r="M777" s="64"/>
      <c r="N777" s="77"/>
      <c r="O777" s="77"/>
      <c r="P777" s="77"/>
      <c r="Q777" s="81"/>
      <c r="R777" s="70"/>
      <c r="S777" s="77"/>
    </row>
    <row r="778" spans="1:19">
      <c r="A778" s="77"/>
      <c r="B778" s="77"/>
      <c r="C778" s="77"/>
      <c r="D778" s="64"/>
      <c r="E778" s="64"/>
      <c r="F778" s="64"/>
      <c r="G778" s="84">
        <v>4020</v>
      </c>
      <c r="H778" s="64" t="s">
        <v>3868</v>
      </c>
      <c r="I778" s="64"/>
      <c r="J778" s="70"/>
      <c r="K778" s="77">
        <v>3</v>
      </c>
      <c r="L778" s="64"/>
      <c r="M778" s="64"/>
      <c r="N778" s="77"/>
      <c r="O778" s="77"/>
      <c r="P778" s="77"/>
      <c r="Q778" s="81"/>
      <c r="R778" s="70"/>
      <c r="S778" s="77"/>
    </row>
    <row r="779" spans="1:19">
      <c r="A779" s="77"/>
      <c r="B779" s="77"/>
      <c r="C779" s="77"/>
      <c r="D779" s="64"/>
      <c r="E779" s="64"/>
      <c r="F779" s="64"/>
      <c r="G779" s="84">
        <v>4021</v>
      </c>
      <c r="H779" s="64" t="s">
        <v>3250</v>
      </c>
      <c r="I779" s="64"/>
      <c r="J779" s="70"/>
      <c r="K779" s="77">
        <v>2</v>
      </c>
      <c r="L779" s="64"/>
      <c r="M779" s="64"/>
      <c r="N779" s="77"/>
      <c r="O779" s="77"/>
      <c r="P779" s="77"/>
      <c r="Q779" s="81"/>
      <c r="R779" s="70"/>
      <c r="S779" s="77"/>
    </row>
    <row r="780" spans="1:19">
      <c r="A780" s="77"/>
      <c r="B780" s="77"/>
      <c r="C780" s="77"/>
      <c r="D780" s="64"/>
      <c r="E780" s="64"/>
      <c r="F780" s="64"/>
      <c r="G780" s="84">
        <v>4022</v>
      </c>
      <c r="H780" s="64" t="s">
        <v>3869</v>
      </c>
      <c r="I780" s="64"/>
      <c r="J780" s="70"/>
      <c r="K780" s="77">
        <v>52</v>
      </c>
      <c r="L780" s="64"/>
      <c r="M780" s="64"/>
      <c r="N780" s="77"/>
      <c r="O780" s="77"/>
      <c r="P780" s="77"/>
      <c r="Q780" s="81"/>
      <c r="R780" s="70"/>
      <c r="S780" s="77"/>
    </row>
    <row r="781" spans="1:19">
      <c r="A781" s="77"/>
      <c r="B781" s="77"/>
      <c r="C781" s="77"/>
      <c r="D781" s="64"/>
      <c r="E781" s="64"/>
      <c r="F781" s="64"/>
      <c r="G781" s="84">
        <v>4023</v>
      </c>
      <c r="H781" s="64" t="s">
        <v>3870</v>
      </c>
      <c r="I781" s="64"/>
      <c r="J781" s="70"/>
      <c r="K781" s="77">
        <v>20</v>
      </c>
      <c r="L781" s="64"/>
      <c r="M781" s="64"/>
      <c r="N781" s="77"/>
      <c r="O781" s="77"/>
      <c r="P781" s="77"/>
      <c r="Q781" s="81"/>
      <c r="R781" s="70"/>
      <c r="S781" s="77"/>
    </row>
    <row r="782" spans="1:19">
      <c r="A782" s="77"/>
      <c r="B782" s="77"/>
      <c r="C782" s="77"/>
      <c r="D782" s="64"/>
      <c r="E782" s="64"/>
      <c r="F782" s="64"/>
      <c r="G782" s="84">
        <v>4024</v>
      </c>
      <c r="H782" s="64" t="s">
        <v>3871</v>
      </c>
      <c r="I782" s="64"/>
      <c r="J782" s="70"/>
      <c r="K782" s="77">
        <v>64</v>
      </c>
      <c r="L782" s="64"/>
      <c r="M782" s="64"/>
      <c r="N782" s="77"/>
      <c r="O782" s="77"/>
      <c r="P782" s="77"/>
      <c r="Q782" s="81"/>
      <c r="R782" s="70"/>
      <c r="S782" s="77"/>
    </row>
    <row r="783" spans="1:19">
      <c r="A783" s="77"/>
      <c r="B783" s="77"/>
      <c r="C783" s="77"/>
      <c r="D783" s="64"/>
      <c r="E783" s="64"/>
      <c r="F783" s="64"/>
      <c r="G783" s="84">
        <v>4025</v>
      </c>
      <c r="H783" s="64" t="s">
        <v>3872</v>
      </c>
      <c r="I783" s="64"/>
      <c r="J783" s="70"/>
      <c r="K783" s="77">
        <v>42</v>
      </c>
      <c r="L783" s="64"/>
      <c r="M783" s="64"/>
      <c r="N783" s="77"/>
      <c r="O783" s="77"/>
      <c r="P783" s="77"/>
      <c r="Q783" s="81"/>
      <c r="R783" s="70"/>
      <c r="S783" s="77"/>
    </row>
    <row r="784" spans="1:19">
      <c r="A784" s="77"/>
      <c r="B784" s="77"/>
      <c r="C784" s="77"/>
      <c r="D784" s="64"/>
      <c r="E784" s="64"/>
      <c r="F784" s="64"/>
      <c r="G784" s="84">
        <v>4030</v>
      </c>
      <c r="H784" s="64" t="s">
        <v>3873</v>
      </c>
      <c r="I784" s="64"/>
      <c r="J784" s="70"/>
      <c r="K784" s="77">
        <v>416</v>
      </c>
      <c r="L784" s="64"/>
      <c r="M784" s="64"/>
      <c r="N784" s="77"/>
      <c r="O784" s="77"/>
      <c r="P784" s="77"/>
      <c r="Q784" s="81"/>
      <c r="R784" s="70"/>
      <c r="S784" s="77"/>
    </row>
    <row r="785" spans="1:19">
      <c r="A785" s="77"/>
      <c r="B785" s="77"/>
      <c r="C785" s="77"/>
      <c r="D785" s="64"/>
      <c r="E785" s="64"/>
      <c r="F785" s="64"/>
      <c r="G785" s="84">
        <v>4031</v>
      </c>
      <c r="H785" s="64" t="s">
        <v>3874</v>
      </c>
      <c r="I785" s="64"/>
      <c r="J785" s="70"/>
      <c r="K785" s="77">
        <v>185</v>
      </c>
      <c r="L785" s="64"/>
      <c r="M785" s="64"/>
      <c r="N785" s="77"/>
      <c r="O785" s="77"/>
      <c r="P785" s="77"/>
      <c r="Q785" s="81"/>
      <c r="R785" s="70"/>
      <c r="S785" s="77"/>
    </row>
    <row r="786" spans="1:19">
      <c r="A786" s="77"/>
      <c r="B786" s="77"/>
      <c r="C786" s="77"/>
      <c r="D786" s="64"/>
      <c r="E786" s="64"/>
      <c r="F786" s="64"/>
      <c r="G786" s="84">
        <v>4032</v>
      </c>
      <c r="H786" s="64" t="s">
        <v>3875</v>
      </c>
      <c r="I786" s="64"/>
      <c r="J786" s="70"/>
      <c r="K786" s="77">
        <v>60</v>
      </c>
      <c r="L786" s="64"/>
      <c r="M786" s="64"/>
      <c r="N786" s="77"/>
      <c r="O786" s="77"/>
      <c r="P786" s="77"/>
      <c r="Q786" s="81"/>
      <c r="R786" s="70"/>
      <c r="S786" s="77"/>
    </row>
    <row r="787" spans="1:19">
      <c r="A787" s="77"/>
      <c r="B787" s="77"/>
      <c r="C787" s="77"/>
      <c r="D787" s="64"/>
      <c r="E787" s="64"/>
      <c r="F787" s="64"/>
      <c r="G787" s="84">
        <v>4033</v>
      </c>
      <c r="H787" s="64" t="s">
        <v>3876</v>
      </c>
      <c r="I787" s="64"/>
      <c r="J787" s="70"/>
      <c r="K787" s="77">
        <v>97</v>
      </c>
      <c r="L787" s="64"/>
      <c r="M787" s="64"/>
      <c r="N787" s="77"/>
      <c r="O787" s="77"/>
      <c r="P787" s="77"/>
      <c r="Q787" s="81"/>
      <c r="R787" s="70"/>
      <c r="S787" s="77"/>
    </row>
    <row r="788" spans="1:19">
      <c r="A788" s="77"/>
      <c r="B788" s="77"/>
      <c r="C788" s="77"/>
      <c r="D788" s="64"/>
      <c r="E788" s="64"/>
      <c r="F788" s="64"/>
      <c r="G788" s="84">
        <v>4034</v>
      </c>
      <c r="H788" s="64" t="s">
        <v>3877</v>
      </c>
      <c r="I788" s="64"/>
      <c r="J788" s="70"/>
      <c r="K788" s="77">
        <v>99</v>
      </c>
      <c r="L788" s="64"/>
      <c r="M788" s="64"/>
      <c r="N788" s="77"/>
      <c r="O788" s="77"/>
      <c r="P788" s="77"/>
      <c r="Q788" s="81"/>
      <c r="R788" s="70"/>
      <c r="S788" s="77"/>
    </row>
    <row r="789" spans="1:19">
      <c r="A789" s="77"/>
      <c r="B789" s="77"/>
      <c r="C789" s="77"/>
      <c r="D789" s="64"/>
      <c r="E789" s="64"/>
      <c r="F789" s="64"/>
      <c r="G789" s="84">
        <v>4035</v>
      </c>
      <c r="H789" s="64" t="s">
        <v>3878</v>
      </c>
      <c r="I789" s="64"/>
      <c r="J789" s="70"/>
      <c r="K789" s="77">
        <v>309</v>
      </c>
      <c r="L789" s="64"/>
      <c r="M789" s="64"/>
      <c r="N789" s="77"/>
      <c r="O789" s="77"/>
      <c r="P789" s="77"/>
      <c r="Q789" s="81"/>
      <c r="R789" s="70"/>
      <c r="S789" s="77"/>
    </row>
    <row r="790" spans="1:19">
      <c r="A790" s="77"/>
      <c r="B790" s="77"/>
      <c r="C790" s="77"/>
      <c r="D790" s="64"/>
      <c r="E790" s="64"/>
      <c r="F790" s="64"/>
      <c r="G790" s="84">
        <v>4036</v>
      </c>
      <c r="H790" s="64" t="s">
        <v>3879</v>
      </c>
      <c r="I790" s="64"/>
      <c r="J790" s="70"/>
      <c r="K790" s="77">
        <v>93</v>
      </c>
      <c r="L790" s="64"/>
      <c r="M790" s="64"/>
      <c r="N790" s="77"/>
      <c r="O790" s="77"/>
      <c r="P790" s="77"/>
      <c r="Q790" s="81"/>
      <c r="R790" s="70"/>
      <c r="S790" s="77"/>
    </row>
    <row r="791" spans="1:19">
      <c r="A791" s="77"/>
      <c r="B791" s="77"/>
      <c r="C791" s="77"/>
      <c r="D791" s="64"/>
      <c r="E791" s="64"/>
      <c r="F791" s="64"/>
      <c r="G791" s="84">
        <v>4037</v>
      </c>
      <c r="H791" s="64" t="s">
        <v>3880</v>
      </c>
      <c r="I791" s="64"/>
      <c r="J791" s="70"/>
      <c r="K791" s="77">
        <v>597</v>
      </c>
      <c r="L791" s="64"/>
      <c r="M791" s="64"/>
      <c r="N791" s="77"/>
      <c r="O791" s="77"/>
      <c r="P791" s="77"/>
      <c r="Q791" s="81"/>
      <c r="R791" s="70"/>
      <c r="S791" s="77"/>
    </row>
    <row r="792" spans="1:19">
      <c r="A792" s="77"/>
      <c r="B792" s="77"/>
      <c r="C792" s="77"/>
      <c r="D792" s="64"/>
      <c r="E792" s="64"/>
      <c r="F792" s="64"/>
      <c r="G792" s="84">
        <v>4038</v>
      </c>
      <c r="H792" s="64" t="s">
        <v>3881</v>
      </c>
      <c r="I792" s="64"/>
      <c r="J792" s="70"/>
      <c r="K792" s="77">
        <v>40</v>
      </c>
      <c r="L792" s="64"/>
      <c r="M792" s="64"/>
      <c r="N792" s="77"/>
      <c r="O792" s="77"/>
      <c r="P792" s="77"/>
      <c r="Q792" s="81"/>
      <c r="R792" s="70"/>
      <c r="S792" s="77"/>
    </row>
    <row r="793" spans="1:19">
      <c r="A793" s="77"/>
      <c r="B793" s="77"/>
      <c r="C793" s="77"/>
      <c r="D793" s="64"/>
      <c r="E793" s="64"/>
      <c r="F793" s="64"/>
      <c r="G793" s="84">
        <v>4039</v>
      </c>
      <c r="H793" s="64" t="s">
        <v>3882</v>
      </c>
      <c r="I793" s="64"/>
      <c r="J793" s="70"/>
      <c r="K793" s="77">
        <v>89</v>
      </c>
      <c r="L793" s="64"/>
      <c r="M793" s="64"/>
      <c r="N793" s="77"/>
      <c r="O793" s="77"/>
      <c r="P793" s="77"/>
      <c r="Q793" s="81"/>
      <c r="R793" s="70"/>
      <c r="S793" s="77"/>
    </row>
    <row r="794" spans="1:19">
      <c r="A794" s="77"/>
      <c r="B794" s="77"/>
      <c r="C794" s="77"/>
      <c r="D794" s="64"/>
      <c r="E794" s="64"/>
      <c r="F794" s="64"/>
      <c r="G794" s="84">
        <v>4040</v>
      </c>
      <c r="H794" s="64" t="s">
        <v>3883</v>
      </c>
      <c r="I794" s="64"/>
      <c r="J794" s="70"/>
      <c r="K794" s="77">
        <v>152</v>
      </c>
      <c r="L794" s="64"/>
      <c r="M794" s="64"/>
      <c r="N794" s="77"/>
      <c r="O794" s="77"/>
      <c r="P794" s="77"/>
      <c r="Q794" s="81"/>
      <c r="R794" s="70"/>
      <c r="S794" s="77"/>
    </row>
    <row r="795" spans="1:19">
      <c r="A795" s="77"/>
      <c r="B795" s="77"/>
      <c r="C795" s="77"/>
      <c r="D795" s="64"/>
      <c r="E795" s="64"/>
      <c r="F795" s="64"/>
      <c r="G795" s="84">
        <v>4041</v>
      </c>
      <c r="H795" s="64" t="s">
        <v>3884</v>
      </c>
      <c r="I795" s="64"/>
      <c r="J795" s="70"/>
      <c r="K795" s="77">
        <v>40</v>
      </c>
      <c r="L795" s="64"/>
      <c r="M795" s="64"/>
      <c r="N795" s="77"/>
      <c r="O795" s="77"/>
      <c r="P795" s="77"/>
      <c r="Q795" s="77"/>
      <c r="R795" s="70"/>
      <c r="S795" s="77"/>
    </row>
    <row r="796" spans="1:19">
      <c r="A796" s="77"/>
      <c r="B796" s="77"/>
      <c r="C796" s="77"/>
      <c r="D796" s="64"/>
      <c r="E796" s="64"/>
      <c r="F796" s="64"/>
      <c r="G796" s="84">
        <v>4042</v>
      </c>
      <c r="H796" s="64" t="s">
        <v>3885</v>
      </c>
      <c r="I796" s="64"/>
      <c r="J796" s="70"/>
      <c r="K796" s="77">
        <v>132</v>
      </c>
      <c r="L796" s="64"/>
      <c r="M796" s="64"/>
      <c r="N796" s="77"/>
      <c r="O796" s="77"/>
      <c r="P796" s="77"/>
      <c r="Q796" s="81"/>
      <c r="R796" s="70"/>
      <c r="S796" s="77"/>
    </row>
    <row r="797" spans="1:19">
      <c r="A797" s="77"/>
      <c r="B797" s="77"/>
      <c r="C797" s="77"/>
      <c r="D797" s="64"/>
      <c r="E797" s="64"/>
      <c r="F797" s="64"/>
      <c r="G797" s="84">
        <v>4043</v>
      </c>
      <c r="H797" s="64" t="s">
        <v>3886</v>
      </c>
      <c r="I797" s="64"/>
      <c r="J797" s="70"/>
      <c r="K797" s="77">
        <v>48</v>
      </c>
      <c r="L797" s="64"/>
      <c r="M797" s="64"/>
      <c r="N797" s="77"/>
      <c r="O797" s="77"/>
      <c r="P797" s="77"/>
      <c r="Q797" s="81"/>
      <c r="R797" s="70"/>
      <c r="S797" s="77"/>
    </row>
    <row r="798" spans="1:19">
      <c r="A798" s="77"/>
      <c r="B798" s="77"/>
      <c r="C798" s="77"/>
      <c r="D798" s="64"/>
      <c r="E798" s="64"/>
      <c r="F798" s="64"/>
      <c r="G798" s="84">
        <v>4044</v>
      </c>
      <c r="H798" s="64" t="s">
        <v>3887</v>
      </c>
      <c r="I798" s="64"/>
      <c r="J798" s="70"/>
      <c r="K798" s="77">
        <v>362</v>
      </c>
      <c r="L798" s="64"/>
      <c r="M798" s="64"/>
      <c r="N798" s="77"/>
      <c r="O798" s="77"/>
      <c r="P798" s="77"/>
      <c r="Q798" s="81"/>
      <c r="R798" s="70"/>
      <c r="S798" s="77"/>
    </row>
    <row r="799" spans="1:19">
      <c r="A799" s="77"/>
      <c r="B799" s="77"/>
      <c r="C799" s="77"/>
      <c r="D799" s="64"/>
      <c r="E799" s="64"/>
      <c r="F799" s="64"/>
      <c r="G799" s="84">
        <v>4045</v>
      </c>
      <c r="H799" s="64" t="s">
        <v>3888</v>
      </c>
      <c r="I799" s="64"/>
      <c r="J799" s="70"/>
      <c r="K799" s="77">
        <v>86</v>
      </c>
      <c r="L799" s="64"/>
      <c r="M799" s="64"/>
      <c r="N799" s="77"/>
      <c r="O799" s="77"/>
      <c r="P799" s="77"/>
      <c r="Q799" s="81"/>
      <c r="R799" s="70"/>
      <c r="S799" s="77"/>
    </row>
    <row r="800" spans="1:19">
      <c r="A800" s="77"/>
      <c r="B800" s="77"/>
      <c r="C800" s="77"/>
      <c r="D800" s="64"/>
      <c r="E800" s="64"/>
      <c r="F800" s="64"/>
      <c r="G800" s="84">
        <v>4046</v>
      </c>
      <c r="H800" s="64" t="s">
        <v>3889</v>
      </c>
      <c r="I800" s="64"/>
      <c r="J800" s="70"/>
      <c r="K800" s="77">
        <v>631</v>
      </c>
      <c r="L800" s="64"/>
      <c r="M800" s="64"/>
      <c r="N800" s="77"/>
      <c r="O800" s="77"/>
      <c r="P800" s="77"/>
      <c r="Q800" s="81"/>
      <c r="R800" s="70"/>
      <c r="S800" s="77"/>
    </row>
    <row r="801" spans="1:19">
      <c r="A801" s="77"/>
      <c r="B801" s="77"/>
      <c r="C801" s="77"/>
      <c r="D801" s="64"/>
      <c r="E801" s="64"/>
      <c r="F801" s="64"/>
      <c r="G801" s="84">
        <v>4048</v>
      </c>
      <c r="H801" s="64" t="s">
        <v>3890</v>
      </c>
      <c r="I801" s="64"/>
      <c r="J801" s="70"/>
      <c r="K801" s="77">
        <v>129</v>
      </c>
      <c r="L801" s="64"/>
      <c r="M801" s="64"/>
      <c r="N801" s="77"/>
      <c r="O801" s="77"/>
      <c r="P801" s="77"/>
      <c r="Q801" s="81"/>
      <c r="R801" s="70"/>
      <c r="S801" s="77"/>
    </row>
    <row r="802" spans="1:19">
      <c r="A802" s="77"/>
      <c r="B802" s="77"/>
      <c r="C802" s="77"/>
      <c r="D802" s="64"/>
      <c r="E802" s="64"/>
      <c r="F802" s="64"/>
      <c r="G802" s="84">
        <v>4050</v>
      </c>
      <c r="H802" s="64" t="s">
        <v>3891</v>
      </c>
      <c r="I802" s="64"/>
      <c r="J802" s="70"/>
      <c r="K802" s="77">
        <v>70</v>
      </c>
      <c r="L802" s="64"/>
      <c r="M802" s="64"/>
      <c r="N802" s="77"/>
      <c r="O802" s="77"/>
      <c r="P802" s="77"/>
      <c r="Q802" s="81"/>
      <c r="R802" s="70"/>
      <c r="S802" s="77"/>
    </row>
    <row r="803" spans="1:19">
      <c r="A803" s="77"/>
      <c r="B803" s="77"/>
      <c r="C803" s="77"/>
      <c r="D803" s="64"/>
      <c r="E803" s="64"/>
      <c r="F803" s="64"/>
      <c r="G803" s="84">
        <v>4051</v>
      </c>
      <c r="H803" s="64" t="s">
        <v>3892</v>
      </c>
      <c r="I803" s="64"/>
      <c r="J803" s="70"/>
      <c r="K803" s="77">
        <v>30</v>
      </c>
      <c r="L803" s="64"/>
      <c r="M803" s="64"/>
      <c r="N803" s="77"/>
      <c r="O803" s="77"/>
      <c r="P803" s="77"/>
      <c r="Q803" s="77"/>
      <c r="R803" s="70"/>
      <c r="S803" s="77"/>
    </row>
    <row r="804" spans="1:19">
      <c r="A804" s="77"/>
      <c r="B804" s="77"/>
      <c r="C804" s="77"/>
      <c r="D804" s="64"/>
      <c r="E804" s="64"/>
      <c r="F804" s="64"/>
      <c r="G804" s="84">
        <v>4053</v>
      </c>
      <c r="H804" s="64" t="s">
        <v>3893</v>
      </c>
      <c r="I804" s="64"/>
      <c r="J804" s="70"/>
      <c r="K804" s="77">
        <v>217</v>
      </c>
      <c r="L804" s="64"/>
      <c r="M804" s="64"/>
      <c r="N804" s="77"/>
      <c r="O804" s="77"/>
      <c r="P804" s="77"/>
      <c r="Q804" s="81"/>
      <c r="R804" s="70"/>
      <c r="S804" s="77"/>
    </row>
    <row r="805" spans="1:19">
      <c r="A805" s="77"/>
      <c r="B805" s="77"/>
      <c r="C805" s="77"/>
      <c r="D805" s="64"/>
      <c r="E805" s="64"/>
      <c r="F805" s="64"/>
      <c r="G805" s="84">
        <v>4054</v>
      </c>
      <c r="H805" s="64" t="s">
        <v>3894</v>
      </c>
      <c r="I805" s="64"/>
      <c r="J805" s="70"/>
      <c r="K805" s="77">
        <v>19</v>
      </c>
      <c r="L805" s="64"/>
      <c r="M805" s="64"/>
      <c r="N805" s="77"/>
      <c r="O805" s="77"/>
      <c r="P805" s="77"/>
      <c r="Q805" s="81"/>
      <c r="R805" s="70"/>
      <c r="S805" s="77"/>
    </row>
    <row r="806" spans="1:19">
      <c r="A806" s="77"/>
      <c r="B806" s="77"/>
      <c r="C806" s="77"/>
      <c r="D806" s="64"/>
      <c r="E806" s="64"/>
      <c r="F806" s="64"/>
      <c r="G806" s="84">
        <v>4056</v>
      </c>
      <c r="H806" s="64" t="s">
        <v>3895</v>
      </c>
      <c r="I806" s="64"/>
      <c r="J806" s="70"/>
      <c r="K806" s="77">
        <v>63</v>
      </c>
      <c r="L806" s="64"/>
      <c r="M806" s="64"/>
      <c r="N806" s="77"/>
      <c r="O806" s="77"/>
      <c r="P806" s="77"/>
      <c r="Q806" s="81"/>
      <c r="R806" s="70"/>
      <c r="S806" s="77"/>
    </row>
    <row r="807" spans="1:19">
      <c r="A807" s="77"/>
      <c r="B807" s="77"/>
      <c r="C807" s="77"/>
      <c r="D807" s="64"/>
      <c r="E807" s="64"/>
      <c r="F807" s="64"/>
      <c r="G807" s="84">
        <v>4059</v>
      </c>
      <c r="H807" s="64" t="s">
        <v>3896</v>
      </c>
      <c r="I807" s="64"/>
      <c r="J807" s="70"/>
      <c r="K807" s="77">
        <v>43</v>
      </c>
      <c r="L807" s="64"/>
      <c r="M807" s="64"/>
      <c r="N807" s="77"/>
      <c r="O807" s="77"/>
      <c r="P807" s="77"/>
      <c r="Q807" s="81"/>
      <c r="R807" s="70"/>
      <c r="S807" s="77"/>
    </row>
    <row r="808" spans="1:19">
      <c r="A808" s="77"/>
      <c r="B808" s="77"/>
      <c r="C808" s="77"/>
      <c r="D808" s="64"/>
      <c r="E808" s="64"/>
      <c r="F808" s="64"/>
      <c r="G808" s="84">
        <v>4060</v>
      </c>
      <c r="H808" s="64" t="s">
        <v>3897</v>
      </c>
      <c r="I808" s="64"/>
      <c r="J808" s="70"/>
      <c r="K808" s="77">
        <v>182</v>
      </c>
      <c r="L808" s="64"/>
      <c r="M808" s="64"/>
      <c r="N808" s="77"/>
      <c r="O808" s="77"/>
      <c r="P808" s="77"/>
      <c r="Q808" s="81"/>
      <c r="R808" s="70"/>
      <c r="S808" s="77"/>
    </row>
    <row r="809" spans="1:19">
      <c r="A809" s="77"/>
      <c r="B809" s="77"/>
      <c r="C809" s="77"/>
      <c r="D809" s="64"/>
      <c r="E809" s="64"/>
      <c r="F809" s="64"/>
      <c r="G809" s="84">
        <v>4061</v>
      </c>
      <c r="H809" s="64" t="s">
        <v>3898</v>
      </c>
      <c r="I809" s="64"/>
      <c r="J809" s="70"/>
      <c r="K809" s="77">
        <v>245</v>
      </c>
      <c r="L809" s="64"/>
      <c r="M809" s="64"/>
      <c r="N809" s="77"/>
      <c r="O809" s="77"/>
      <c r="P809" s="77"/>
      <c r="Q809" s="81"/>
      <c r="R809" s="70"/>
      <c r="S809" s="77"/>
    </row>
    <row r="810" spans="1:19">
      <c r="A810" s="77"/>
      <c r="B810" s="77"/>
      <c r="C810" s="77"/>
      <c r="D810" s="64"/>
      <c r="E810" s="64"/>
      <c r="F810" s="64"/>
      <c r="G810" s="84">
        <v>4062</v>
      </c>
      <c r="H810" s="64" t="s">
        <v>3899</v>
      </c>
      <c r="I810" s="64"/>
      <c r="J810" s="70"/>
      <c r="K810" s="77">
        <v>284</v>
      </c>
      <c r="L810" s="64"/>
      <c r="M810" s="64"/>
      <c r="N810" s="77"/>
      <c r="O810" s="77"/>
      <c r="P810" s="77"/>
      <c r="Q810" s="81"/>
      <c r="R810" s="70"/>
      <c r="S810" s="77"/>
    </row>
    <row r="811" spans="1:19">
      <c r="A811" s="77"/>
      <c r="B811" s="77"/>
      <c r="C811" s="77"/>
      <c r="D811" s="64"/>
      <c r="E811" s="64"/>
      <c r="F811" s="64"/>
      <c r="G811" s="84">
        <v>4064</v>
      </c>
      <c r="H811" s="64" t="s">
        <v>3900</v>
      </c>
      <c r="I811" s="64"/>
      <c r="J811" s="70"/>
      <c r="K811" s="77">
        <v>79</v>
      </c>
      <c r="L811" s="64"/>
      <c r="M811" s="64"/>
      <c r="N811" s="77"/>
      <c r="O811" s="77"/>
      <c r="P811" s="77"/>
      <c r="Q811" s="81"/>
      <c r="R811" s="70"/>
      <c r="S811" s="77"/>
    </row>
    <row r="812" spans="1:19">
      <c r="A812" s="77"/>
      <c r="B812" s="77"/>
      <c r="C812" s="77"/>
      <c r="D812" s="64"/>
      <c r="E812" s="64"/>
      <c r="F812" s="64"/>
      <c r="G812" s="84">
        <v>4069</v>
      </c>
      <c r="H812" s="64" t="s">
        <v>3901</v>
      </c>
      <c r="I812" s="64"/>
      <c r="J812" s="70"/>
      <c r="K812" s="77">
        <v>83</v>
      </c>
      <c r="L812" s="64"/>
      <c r="M812" s="64"/>
      <c r="N812" s="77"/>
      <c r="O812" s="77"/>
      <c r="P812" s="77"/>
      <c r="Q812" s="81"/>
      <c r="R812" s="70"/>
      <c r="S812" s="77"/>
    </row>
    <row r="813" spans="1:19">
      <c r="A813" s="77"/>
      <c r="B813" s="77"/>
      <c r="C813" s="77"/>
      <c r="D813" s="64"/>
      <c r="E813" s="64"/>
      <c r="F813" s="64"/>
      <c r="G813" s="84">
        <v>4087</v>
      </c>
      <c r="H813" s="64" t="s">
        <v>3902</v>
      </c>
      <c r="I813" s="64"/>
      <c r="J813" s="70"/>
      <c r="K813" s="77">
        <v>35</v>
      </c>
      <c r="L813" s="64"/>
      <c r="M813" s="64"/>
      <c r="N813" s="77"/>
      <c r="O813" s="77"/>
      <c r="P813" s="77"/>
      <c r="Q813" s="81"/>
      <c r="R813" s="70"/>
      <c r="S813" s="77"/>
    </row>
    <row r="814" spans="1:19">
      <c r="A814" s="77"/>
      <c r="B814" s="77"/>
      <c r="C814" s="77"/>
      <c r="D814" s="64"/>
      <c r="E814" s="64"/>
      <c r="F814" s="64"/>
      <c r="G814" s="84">
        <v>4088</v>
      </c>
      <c r="H814" s="64" t="s">
        <v>3903</v>
      </c>
      <c r="I814" s="64"/>
      <c r="J814" s="70"/>
      <c r="K814" s="77">
        <v>91</v>
      </c>
      <c r="L814" s="64"/>
      <c r="M814" s="64"/>
      <c r="N814" s="77"/>
      <c r="O814" s="77"/>
      <c r="P814" s="77"/>
      <c r="Q814" s="81"/>
      <c r="R814" s="70"/>
      <c r="S814" s="77"/>
    </row>
    <row r="815" spans="1:19">
      <c r="A815" s="77"/>
      <c r="B815" s="77"/>
      <c r="C815" s="77"/>
      <c r="D815" s="64"/>
      <c r="E815" s="64"/>
      <c r="F815" s="64"/>
      <c r="G815" s="84">
        <v>4092</v>
      </c>
      <c r="H815" s="64" t="s">
        <v>3904</v>
      </c>
      <c r="I815" s="64"/>
      <c r="J815" s="70"/>
      <c r="K815" s="77">
        <v>87</v>
      </c>
      <c r="L815" s="64"/>
      <c r="M815" s="64"/>
      <c r="N815" s="77"/>
      <c r="O815" s="77"/>
      <c r="P815" s="77"/>
      <c r="Q815" s="81"/>
      <c r="R815" s="70"/>
      <c r="S815" s="77"/>
    </row>
    <row r="816" spans="1:19">
      <c r="A816" s="77"/>
      <c r="B816" s="77"/>
      <c r="C816" s="77"/>
      <c r="D816" s="64"/>
      <c r="E816" s="64"/>
      <c r="F816" s="64"/>
      <c r="G816" s="84">
        <v>4093</v>
      </c>
      <c r="H816" s="64" t="s">
        <v>3905</v>
      </c>
      <c r="I816" s="64"/>
      <c r="J816" s="70"/>
      <c r="K816" s="77">
        <v>23</v>
      </c>
      <c r="L816" s="64"/>
      <c r="M816" s="64"/>
      <c r="N816" s="77"/>
      <c r="O816" s="77"/>
      <c r="P816" s="77"/>
      <c r="Q816" s="81"/>
      <c r="R816" s="70"/>
      <c r="S816" s="77"/>
    </row>
    <row r="817" spans="1:19">
      <c r="A817" s="77"/>
      <c r="B817" s="77"/>
      <c r="C817" s="77"/>
      <c r="D817" s="64"/>
      <c r="E817" s="64"/>
      <c r="F817" s="64"/>
      <c r="G817" s="84">
        <v>4094</v>
      </c>
      <c r="H817" s="64" t="s">
        <v>3906</v>
      </c>
      <c r="I817" s="64"/>
      <c r="J817" s="70"/>
      <c r="K817" s="77">
        <v>113</v>
      </c>
      <c r="L817" s="64"/>
      <c r="M817" s="64"/>
      <c r="N817" s="77"/>
      <c r="O817" s="77"/>
      <c r="P817" s="77"/>
      <c r="Q817" s="81"/>
      <c r="R817" s="70"/>
      <c r="S817" s="77"/>
    </row>
    <row r="818" spans="1:19">
      <c r="A818" s="77"/>
      <c r="B818" s="77"/>
      <c r="C818" s="77"/>
      <c r="D818" s="64"/>
      <c r="E818" s="64"/>
      <c r="F818" s="64"/>
      <c r="G818" s="84">
        <v>4096</v>
      </c>
      <c r="H818" s="64" t="s">
        <v>3907</v>
      </c>
      <c r="I818" s="64"/>
      <c r="J818" s="70"/>
      <c r="K818" s="77">
        <v>430</v>
      </c>
      <c r="L818" s="64"/>
      <c r="M818" s="64"/>
      <c r="N818" s="77"/>
      <c r="O818" s="77"/>
      <c r="P818" s="77"/>
      <c r="Q818" s="81"/>
      <c r="R818" s="70"/>
      <c r="S818" s="77"/>
    </row>
    <row r="819" spans="1:19">
      <c r="A819" s="77"/>
      <c r="B819" s="77"/>
      <c r="C819" s="77"/>
      <c r="D819" s="64"/>
      <c r="E819" s="64"/>
      <c r="F819" s="64"/>
      <c r="G819" s="84">
        <v>4098</v>
      </c>
      <c r="H819" s="64" t="s">
        <v>3908</v>
      </c>
      <c r="I819" s="64"/>
      <c r="J819" s="70"/>
      <c r="K819" s="77">
        <v>92</v>
      </c>
      <c r="L819" s="64"/>
      <c r="M819" s="64"/>
      <c r="N819" s="77"/>
      <c r="O819" s="77"/>
      <c r="P819" s="77"/>
      <c r="Q819" s="81"/>
      <c r="R819" s="70"/>
      <c r="S819" s="77"/>
    </row>
    <row r="820" spans="1:19">
      <c r="A820" s="77"/>
      <c r="B820" s="77"/>
      <c r="C820" s="77"/>
      <c r="D820" s="64"/>
      <c r="E820" s="64"/>
      <c r="F820" s="64"/>
      <c r="G820" s="84">
        <v>4099</v>
      </c>
      <c r="H820" s="64" t="s">
        <v>3909</v>
      </c>
      <c r="I820" s="64"/>
      <c r="J820" s="70"/>
      <c r="K820" s="77">
        <v>76</v>
      </c>
      <c r="L820" s="64"/>
      <c r="M820" s="64"/>
      <c r="N820" s="77"/>
      <c r="O820" s="77"/>
      <c r="P820" s="77"/>
      <c r="Q820" s="81"/>
      <c r="R820" s="70"/>
      <c r="S820" s="77"/>
    </row>
    <row r="821" spans="1:19">
      <c r="A821" s="77"/>
      <c r="B821" s="77"/>
      <c r="C821" s="77"/>
      <c r="D821" s="64"/>
      <c r="E821" s="64"/>
      <c r="F821" s="64"/>
      <c r="G821" s="84">
        <v>4100</v>
      </c>
      <c r="H821" s="64" t="s">
        <v>3910</v>
      </c>
      <c r="I821" s="64"/>
      <c r="J821" s="70"/>
      <c r="K821" s="77">
        <v>95</v>
      </c>
      <c r="L821" s="64"/>
      <c r="M821" s="64"/>
      <c r="N821" s="77"/>
      <c r="O821" s="77"/>
      <c r="P821" s="77"/>
      <c r="Q821" s="81"/>
      <c r="R821" s="70"/>
      <c r="S821" s="77"/>
    </row>
    <row r="822" spans="1:19">
      <c r="A822" s="77"/>
      <c r="B822" s="77"/>
      <c r="C822" s="77"/>
      <c r="D822" s="64"/>
      <c r="E822" s="64"/>
      <c r="F822" s="64"/>
      <c r="G822" s="84">
        <v>4101</v>
      </c>
      <c r="H822" s="64" t="s">
        <v>3911</v>
      </c>
      <c r="I822" s="64"/>
      <c r="J822" s="70"/>
      <c r="K822" s="77">
        <v>243</v>
      </c>
      <c r="L822" s="64"/>
      <c r="M822" s="64"/>
      <c r="N822" s="77"/>
      <c r="O822" s="77"/>
      <c r="P822" s="77"/>
      <c r="Q822" s="81"/>
      <c r="R822" s="70"/>
      <c r="S822" s="77"/>
    </row>
    <row r="823" spans="1:19">
      <c r="A823" s="77"/>
      <c r="B823" s="77"/>
      <c r="C823" s="77"/>
      <c r="D823" s="64"/>
      <c r="E823" s="64"/>
      <c r="F823" s="64"/>
      <c r="G823" s="84">
        <v>4103</v>
      </c>
      <c r="H823" s="64" t="s">
        <v>3912</v>
      </c>
      <c r="I823" s="64"/>
      <c r="J823" s="70"/>
      <c r="K823" s="77">
        <v>58</v>
      </c>
      <c r="L823" s="64"/>
      <c r="M823" s="64"/>
      <c r="N823" s="77"/>
      <c r="O823" s="77"/>
      <c r="P823" s="77"/>
      <c r="Q823" s="81"/>
      <c r="R823" s="70"/>
      <c r="S823" s="77"/>
    </row>
    <row r="824" spans="1:19">
      <c r="A824" s="77"/>
      <c r="B824" s="77"/>
      <c r="C824" s="77"/>
      <c r="D824" s="64"/>
      <c r="E824" s="64"/>
      <c r="F824" s="64"/>
      <c r="G824" s="84">
        <v>4105</v>
      </c>
      <c r="H824" s="64" t="s">
        <v>3913</v>
      </c>
      <c r="I824" s="64"/>
      <c r="J824" s="70"/>
      <c r="K824" s="77">
        <v>408</v>
      </c>
      <c r="L824" s="64"/>
      <c r="M824" s="64"/>
      <c r="N824" s="77"/>
      <c r="O824" s="77"/>
      <c r="P824" s="77"/>
      <c r="Q824" s="81"/>
      <c r="R824" s="70"/>
      <c r="S824" s="77"/>
    </row>
    <row r="825" spans="1:19">
      <c r="A825" s="77"/>
      <c r="B825" s="77"/>
      <c r="C825" s="77"/>
      <c r="D825" s="64"/>
      <c r="E825" s="64"/>
      <c r="F825" s="64"/>
      <c r="G825" s="84">
        <v>4106</v>
      </c>
      <c r="H825" s="64" t="s">
        <v>3914</v>
      </c>
      <c r="I825" s="64"/>
      <c r="J825" s="70"/>
      <c r="K825" s="77">
        <v>33</v>
      </c>
      <c r="L825" s="64"/>
      <c r="M825" s="64"/>
      <c r="N825" s="77"/>
      <c r="O825" s="77"/>
      <c r="P825" s="77"/>
      <c r="Q825" s="81"/>
      <c r="R825" s="70"/>
      <c r="S825" s="77"/>
    </row>
    <row r="826" spans="1:19">
      <c r="A826" s="77"/>
      <c r="B826" s="77"/>
      <c r="C826" s="77"/>
      <c r="D826" s="64"/>
      <c r="E826" s="64"/>
      <c r="F826" s="64"/>
      <c r="G826" s="84">
        <v>4107</v>
      </c>
      <c r="H826" s="64" t="s">
        <v>3915</v>
      </c>
      <c r="I826" s="64"/>
      <c r="J826" s="70"/>
      <c r="K826" s="77">
        <v>58</v>
      </c>
      <c r="L826" s="64"/>
      <c r="M826" s="64"/>
      <c r="N826" s="77"/>
      <c r="O826" s="77"/>
      <c r="P826" s="77"/>
      <c r="Q826" s="81"/>
      <c r="R826" s="70"/>
      <c r="S826" s="77"/>
    </row>
    <row r="827" spans="1:19">
      <c r="A827" s="77"/>
      <c r="B827" s="77"/>
      <c r="C827" s="77"/>
      <c r="D827" s="64"/>
      <c r="E827" s="64"/>
      <c r="F827" s="64"/>
      <c r="G827" s="84">
        <v>4108</v>
      </c>
      <c r="H827" s="64" t="s">
        <v>3916</v>
      </c>
      <c r="I827" s="64"/>
      <c r="J827" s="70"/>
      <c r="K827" s="77">
        <v>49</v>
      </c>
      <c r="L827" s="64"/>
      <c r="M827" s="64"/>
      <c r="N827" s="77"/>
      <c r="O827" s="77"/>
      <c r="P827" s="77"/>
      <c r="Q827" s="81"/>
      <c r="R827" s="70"/>
      <c r="S827" s="77"/>
    </row>
    <row r="828" spans="1:19">
      <c r="A828" s="77"/>
      <c r="B828" s="77"/>
      <c r="C828" s="77"/>
      <c r="D828" s="64"/>
      <c r="E828" s="64"/>
      <c r="F828" s="64"/>
      <c r="G828" s="84">
        <v>4109</v>
      </c>
      <c r="H828" s="64" t="s">
        <v>3917</v>
      </c>
      <c r="I828" s="64"/>
      <c r="J828" s="70"/>
      <c r="K828" s="77">
        <v>1</v>
      </c>
      <c r="L828" s="64"/>
      <c r="M828" s="64"/>
      <c r="N828" s="77"/>
      <c r="O828" s="77"/>
      <c r="P828" s="77"/>
      <c r="Q828" s="81"/>
      <c r="R828" s="70"/>
      <c r="S828" s="77"/>
    </row>
    <row r="829" spans="1:19">
      <c r="A829" s="77"/>
      <c r="B829" s="77"/>
      <c r="C829" s="77"/>
      <c r="D829" s="64"/>
      <c r="E829" s="64"/>
      <c r="F829" s="64"/>
      <c r="G829" s="84">
        <v>4110</v>
      </c>
      <c r="H829" s="64" t="s">
        <v>3918</v>
      </c>
      <c r="I829" s="64"/>
      <c r="J829" s="70"/>
      <c r="K829" s="77">
        <v>172</v>
      </c>
      <c r="L829" s="64"/>
      <c r="M829" s="64"/>
      <c r="N829" s="77"/>
      <c r="O829" s="77"/>
      <c r="P829" s="77"/>
      <c r="Q829" s="77"/>
      <c r="R829" s="70"/>
      <c r="S829" s="77"/>
    </row>
    <row r="830" spans="1:19">
      <c r="A830" s="77"/>
      <c r="B830" s="77"/>
      <c r="C830" s="77"/>
      <c r="D830" s="64"/>
      <c r="E830" s="64"/>
      <c r="F830" s="64"/>
      <c r="G830" s="84">
        <v>4111</v>
      </c>
      <c r="H830" s="64" t="s">
        <v>3919</v>
      </c>
      <c r="I830" s="64"/>
      <c r="J830" s="70"/>
      <c r="K830" s="77">
        <v>80</v>
      </c>
      <c r="L830" s="64"/>
      <c r="M830" s="64"/>
      <c r="N830" s="77"/>
      <c r="O830" s="77"/>
      <c r="P830" s="77"/>
      <c r="Q830" s="81"/>
      <c r="R830" s="70"/>
      <c r="S830" s="77"/>
    </row>
    <row r="831" spans="1:19">
      <c r="A831" s="77"/>
      <c r="B831" s="77"/>
      <c r="C831" s="77"/>
      <c r="D831" s="64"/>
      <c r="E831" s="64"/>
      <c r="F831" s="64"/>
      <c r="G831" s="84">
        <v>4112</v>
      </c>
      <c r="H831" s="64" t="s">
        <v>3920</v>
      </c>
      <c r="I831" s="64"/>
      <c r="J831" s="70"/>
      <c r="K831" s="77">
        <v>52</v>
      </c>
      <c r="L831" s="64"/>
      <c r="M831" s="64"/>
      <c r="N831" s="77"/>
      <c r="O831" s="77"/>
      <c r="P831" s="77"/>
      <c r="Q831" s="81"/>
      <c r="R831" s="70"/>
      <c r="S831" s="77"/>
    </row>
    <row r="832" spans="1:19">
      <c r="A832" s="77"/>
      <c r="B832" s="77"/>
      <c r="C832" s="77"/>
      <c r="D832" s="64"/>
      <c r="E832" s="64"/>
      <c r="F832" s="64"/>
      <c r="G832" s="84">
        <v>4113</v>
      </c>
      <c r="H832" s="64" t="s">
        <v>3921</v>
      </c>
      <c r="I832" s="64"/>
      <c r="J832" s="70"/>
      <c r="K832" s="77">
        <v>20</v>
      </c>
      <c r="L832" s="64"/>
      <c r="M832" s="64"/>
      <c r="N832" s="77"/>
      <c r="O832" s="77"/>
      <c r="P832" s="77"/>
      <c r="Q832" s="81"/>
      <c r="R832" s="70"/>
      <c r="S832" s="77"/>
    </row>
    <row r="833" spans="1:19">
      <c r="A833" s="77"/>
      <c r="B833" s="77"/>
      <c r="C833" s="77"/>
      <c r="D833" s="64"/>
      <c r="E833" s="64"/>
      <c r="F833" s="64"/>
      <c r="G833" s="84">
        <v>4114</v>
      </c>
      <c r="H833" s="64" t="s">
        <v>3922</v>
      </c>
      <c r="I833" s="64"/>
      <c r="J833" s="70"/>
      <c r="K833" s="77">
        <v>353</v>
      </c>
      <c r="L833" s="64"/>
      <c r="M833" s="64"/>
      <c r="N833" s="77"/>
      <c r="O833" s="77"/>
      <c r="P833" s="77"/>
      <c r="Q833" s="81"/>
      <c r="R833" s="70"/>
      <c r="S833" s="77"/>
    </row>
    <row r="834" spans="1:19">
      <c r="A834" s="77"/>
      <c r="B834" s="77"/>
      <c r="C834" s="77"/>
      <c r="D834" s="64"/>
      <c r="E834" s="64"/>
      <c r="F834" s="64"/>
      <c r="G834" s="84">
        <v>4115</v>
      </c>
      <c r="H834" s="64" t="s">
        <v>3923</v>
      </c>
      <c r="I834" s="64"/>
      <c r="J834" s="70"/>
      <c r="K834" s="77">
        <v>78</v>
      </c>
      <c r="L834" s="64"/>
      <c r="M834" s="64"/>
      <c r="N834" s="77"/>
      <c r="O834" s="77"/>
      <c r="P834" s="77"/>
      <c r="Q834" s="81"/>
      <c r="R834" s="70"/>
      <c r="S834" s="77"/>
    </row>
    <row r="835" spans="1:19">
      <c r="A835" s="77"/>
      <c r="B835" s="77"/>
      <c r="C835" s="77"/>
      <c r="D835" s="64"/>
      <c r="E835" s="64"/>
      <c r="F835" s="64"/>
      <c r="G835" s="84">
        <v>4116</v>
      </c>
      <c r="H835" s="64" t="s">
        <v>3924</v>
      </c>
      <c r="I835" s="64"/>
      <c r="J835" s="70"/>
      <c r="K835" s="77">
        <v>207</v>
      </c>
      <c r="L835" s="64"/>
      <c r="M835" s="64"/>
      <c r="N835" s="77"/>
      <c r="O835" s="77"/>
      <c r="P835" s="77"/>
      <c r="Q835" s="81"/>
      <c r="R835" s="70"/>
      <c r="S835" s="77"/>
    </row>
    <row r="836" spans="1:19">
      <c r="A836" s="77"/>
      <c r="B836" s="77"/>
      <c r="C836" s="77"/>
      <c r="D836" s="64"/>
      <c r="E836" s="64"/>
      <c r="F836" s="64"/>
      <c r="G836" s="84">
        <v>4117</v>
      </c>
      <c r="H836" s="64" t="s">
        <v>3925</v>
      </c>
      <c r="I836" s="64"/>
      <c r="J836" s="70"/>
      <c r="K836" s="77">
        <v>244</v>
      </c>
      <c r="L836" s="64"/>
      <c r="M836" s="64"/>
      <c r="N836" s="77"/>
      <c r="O836" s="77"/>
      <c r="P836" s="77"/>
      <c r="Q836" s="81"/>
      <c r="R836" s="70"/>
      <c r="S836" s="77"/>
    </row>
    <row r="837" spans="1:19">
      <c r="A837" s="77"/>
      <c r="B837" s="77"/>
      <c r="C837" s="77"/>
      <c r="D837" s="64"/>
      <c r="E837" s="64"/>
      <c r="F837" s="64"/>
      <c r="G837" s="84">
        <v>4118</v>
      </c>
      <c r="H837" s="64" t="s">
        <v>3926</v>
      </c>
      <c r="I837" s="64"/>
      <c r="J837" s="70"/>
      <c r="K837" s="77">
        <v>904</v>
      </c>
      <c r="L837" s="64"/>
      <c r="M837" s="64"/>
      <c r="N837" s="77"/>
      <c r="O837" s="77"/>
      <c r="P837" s="77"/>
      <c r="Q837" s="81"/>
      <c r="R837" s="70"/>
      <c r="S837" s="77"/>
    </row>
    <row r="838" spans="1:19">
      <c r="A838" s="77"/>
      <c r="B838" s="77"/>
      <c r="C838" s="77"/>
      <c r="D838" s="64"/>
      <c r="E838" s="64"/>
      <c r="F838" s="64"/>
      <c r="G838" s="84">
        <v>4119</v>
      </c>
      <c r="H838" s="64" t="s">
        <v>3927</v>
      </c>
      <c r="I838" s="64"/>
      <c r="J838" s="70"/>
      <c r="K838" s="77">
        <v>96</v>
      </c>
      <c r="L838" s="64"/>
      <c r="M838" s="64"/>
      <c r="N838" s="77"/>
      <c r="O838" s="77"/>
      <c r="P838" s="77"/>
      <c r="Q838" s="77"/>
      <c r="R838" s="70"/>
      <c r="S838" s="77"/>
    </row>
    <row r="839" spans="1:19">
      <c r="A839" s="77"/>
      <c r="B839" s="77"/>
      <c r="C839" s="77"/>
      <c r="D839" s="64"/>
      <c r="E839" s="64"/>
      <c r="F839" s="64"/>
      <c r="G839" s="84">
        <v>4124</v>
      </c>
      <c r="H839" s="64" t="s">
        <v>3928</v>
      </c>
      <c r="I839" s="64"/>
      <c r="J839" s="70"/>
      <c r="K839" s="77">
        <v>120</v>
      </c>
      <c r="L839" s="64"/>
      <c r="M839" s="64"/>
      <c r="N839" s="77"/>
      <c r="O839" s="77"/>
      <c r="P839" s="77"/>
      <c r="Q839" s="77"/>
      <c r="R839" s="70"/>
      <c r="S839" s="77"/>
    </row>
    <row r="840" spans="1:19">
      <c r="A840" s="77"/>
      <c r="B840" s="77"/>
      <c r="C840" s="77"/>
      <c r="D840" s="64"/>
      <c r="E840" s="64"/>
      <c r="F840" s="64"/>
      <c r="G840" s="84">
        <v>4125</v>
      </c>
      <c r="H840" s="64" t="s">
        <v>3929</v>
      </c>
      <c r="I840" s="64"/>
      <c r="J840" s="70"/>
      <c r="K840" s="77">
        <v>55</v>
      </c>
      <c r="L840" s="64"/>
      <c r="M840" s="64"/>
      <c r="N840" s="77"/>
      <c r="O840" s="77"/>
      <c r="P840" s="77"/>
      <c r="Q840" s="81"/>
      <c r="R840" s="70"/>
      <c r="S840" s="77"/>
    </row>
    <row r="841" spans="1:19">
      <c r="A841" s="77"/>
      <c r="B841" s="77"/>
      <c r="C841" s="77"/>
      <c r="D841" s="64"/>
      <c r="E841" s="64"/>
      <c r="F841" s="64"/>
      <c r="G841" s="84">
        <v>4126</v>
      </c>
      <c r="H841" s="64" t="s">
        <v>3930</v>
      </c>
      <c r="I841" s="64"/>
      <c r="J841" s="70"/>
      <c r="K841" s="77">
        <v>49</v>
      </c>
      <c r="L841" s="64"/>
      <c r="M841" s="64"/>
      <c r="N841" s="77"/>
      <c r="O841" s="77"/>
      <c r="P841" s="77"/>
      <c r="Q841" s="81"/>
      <c r="R841" s="70"/>
      <c r="S841" s="77"/>
    </row>
    <row r="842" spans="1:19">
      <c r="A842" s="77"/>
      <c r="B842" s="77"/>
      <c r="C842" s="77"/>
      <c r="D842" s="64"/>
      <c r="E842" s="64"/>
      <c r="F842" s="64"/>
      <c r="G842" s="84">
        <v>4127</v>
      </c>
      <c r="H842" s="64" t="s">
        <v>3931</v>
      </c>
      <c r="I842" s="64"/>
      <c r="J842" s="70"/>
      <c r="K842" s="77">
        <v>53</v>
      </c>
      <c r="L842" s="64"/>
      <c r="M842" s="64"/>
      <c r="N842" s="77"/>
      <c r="O842" s="77"/>
      <c r="P842" s="77"/>
      <c r="Q842" s="81"/>
      <c r="R842" s="70"/>
      <c r="S842" s="77"/>
    </row>
    <row r="843" spans="1:19">
      <c r="A843" s="77"/>
      <c r="B843" s="77"/>
      <c r="C843" s="77"/>
      <c r="D843" s="64"/>
      <c r="E843" s="64"/>
      <c r="F843" s="64"/>
      <c r="G843" s="84">
        <v>4129</v>
      </c>
      <c r="H843" s="64" t="s">
        <v>3932</v>
      </c>
      <c r="I843" s="64"/>
      <c r="J843" s="70"/>
      <c r="K843" s="77">
        <v>128</v>
      </c>
      <c r="L843" s="64"/>
      <c r="M843" s="64"/>
      <c r="N843" s="77"/>
      <c r="O843" s="77"/>
      <c r="P843" s="77"/>
      <c r="Q843" s="77"/>
      <c r="R843" s="70"/>
      <c r="S843" s="77"/>
    </row>
    <row r="844" spans="1:19">
      <c r="A844" s="77"/>
      <c r="B844" s="77"/>
      <c r="C844" s="77"/>
      <c r="D844" s="64"/>
      <c r="E844" s="64"/>
      <c r="F844" s="64"/>
      <c r="G844" s="84">
        <v>4130</v>
      </c>
      <c r="H844" s="64" t="s">
        <v>3933</v>
      </c>
      <c r="I844" s="64"/>
      <c r="J844" s="70"/>
      <c r="K844" s="77">
        <v>68</v>
      </c>
      <c r="L844" s="64"/>
      <c r="M844" s="64"/>
      <c r="N844" s="77"/>
      <c r="O844" s="77"/>
      <c r="P844" s="77"/>
      <c r="Q844" s="81"/>
      <c r="R844" s="70"/>
      <c r="S844" s="77"/>
    </row>
    <row r="845" spans="1:19">
      <c r="A845" s="77"/>
      <c r="B845" s="77"/>
      <c r="C845" s="77"/>
      <c r="D845" s="64"/>
      <c r="E845" s="64"/>
      <c r="F845" s="64"/>
      <c r="G845" s="84">
        <v>4131</v>
      </c>
      <c r="H845" s="64" t="s">
        <v>3934</v>
      </c>
      <c r="I845" s="64"/>
      <c r="J845" s="70"/>
      <c r="K845" s="77">
        <v>29</v>
      </c>
      <c r="L845" s="64"/>
      <c r="M845" s="64"/>
      <c r="N845" s="77"/>
      <c r="O845" s="77"/>
      <c r="P845" s="77"/>
      <c r="Q845" s="81"/>
      <c r="R845" s="70"/>
      <c r="S845" s="77"/>
    </row>
    <row r="846" spans="1:19">
      <c r="A846" s="77"/>
      <c r="B846" s="77"/>
      <c r="C846" s="77"/>
      <c r="D846" s="64"/>
      <c r="E846" s="64"/>
      <c r="F846" s="64"/>
      <c r="G846" s="84">
        <v>4132</v>
      </c>
      <c r="H846" s="64" t="s">
        <v>3935</v>
      </c>
      <c r="I846" s="64"/>
      <c r="J846" s="70"/>
      <c r="K846" s="77">
        <v>49</v>
      </c>
      <c r="L846" s="64"/>
      <c r="M846" s="64"/>
      <c r="N846" s="77"/>
      <c r="O846" s="77"/>
      <c r="P846" s="77"/>
      <c r="Q846" s="81"/>
      <c r="R846" s="70"/>
      <c r="S846" s="77"/>
    </row>
    <row r="847" spans="1:19">
      <c r="A847" s="77"/>
      <c r="B847" s="77"/>
      <c r="C847" s="77"/>
      <c r="D847" s="64"/>
      <c r="E847" s="64"/>
      <c r="F847" s="64"/>
      <c r="G847" s="84">
        <v>4134</v>
      </c>
      <c r="H847" s="64" t="s">
        <v>3936</v>
      </c>
      <c r="I847" s="64"/>
      <c r="J847" s="70"/>
      <c r="K847" s="77">
        <v>20</v>
      </c>
      <c r="L847" s="64"/>
      <c r="M847" s="64"/>
      <c r="N847" s="77"/>
      <c r="O847" s="77"/>
      <c r="P847" s="77"/>
      <c r="Q847" s="81"/>
      <c r="R847" s="70"/>
      <c r="S847" s="77"/>
    </row>
    <row r="848" spans="1:19">
      <c r="A848" s="77"/>
      <c r="B848" s="77"/>
      <c r="C848" s="77"/>
      <c r="D848" s="64"/>
      <c r="E848" s="64"/>
      <c r="F848" s="64"/>
      <c r="G848" s="84">
        <v>4135</v>
      </c>
      <c r="H848" s="64" t="s">
        <v>3937</v>
      </c>
      <c r="I848" s="64"/>
      <c r="J848" s="70"/>
      <c r="K848" s="77">
        <v>58</v>
      </c>
      <c r="L848" s="64"/>
      <c r="M848" s="64"/>
      <c r="N848" s="77"/>
      <c r="O848" s="77"/>
      <c r="P848" s="77"/>
      <c r="Q848" s="81"/>
      <c r="R848" s="70"/>
      <c r="S848" s="77"/>
    </row>
    <row r="849" spans="1:19">
      <c r="A849" s="77"/>
      <c r="B849" s="77"/>
      <c r="C849" s="77"/>
      <c r="D849" s="64"/>
      <c r="E849" s="64"/>
      <c r="F849" s="64"/>
      <c r="G849" s="84">
        <v>4136</v>
      </c>
      <c r="H849" s="64" t="s">
        <v>3938</v>
      </c>
      <c r="I849" s="64"/>
      <c r="J849" s="70"/>
      <c r="K849" s="77">
        <v>2</v>
      </c>
      <c r="L849" s="64"/>
      <c r="M849" s="64"/>
      <c r="N849" s="77"/>
      <c r="O849" s="77"/>
      <c r="P849" s="77"/>
      <c r="Q849" s="81"/>
      <c r="R849" s="70"/>
      <c r="S849" s="77"/>
    </row>
    <row r="850" spans="1:19">
      <c r="A850" s="77"/>
      <c r="B850" s="77"/>
      <c r="C850" s="77"/>
      <c r="D850" s="64"/>
      <c r="E850" s="64"/>
      <c r="F850" s="64"/>
      <c r="G850" s="84">
        <v>4137</v>
      </c>
      <c r="H850" s="64" t="s">
        <v>3939</v>
      </c>
      <c r="I850" s="64"/>
      <c r="J850" s="70"/>
      <c r="K850" s="77">
        <v>111</v>
      </c>
      <c r="L850" s="64"/>
      <c r="M850" s="64"/>
      <c r="N850" s="77"/>
      <c r="O850" s="77"/>
      <c r="P850" s="77"/>
      <c r="Q850" s="81"/>
      <c r="R850" s="70"/>
      <c r="S850" s="77"/>
    </row>
    <row r="851" spans="1:19">
      <c r="A851" s="77"/>
      <c r="B851" s="77"/>
      <c r="C851" s="77"/>
      <c r="D851" s="64"/>
      <c r="E851" s="64"/>
      <c r="F851" s="64"/>
      <c r="G851" s="84">
        <v>4138</v>
      </c>
      <c r="H851" s="64" t="s">
        <v>3940</v>
      </c>
      <c r="I851" s="64"/>
      <c r="J851" s="70"/>
      <c r="K851" s="77">
        <v>199</v>
      </c>
      <c r="L851" s="64"/>
      <c r="M851" s="64"/>
      <c r="N851" s="77"/>
      <c r="O851" s="77"/>
      <c r="P851" s="77"/>
      <c r="Q851" s="81"/>
      <c r="R851" s="70"/>
      <c r="S851" s="77"/>
    </row>
    <row r="852" spans="1:19">
      <c r="A852" s="77"/>
      <c r="B852" s="77"/>
      <c r="C852" s="77"/>
      <c r="D852" s="64"/>
      <c r="E852" s="64"/>
      <c r="F852" s="64"/>
      <c r="G852" s="84">
        <v>4139</v>
      </c>
      <c r="H852" s="64" t="s">
        <v>3941</v>
      </c>
      <c r="I852" s="64"/>
      <c r="J852" s="70"/>
      <c r="K852" s="77">
        <v>17</v>
      </c>
      <c r="L852" s="64"/>
      <c r="M852" s="64"/>
      <c r="N852" s="77"/>
      <c r="O852" s="77"/>
      <c r="P852" s="77"/>
      <c r="Q852" s="81"/>
      <c r="R852" s="70"/>
      <c r="S852" s="77"/>
    </row>
    <row r="853" spans="1:19">
      <c r="A853" s="77"/>
      <c r="B853" s="77"/>
      <c r="C853" s="77"/>
      <c r="D853" s="64"/>
      <c r="E853" s="64"/>
      <c r="F853" s="64"/>
      <c r="G853" s="84">
        <v>4140</v>
      </c>
      <c r="H853" s="64" t="s">
        <v>3942</v>
      </c>
      <c r="I853" s="64"/>
      <c r="J853" s="70"/>
      <c r="K853" s="77">
        <v>163</v>
      </c>
      <c r="L853" s="64"/>
      <c r="M853" s="64"/>
      <c r="N853" s="77"/>
      <c r="O853" s="77"/>
      <c r="P853" s="77"/>
      <c r="Q853" s="81"/>
      <c r="R853" s="70"/>
      <c r="S853" s="77"/>
    </row>
    <row r="854" spans="1:19">
      <c r="A854" s="77"/>
      <c r="B854" s="77"/>
      <c r="C854" s="77"/>
      <c r="D854" s="64"/>
      <c r="E854" s="64"/>
      <c r="F854" s="64"/>
      <c r="G854" s="84">
        <v>4141</v>
      </c>
      <c r="H854" s="64" t="s">
        <v>3943</v>
      </c>
      <c r="I854" s="64"/>
      <c r="J854" s="70"/>
      <c r="K854" s="77">
        <v>263</v>
      </c>
      <c r="L854" s="64"/>
      <c r="M854" s="64"/>
      <c r="N854" s="77"/>
      <c r="O854" s="77"/>
      <c r="P854" s="77"/>
      <c r="Q854" s="81"/>
      <c r="R854" s="70"/>
      <c r="S854" s="77"/>
    </row>
    <row r="855" spans="1:19">
      <c r="A855" s="77"/>
      <c r="B855" s="77"/>
      <c r="C855" s="77"/>
      <c r="D855" s="64"/>
      <c r="E855" s="64"/>
      <c r="F855" s="64"/>
      <c r="G855" s="84">
        <v>4142</v>
      </c>
      <c r="H855" s="64" t="s">
        <v>3944</v>
      </c>
      <c r="I855" s="64"/>
      <c r="J855" s="70"/>
      <c r="K855" s="77">
        <v>171</v>
      </c>
      <c r="L855" s="64"/>
      <c r="M855" s="64"/>
      <c r="N855" s="77"/>
      <c r="O855" s="77"/>
      <c r="P855" s="77"/>
      <c r="Q855" s="81"/>
      <c r="R855" s="70"/>
      <c r="S855" s="77"/>
    </row>
    <row r="856" spans="1:19">
      <c r="A856" s="77"/>
      <c r="B856" s="77"/>
      <c r="C856" s="77"/>
      <c r="D856" s="64"/>
      <c r="E856" s="64"/>
      <c r="F856" s="64"/>
      <c r="G856" s="84">
        <v>4143</v>
      </c>
      <c r="H856" s="64" t="s">
        <v>3945</v>
      </c>
      <c r="I856" s="64"/>
      <c r="J856" s="70"/>
      <c r="K856" s="77">
        <v>121</v>
      </c>
      <c r="L856" s="64"/>
      <c r="M856" s="64"/>
      <c r="N856" s="77"/>
      <c r="O856" s="77"/>
      <c r="P856" s="77"/>
      <c r="Q856" s="81"/>
      <c r="R856" s="70"/>
      <c r="S856" s="77"/>
    </row>
    <row r="857" spans="1:19">
      <c r="A857" s="77"/>
      <c r="B857" s="77"/>
      <c r="C857" s="77"/>
      <c r="D857" s="64"/>
      <c r="E857" s="64"/>
      <c r="F857" s="64"/>
      <c r="G857" s="84">
        <v>4144</v>
      </c>
      <c r="H857" s="64" t="s">
        <v>3946</v>
      </c>
      <c r="I857" s="64"/>
      <c r="J857" s="70"/>
      <c r="K857" s="77">
        <v>68</v>
      </c>
      <c r="L857" s="64"/>
      <c r="M857" s="64"/>
      <c r="N857" s="77"/>
      <c r="O857" s="77"/>
      <c r="P857" s="77"/>
      <c r="Q857" s="81"/>
      <c r="R857" s="70"/>
      <c r="S857" s="77"/>
    </row>
    <row r="858" spans="1:19">
      <c r="A858" s="77"/>
      <c r="B858" s="77"/>
      <c r="C858" s="77"/>
      <c r="D858" s="64"/>
      <c r="E858" s="64"/>
      <c r="F858" s="64"/>
      <c r="G858" s="84">
        <v>4145</v>
      </c>
      <c r="H858" s="64" t="s">
        <v>3947</v>
      </c>
      <c r="I858" s="64"/>
      <c r="J858" s="70"/>
      <c r="K858" s="77">
        <v>70</v>
      </c>
      <c r="L858" s="64"/>
      <c r="M858" s="64"/>
      <c r="N858" s="77"/>
      <c r="O858" s="77"/>
      <c r="P858" s="77"/>
      <c r="Q858" s="81"/>
      <c r="R858" s="70"/>
      <c r="S858" s="77"/>
    </row>
    <row r="859" spans="1:19">
      <c r="A859" s="77"/>
      <c r="B859" s="77"/>
      <c r="C859" s="77"/>
      <c r="D859" s="64"/>
      <c r="E859" s="64"/>
      <c r="F859" s="64"/>
      <c r="G859" s="84">
        <v>4146</v>
      </c>
      <c r="H859" s="64" t="s">
        <v>3948</v>
      </c>
      <c r="I859" s="64"/>
      <c r="J859" s="70"/>
      <c r="K859" s="77">
        <v>214</v>
      </c>
      <c r="L859" s="64"/>
      <c r="M859" s="64"/>
      <c r="N859" s="77"/>
      <c r="O859" s="77"/>
      <c r="P859" s="77"/>
      <c r="Q859" s="81"/>
      <c r="R859" s="70"/>
      <c r="S859" s="77"/>
    </row>
    <row r="860" spans="1:19">
      <c r="A860" s="77"/>
      <c r="B860" s="77"/>
      <c r="C860" s="77"/>
      <c r="D860" s="64"/>
      <c r="E860" s="64"/>
      <c r="F860" s="64"/>
      <c r="G860" s="84">
        <v>4148</v>
      </c>
      <c r="H860" s="64" t="s">
        <v>3949</v>
      </c>
      <c r="I860" s="64"/>
      <c r="J860" s="70"/>
      <c r="K860" s="77">
        <v>183</v>
      </c>
      <c r="L860" s="64"/>
      <c r="M860" s="64"/>
      <c r="N860" s="77"/>
      <c r="O860" s="77"/>
      <c r="P860" s="77"/>
      <c r="Q860" s="81"/>
      <c r="R860" s="70"/>
      <c r="S860" s="77"/>
    </row>
    <row r="861" spans="1:19">
      <c r="A861" s="77"/>
      <c r="B861" s="77"/>
      <c r="C861" s="77"/>
      <c r="D861" s="64"/>
      <c r="E861" s="64"/>
      <c r="F861" s="64"/>
      <c r="G861" s="84">
        <v>4149</v>
      </c>
      <c r="H861" s="64" t="s">
        <v>3950</v>
      </c>
      <c r="I861" s="64"/>
      <c r="J861" s="70"/>
      <c r="K861" s="77">
        <v>306</v>
      </c>
      <c r="L861" s="64"/>
      <c r="M861" s="64"/>
      <c r="N861" s="77"/>
      <c r="O861" s="77"/>
      <c r="P861" s="77"/>
      <c r="Q861" s="81"/>
      <c r="R861" s="70"/>
      <c r="S861" s="77"/>
    </row>
    <row r="862" spans="1:19">
      <c r="A862" s="77"/>
      <c r="B862" s="77"/>
      <c r="C862" s="77"/>
      <c r="D862" s="64"/>
      <c r="E862" s="64"/>
      <c r="F862" s="64"/>
      <c r="G862" s="84">
        <v>4150</v>
      </c>
      <c r="H862" s="64" t="s">
        <v>3951</v>
      </c>
      <c r="I862" s="64"/>
      <c r="J862" s="70"/>
      <c r="K862" s="77">
        <v>170</v>
      </c>
      <c r="L862" s="64"/>
      <c r="M862" s="64"/>
      <c r="N862" s="77"/>
      <c r="O862" s="77"/>
      <c r="P862" s="77"/>
      <c r="Q862" s="81"/>
      <c r="R862" s="70"/>
      <c r="S862" s="77"/>
    </row>
    <row r="863" spans="1:19">
      <c r="A863" s="77"/>
      <c r="B863" s="77"/>
      <c r="C863" s="77"/>
      <c r="D863" s="64"/>
      <c r="E863" s="64"/>
      <c r="F863" s="64"/>
      <c r="G863" s="84">
        <v>4151</v>
      </c>
      <c r="H863" s="64" t="s">
        <v>3952</v>
      </c>
      <c r="I863" s="64"/>
      <c r="J863" s="70"/>
      <c r="K863" s="77">
        <v>122</v>
      </c>
      <c r="L863" s="64"/>
      <c r="M863" s="64"/>
      <c r="N863" s="77"/>
      <c r="O863" s="77"/>
      <c r="P863" s="77"/>
      <c r="Q863" s="81"/>
      <c r="R863" s="70"/>
      <c r="S863" s="77"/>
    </row>
    <row r="864" spans="1:19">
      <c r="A864" s="77"/>
      <c r="B864" s="77"/>
      <c r="C864" s="77"/>
      <c r="D864" s="64"/>
      <c r="E864" s="64"/>
      <c r="F864" s="64"/>
      <c r="G864" s="84">
        <v>4152</v>
      </c>
      <c r="H864" s="64" t="s">
        <v>3953</v>
      </c>
      <c r="I864" s="64"/>
      <c r="J864" s="70"/>
      <c r="K864" s="77">
        <v>188</v>
      </c>
      <c r="L864" s="64"/>
      <c r="M864" s="64"/>
      <c r="N864" s="77"/>
      <c r="O864" s="77"/>
      <c r="P864" s="77"/>
      <c r="Q864" s="81"/>
      <c r="R864" s="70"/>
      <c r="S864" s="77"/>
    </row>
    <row r="865" spans="1:19">
      <c r="A865" s="77"/>
      <c r="B865" s="77"/>
      <c r="C865" s="77"/>
      <c r="D865" s="64"/>
      <c r="E865" s="64"/>
      <c r="F865" s="64"/>
      <c r="G865" s="84">
        <v>4153</v>
      </c>
      <c r="H865" s="64" t="s">
        <v>3954</v>
      </c>
      <c r="I865" s="64"/>
      <c r="J865" s="70"/>
      <c r="K865" s="77">
        <v>91</v>
      </c>
      <c r="L865" s="64"/>
      <c r="M865" s="64"/>
      <c r="N865" s="77"/>
      <c r="O865" s="77"/>
      <c r="P865" s="77"/>
      <c r="Q865" s="81"/>
      <c r="R865" s="70"/>
      <c r="S865" s="77"/>
    </row>
    <row r="866" spans="1:19">
      <c r="A866" s="77"/>
      <c r="B866" s="77"/>
      <c r="C866" s="77"/>
      <c r="D866" s="64"/>
      <c r="E866" s="64"/>
      <c r="F866" s="64"/>
      <c r="G866" s="84">
        <v>4154</v>
      </c>
      <c r="H866" s="64" t="s">
        <v>3955</v>
      </c>
      <c r="I866" s="64"/>
      <c r="J866" s="70"/>
      <c r="K866" s="77">
        <v>70</v>
      </c>
      <c r="L866" s="64"/>
      <c r="M866" s="64"/>
      <c r="N866" s="77"/>
      <c r="O866" s="77"/>
      <c r="P866" s="77"/>
      <c r="Q866" s="81"/>
      <c r="R866" s="70"/>
      <c r="S866" s="77"/>
    </row>
    <row r="867" spans="1:19">
      <c r="A867" s="77"/>
      <c r="B867" s="77"/>
      <c r="C867" s="77"/>
      <c r="D867" s="64"/>
      <c r="E867" s="64"/>
      <c r="F867" s="64"/>
      <c r="G867" s="84">
        <v>4155</v>
      </c>
      <c r="H867" s="64" t="s">
        <v>3956</v>
      </c>
      <c r="I867" s="64"/>
      <c r="J867" s="70"/>
      <c r="K867" s="77">
        <v>124</v>
      </c>
      <c r="L867" s="64"/>
      <c r="M867" s="64"/>
      <c r="N867" s="77"/>
      <c r="O867" s="77"/>
      <c r="P867" s="77"/>
      <c r="Q867" s="81"/>
      <c r="R867" s="70"/>
      <c r="S867" s="77"/>
    </row>
    <row r="868" spans="1:19">
      <c r="A868" s="77"/>
      <c r="B868" s="77"/>
      <c r="C868" s="77"/>
      <c r="D868" s="64"/>
      <c r="E868" s="64"/>
      <c r="F868" s="64"/>
      <c r="G868" s="84">
        <v>4156</v>
      </c>
      <c r="H868" s="64" t="s">
        <v>3957</v>
      </c>
      <c r="I868" s="64"/>
      <c r="J868" s="70"/>
      <c r="K868" s="77">
        <v>185</v>
      </c>
      <c r="L868" s="64"/>
      <c r="M868" s="64"/>
      <c r="N868" s="77"/>
      <c r="O868" s="77"/>
      <c r="P868" s="77"/>
      <c r="Q868" s="81"/>
      <c r="R868" s="70"/>
      <c r="S868" s="77"/>
    </row>
    <row r="869" spans="1:19">
      <c r="A869" s="77"/>
      <c r="B869" s="77"/>
      <c r="C869" s="77"/>
      <c r="D869" s="64"/>
      <c r="E869" s="64"/>
      <c r="F869" s="64"/>
      <c r="G869" s="84">
        <v>4158</v>
      </c>
      <c r="H869" s="64" t="s">
        <v>3958</v>
      </c>
      <c r="I869" s="64"/>
      <c r="J869" s="70"/>
      <c r="K869" s="77">
        <v>130</v>
      </c>
      <c r="L869" s="64"/>
      <c r="M869" s="64"/>
      <c r="N869" s="77"/>
      <c r="O869" s="77"/>
      <c r="P869" s="77"/>
      <c r="Q869" s="81"/>
      <c r="R869" s="70"/>
      <c r="S869" s="77"/>
    </row>
    <row r="870" spans="1:19">
      <c r="A870" s="77"/>
      <c r="B870" s="77"/>
      <c r="C870" s="77"/>
      <c r="D870" s="64"/>
      <c r="E870" s="64"/>
      <c r="F870" s="64"/>
      <c r="G870" s="84">
        <v>4159</v>
      </c>
      <c r="H870" s="64" t="s">
        <v>3959</v>
      </c>
      <c r="I870" s="64"/>
      <c r="J870" s="70"/>
      <c r="K870" s="77">
        <v>9</v>
      </c>
      <c r="L870" s="64"/>
      <c r="M870" s="64"/>
      <c r="N870" s="77"/>
      <c r="O870" s="77"/>
      <c r="P870" s="77"/>
      <c r="Q870" s="81"/>
      <c r="R870" s="70"/>
      <c r="S870" s="77"/>
    </row>
    <row r="871" spans="1:19">
      <c r="A871" s="77"/>
      <c r="B871" s="77"/>
      <c r="C871" s="77"/>
      <c r="D871" s="64"/>
      <c r="E871" s="64"/>
      <c r="F871" s="64"/>
      <c r="G871" s="84">
        <v>4160</v>
      </c>
      <c r="H871" s="64" t="s">
        <v>3960</v>
      </c>
      <c r="I871" s="64"/>
      <c r="J871" s="70"/>
      <c r="K871" s="77">
        <v>252</v>
      </c>
      <c r="L871" s="64"/>
      <c r="M871" s="64"/>
      <c r="N871" s="77"/>
      <c r="O871" s="77"/>
      <c r="P871" s="77"/>
      <c r="Q871" s="81"/>
      <c r="R871" s="70"/>
      <c r="S871" s="77"/>
    </row>
    <row r="872" spans="1:19">
      <c r="A872" s="77"/>
      <c r="B872" s="77"/>
      <c r="C872" s="77"/>
      <c r="D872" s="64"/>
      <c r="E872" s="64"/>
      <c r="F872" s="64"/>
      <c r="G872" s="84">
        <v>4162</v>
      </c>
      <c r="H872" s="64" t="s">
        <v>3961</v>
      </c>
      <c r="I872" s="64"/>
      <c r="J872" s="70"/>
      <c r="K872" s="77">
        <v>139</v>
      </c>
      <c r="L872" s="64"/>
      <c r="M872" s="64"/>
      <c r="N872" s="77"/>
      <c r="O872" s="77"/>
      <c r="P872" s="77"/>
      <c r="Q872" s="81"/>
      <c r="R872" s="70"/>
      <c r="S872" s="77"/>
    </row>
    <row r="873" spans="1:19">
      <c r="A873" s="77"/>
      <c r="B873" s="77"/>
      <c r="C873" s="77"/>
      <c r="D873" s="64"/>
      <c r="E873" s="64"/>
      <c r="F873" s="64"/>
      <c r="G873" s="84">
        <v>4167</v>
      </c>
      <c r="H873" s="64" t="s">
        <v>3962</v>
      </c>
      <c r="I873" s="64"/>
      <c r="J873" s="70"/>
      <c r="K873" s="77">
        <v>30</v>
      </c>
      <c r="L873" s="64"/>
      <c r="M873" s="64"/>
      <c r="N873" s="77"/>
      <c r="O873" s="77"/>
      <c r="P873" s="77"/>
      <c r="Q873" s="81"/>
      <c r="R873" s="70"/>
      <c r="S873" s="77"/>
    </row>
    <row r="874" spans="1:19">
      <c r="A874" s="77"/>
      <c r="B874" s="77"/>
      <c r="C874" s="77"/>
      <c r="D874" s="64"/>
      <c r="E874" s="64"/>
      <c r="F874" s="64"/>
      <c r="G874" s="84">
        <v>4169</v>
      </c>
      <c r="H874" s="64" t="s">
        <v>3963</v>
      </c>
      <c r="I874" s="64"/>
      <c r="J874" s="70"/>
      <c r="K874" s="77">
        <v>148</v>
      </c>
      <c r="L874" s="64"/>
      <c r="M874" s="64"/>
      <c r="N874" s="77"/>
      <c r="O874" s="77"/>
      <c r="P874" s="77"/>
      <c r="Q874" s="81"/>
      <c r="R874" s="70"/>
      <c r="S874" s="77"/>
    </row>
    <row r="875" spans="1:19">
      <c r="A875" s="77"/>
      <c r="B875" s="77"/>
      <c r="C875" s="77"/>
      <c r="D875" s="64"/>
      <c r="E875" s="64"/>
      <c r="F875" s="64"/>
      <c r="G875" s="84">
        <v>4173</v>
      </c>
      <c r="H875" s="64" t="s">
        <v>3964</v>
      </c>
      <c r="I875" s="64"/>
      <c r="J875" s="70"/>
      <c r="K875" s="77">
        <v>25</v>
      </c>
      <c r="L875" s="64"/>
      <c r="M875" s="64"/>
      <c r="N875" s="77"/>
      <c r="O875" s="77"/>
      <c r="P875" s="77"/>
      <c r="Q875" s="81"/>
      <c r="R875" s="70"/>
      <c r="S875" s="77"/>
    </row>
    <row r="876" spans="1:19">
      <c r="A876" s="77"/>
      <c r="B876" s="77"/>
      <c r="C876" s="77"/>
      <c r="D876" s="64"/>
      <c r="E876" s="64"/>
      <c r="F876" s="64"/>
      <c r="G876" s="84">
        <v>4174</v>
      </c>
      <c r="H876" s="64" t="s">
        <v>3965</v>
      </c>
      <c r="I876" s="64"/>
      <c r="J876" s="70"/>
      <c r="K876" s="77">
        <v>212</v>
      </c>
      <c r="L876" s="64"/>
      <c r="M876" s="64"/>
      <c r="N876" s="77"/>
      <c r="O876" s="77"/>
      <c r="P876" s="77"/>
      <c r="Q876" s="81"/>
      <c r="R876" s="70"/>
      <c r="S876" s="77"/>
    </row>
    <row r="877" spans="1:19">
      <c r="A877" s="77"/>
      <c r="B877" s="77"/>
      <c r="C877" s="77"/>
      <c r="D877" s="64"/>
      <c r="E877" s="64"/>
      <c r="F877" s="64"/>
      <c r="G877" s="84">
        <v>4181</v>
      </c>
      <c r="H877" s="64" t="s">
        <v>3966</v>
      </c>
      <c r="I877" s="64"/>
      <c r="J877" s="70"/>
      <c r="K877" s="77">
        <v>68</v>
      </c>
      <c r="L877" s="64"/>
      <c r="M877" s="64"/>
      <c r="N877" s="77"/>
      <c r="O877" s="77"/>
      <c r="P877" s="77"/>
      <c r="Q877" s="81"/>
      <c r="R877" s="70"/>
      <c r="S877" s="77"/>
    </row>
    <row r="878" spans="1:19">
      <c r="A878" s="77"/>
      <c r="B878" s="77"/>
      <c r="C878" s="77"/>
      <c r="D878" s="64"/>
      <c r="E878" s="64"/>
      <c r="F878" s="64"/>
      <c r="G878" s="84">
        <v>4182</v>
      </c>
      <c r="H878" s="64" t="s">
        <v>3967</v>
      </c>
      <c r="I878" s="64"/>
      <c r="J878" s="70"/>
      <c r="K878" s="77">
        <v>38</v>
      </c>
      <c r="L878" s="64"/>
      <c r="M878" s="64"/>
      <c r="N878" s="77"/>
      <c r="O878" s="77"/>
      <c r="P878" s="77"/>
      <c r="Q878" s="81"/>
      <c r="R878" s="70"/>
      <c r="S878" s="77"/>
    </row>
    <row r="879" spans="1:19">
      <c r="A879" s="77"/>
      <c r="B879" s="77"/>
      <c r="C879" s="77"/>
      <c r="D879" s="64"/>
      <c r="E879" s="64"/>
      <c r="F879" s="64"/>
      <c r="G879" s="84">
        <v>4183</v>
      </c>
      <c r="H879" s="64" t="s">
        <v>3968</v>
      </c>
      <c r="I879" s="64"/>
      <c r="J879" s="70"/>
      <c r="K879" s="77">
        <v>183</v>
      </c>
      <c r="L879" s="64"/>
      <c r="M879" s="64"/>
      <c r="N879" s="77"/>
      <c r="O879" s="77"/>
      <c r="P879" s="77"/>
      <c r="Q879" s="81"/>
      <c r="R879" s="70"/>
      <c r="S879" s="77"/>
    </row>
    <row r="880" spans="1:19">
      <c r="A880" s="77"/>
      <c r="B880" s="77"/>
      <c r="C880" s="77"/>
      <c r="D880" s="64"/>
      <c r="E880" s="64"/>
      <c r="F880" s="64"/>
      <c r="G880" s="84">
        <v>4184</v>
      </c>
      <c r="H880" s="64" t="s">
        <v>3969</v>
      </c>
      <c r="I880" s="64"/>
      <c r="J880" s="70"/>
      <c r="K880" s="77">
        <v>64</v>
      </c>
      <c r="L880" s="64"/>
      <c r="M880" s="64"/>
      <c r="N880" s="77"/>
      <c r="O880" s="77"/>
      <c r="P880" s="77"/>
      <c r="Q880" s="81"/>
      <c r="R880" s="70"/>
      <c r="S880" s="77"/>
    </row>
    <row r="881" spans="1:19">
      <c r="A881" s="77"/>
      <c r="B881" s="77"/>
      <c r="C881" s="77"/>
      <c r="D881" s="64"/>
      <c r="E881" s="64"/>
      <c r="F881" s="64"/>
      <c r="G881" s="84">
        <v>4186</v>
      </c>
      <c r="H881" s="64" t="s">
        <v>3970</v>
      </c>
      <c r="I881" s="64"/>
      <c r="J881" s="70"/>
      <c r="K881" s="77">
        <v>316</v>
      </c>
      <c r="L881" s="64"/>
      <c r="M881" s="64"/>
      <c r="N881" s="77"/>
      <c r="O881" s="77"/>
      <c r="P881" s="77"/>
      <c r="Q881" s="81"/>
      <c r="R881" s="70"/>
      <c r="S881" s="77"/>
    </row>
    <row r="882" spans="1:19">
      <c r="A882" s="77"/>
      <c r="B882" s="77"/>
      <c r="C882" s="77"/>
      <c r="D882" s="64"/>
      <c r="E882" s="64"/>
      <c r="F882" s="64"/>
      <c r="G882" s="84">
        <v>4189</v>
      </c>
      <c r="H882" s="64" t="s">
        <v>3971</v>
      </c>
      <c r="I882" s="64"/>
      <c r="J882" s="70"/>
      <c r="K882" s="77">
        <v>44</v>
      </c>
      <c r="L882" s="64"/>
      <c r="M882" s="64"/>
      <c r="N882" s="77"/>
      <c r="O882" s="77"/>
      <c r="P882" s="77"/>
      <c r="Q882" s="81"/>
      <c r="R882" s="70"/>
      <c r="S882" s="77"/>
    </row>
    <row r="883" spans="1:19">
      <c r="A883" s="77"/>
      <c r="B883" s="77"/>
      <c r="C883" s="77"/>
      <c r="D883" s="64"/>
      <c r="E883" s="64"/>
      <c r="F883" s="64"/>
      <c r="G883" s="84">
        <v>4190</v>
      </c>
      <c r="H883" s="64" t="s">
        <v>3972</v>
      </c>
      <c r="I883" s="64"/>
      <c r="J883" s="70"/>
      <c r="K883" s="77">
        <v>53</v>
      </c>
      <c r="L883" s="64"/>
      <c r="M883" s="64"/>
      <c r="N883" s="77"/>
      <c r="O883" s="77"/>
      <c r="P883" s="77"/>
      <c r="Q883" s="81"/>
      <c r="R883" s="70"/>
      <c r="S883" s="77"/>
    </row>
    <row r="884" spans="1:19">
      <c r="A884" s="77"/>
      <c r="B884" s="77"/>
      <c r="C884" s="77"/>
      <c r="D884" s="64"/>
      <c r="E884" s="64"/>
      <c r="F884" s="64"/>
      <c r="G884" s="84">
        <v>4192</v>
      </c>
      <c r="H884" s="64" t="s">
        <v>3973</v>
      </c>
      <c r="I884" s="64"/>
      <c r="J884" s="70"/>
      <c r="K884" s="77">
        <v>89</v>
      </c>
      <c r="L884" s="64"/>
      <c r="M884" s="64"/>
      <c r="N884" s="77"/>
      <c r="O884" s="77"/>
      <c r="P884" s="77"/>
      <c r="Q884" s="81"/>
      <c r="R884" s="70"/>
      <c r="S884" s="77"/>
    </row>
    <row r="885" spans="1:19">
      <c r="A885" s="77"/>
      <c r="B885" s="77"/>
      <c r="C885" s="77"/>
      <c r="D885" s="64"/>
      <c r="E885" s="64"/>
      <c r="F885" s="64"/>
      <c r="G885" s="84">
        <v>4194</v>
      </c>
      <c r="H885" s="64" t="s">
        <v>3974</v>
      </c>
      <c r="I885" s="64"/>
      <c r="J885" s="70"/>
      <c r="K885" s="77">
        <v>502</v>
      </c>
      <c r="L885" s="64"/>
      <c r="M885" s="64"/>
      <c r="N885" s="77"/>
      <c r="O885" s="77"/>
      <c r="P885" s="77"/>
      <c r="Q885" s="81"/>
      <c r="R885" s="70"/>
      <c r="S885" s="77"/>
    </row>
    <row r="886" spans="1:19">
      <c r="A886" s="77"/>
      <c r="B886" s="77"/>
      <c r="C886" s="77"/>
      <c r="D886" s="64"/>
      <c r="E886" s="64"/>
      <c r="F886" s="64"/>
      <c r="G886" s="84">
        <v>4195</v>
      </c>
      <c r="H886" s="64" t="s">
        <v>3975</v>
      </c>
      <c r="I886" s="64"/>
      <c r="J886" s="70"/>
      <c r="K886" s="77">
        <v>23</v>
      </c>
      <c r="L886" s="64"/>
      <c r="M886" s="64"/>
      <c r="N886" s="77"/>
      <c r="O886" s="77"/>
      <c r="P886" s="77"/>
      <c r="Q886" s="81"/>
      <c r="R886" s="70"/>
      <c r="S886" s="77"/>
    </row>
    <row r="887" spans="1:19">
      <c r="A887" s="77"/>
      <c r="B887" s="77"/>
      <c r="C887" s="77"/>
      <c r="D887" s="64"/>
      <c r="E887" s="64"/>
      <c r="F887" s="64"/>
      <c r="G887" s="84">
        <v>4197</v>
      </c>
      <c r="H887" s="64" t="s">
        <v>3976</v>
      </c>
      <c r="I887" s="64"/>
      <c r="J887" s="70"/>
      <c r="K887" s="77">
        <v>390</v>
      </c>
      <c r="L887" s="64"/>
      <c r="M887" s="64"/>
      <c r="N887" s="77"/>
      <c r="O887" s="77"/>
      <c r="P887" s="77"/>
      <c r="Q887" s="81"/>
      <c r="R887" s="70"/>
      <c r="S887" s="77"/>
    </row>
    <row r="888" spans="1:19">
      <c r="A888" s="77"/>
      <c r="B888" s="77"/>
      <c r="C888" s="77"/>
      <c r="D888" s="64"/>
      <c r="E888" s="64"/>
      <c r="F888" s="64"/>
      <c r="G888" s="84">
        <v>4198</v>
      </c>
      <c r="H888" s="64" t="s">
        <v>3977</v>
      </c>
      <c r="I888" s="64"/>
      <c r="J888" s="70"/>
      <c r="K888" s="77">
        <v>120</v>
      </c>
      <c r="L888" s="64"/>
      <c r="M888" s="64"/>
      <c r="N888" s="77"/>
      <c r="O888" s="77"/>
      <c r="P888" s="77"/>
      <c r="Q888" s="81"/>
      <c r="R888" s="70"/>
      <c r="S888" s="77"/>
    </row>
    <row r="889" spans="1:19">
      <c r="A889" s="77"/>
      <c r="B889" s="77"/>
      <c r="C889" s="77"/>
      <c r="D889" s="64"/>
      <c r="E889" s="64"/>
      <c r="F889" s="64"/>
      <c r="G889" s="84">
        <v>4199</v>
      </c>
      <c r="H889" s="64" t="s">
        <v>3978</v>
      </c>
      <c r="I889" s="64"/>
      <c r="J889" s="70"/>
      <c r="K889" s="77">
        <v>48</v>
      </c>
      <c r="L889" s="64"/>
      <c r="M889" s="64"/>
      <c r="N889" s="77"/>
      <c r="O889" s="77"/>
      <c r="P889" s="77"/>
      <c r="Q889" s="81"/>
      <c r="R889" s="70"/>
      <c r="S889" s="77"/>
    </row>
    <row r="890" spans="1:19">
      <c r="A890" s="77"/>
      <c r="B890" s="77"/>
      <c r="C890" s="77"/>
      <c r="D890" s="64"/>
      <c r="E890" s="64"/>
      <c r="F890" s="64"/>
      <c r="G890" s="84">
        <v>4200</v>
      </c>
      <c r="H890" s="64" t="s">
        <v>3979</v>
      </c>
      <c r="I890" s="64"/>
      <c r="J890" s="70"/>
      <c r="K890" s="77">
        <v>179</v>
      </c>
      <c r="L890" s="64"/>
      <c r="M890" s="64"/>
      <c r="N890" s="77"/>
      <c r="O890" s="77"/>
      <c r="P890" s="77"/>
      <c r="Q890" s="81"/>
      <c r="R890" s="70"/>
      <c r="S890" s="77"/>
    </row>
    <row r="891" spans="1:19">
      <c r="A891" s="77"/>
      <c r="B891" s="77"/>
      <c r="C891" s="77"/>
      <c r="D891" s="64"/>
      <c r="E891" s="64"/>
      <c r="F891" s="64"/>
      <c r="G891" s="84">
        <v>4201</v>
      </c>
      <c r="H891" s="64" t="s">
        <v>3980</v>
      </c>
      <c r="I891" s="64"/>
      <c r="J891" s="70"/>
      <c r="K891" s="77">
        <v>631</v>
      </c>
      <c r="L891" s="64"/>
      <c r="M891" s="64"/>
      <c r="N891" s="77"/>
      <c r="O891" s="77"/>
      <c r="P891" s="77"/>
      <c r="Q891" s="81"/>
      <c r="R891" s="70"/>
      <c r="S891" s="77"/>
    </row>
    <row r="892" spans="1:19">
      <c r="A892" s="77"/>
      <c r="B892" s="77"/>
      <c r="C892" s="77"/>
      <c r="D892" s="64"/>
      <c r="E892" s="64"/>
      <c r="F892" s="64"/>
      <c r="G892" s="84">
        <v>4202</v>
      </c>
      <c r="H892" s="64" t="s">
        <v>3981</v>
      </c>
      <c r="I892" s="64"/>
      <c r="J892" s="70"/>
      <c r="K892" s="77">
        <v>27</v>
      </c>
      <c r="L892" s="64"/>
      <c r="M892" s="64"/>
      <c r="N892" s="77"/>
      <c r="O892" s="77"/>
      <c r="P892" s="77"/>
      <c r="Q892" s="81"/>
      <c r="R892" s="70"/>
      <c r="S892" s="77"/>
    </row>
    <row r="893" spans="1:19">
      <c r="A893" s="77"/>
      <c r="B893" s="77"/>
      <c r="C893" s="77"/>
      <c r="D893" s="64"/>
      <c r="E893" s="64"/>
      <c r="F893" s="64"/>
      <c r="G893" s="84">
        <v>4203</v>
      </c>
      <c r="H893" s="64" t="s">
        <v>3982</v>
      </c>
      <c r="I893" s="64"/>
      <c r="J893" s="70"/>
      <c r="K893" s="77">
        <v>404</v>
      </c>
      <c r="L893" s="64"/>
      <c r="M893" s="64"/>
      <c r="N893" s="77"/>
      <c r="O893" s="77"/>
      <c r="P893" s="77"/>
      <c r="Q893" s="81"/>
      <c r="R893" s="70"/>
      <c r="S893" s="77"/>
    </row>
    <row r="894" spans="1:19">
      <c r="A894" s="77"/>
      <c r="B894" s="77"/>
      <c r="C894" s="77"/>
      <c r="D894" s="64"/>
      <c r="E894" s="64"/>
      <c r="F894" s="64"/>
      <c r="G894" s="84">
        <v>4204</v>
      </c>
      <c r="H894" s="64" t="s">
        <v>3983</v>
      </c>
      <c r="I894" s="64"/>
      <c r="J894" s="70"/>
      <c r="K894" s="77">
        <v>701</v>
      </c>
      <c r="L894" s="64"/>
      <c r="M894" s="64"/>
      <c r="N894" s="77"/>
      <c r="O894" s="77"/>
      <c r="P894" s="77"/>
      <c r="Q894" s="81"/>
      <c r="R894" s="70"/>
      <c r="S894" s="77"/>
    </row>
    <row r="895" spans="1:19">
      <c r="A895" s="77"/>
      <c r="B895" s="77"/>
      <c r="C895" s="77"/>
      <c r="D895" s="64"/>
      <c r="E895" s="64"/>
      <c r="F895" s="64"/>
      <c r="G895" s="84">
        <v>4205</v>
      </c>
      <c r="H895" s="64" t="s">
        <v>3984</v>
      </c>
      <c r="I895" s="64"/>
      <c r="J895" s="70"/>
      <c r="K895" s="77">
        <v>103</v>
      </c>
      <c r="L895" s="64"/>
      <c r="M895" s="64"/>
      <c r="N895" s="77"/>
      <c r="O895" s="77"/>
      <c r="P895" s="77"/>
      <c r="Q895" s="81"/>
      <c r="R895" s="70"/>
      <c r="S895" s="77"/>
    </row>
    <row r="896" spans="1:19">
      <c r="A896" s="77"/>
      <c r="B896" s="77"/>
      <c r="C896" s="77"/>
      <c r="D896" s="64"/>
      <c r="E896" s="64"/>
      <c r="F896" s="64"/>
      <c r="G896" s="84">
        <v>4206</v>
      </c>
      <c r="H896" s="64" t="s">
        <v>3985</v>
      </c>
      <c r="I896" s="64"/>
      <c r="J896" s="70"/>
      <c r="K896" s="77">
        <v>185</v>
      </c>
      <c r="L896" s="64"/>
      <c r="M896" s="64"/>
      <c r="N896" s="77"/>
      <c r="O896" s="77"/>
      <c r="P896" s="77"/>
      <c r="Q896" s="81"/>
      <c r="R896" s="70"/>
      <c r="S896" s="77"/>
    </row>
    <row r="897" spans="1:19">
      <c r="A897" s="77"/>
      <c r="B897" s="77"/>
      <c r="C897" s="77"/>
      <c r="D897" s="64"/>
      <c r="E897" s="64"/>
      <c r="F897" s="64"/>
      <c r="G897" s="84">
        <v>4209</v>
      </c>
      <c r="H897" s="64" t="s">
        <v>3986</v>
      </c>
      <c r="I897" s="64"/>
      <c r="J897" s="70"/>
      <c r="K897" s="77">
        <v>38</v>
      </c>
      <c r="L897" s="64"/>
      <c r="M897" s="64"/>
      <c r="N897" s="77"/>
      <c r="O897" s="77"/>
      <c r="P897" s="77"/>
      <c r="Q897" s="81"/>
      <c r="R897" s="70"/>
      <c r="S897" s="77"/>
    </row>
    <row r="898" spans="1:19">
      <c r="A898" s="77"/>
      <c r="B898" s="77"/>
      <c r="C898" s="77"/>
      <c r="D898" s="64"/>
      <c r="E898" s="64"/>
      <c r="F898" s="64"/>
      <c r="G898" s="84">
        <v>4210</v>
      </c>
      <c r="H898" s="64" t="s">
        <v>3987</v>
      </c>
      <c r="I898" s="64"/>
      <c r="J898" s="70"/>
      <c r="K898" s="77">
        <v>441</v>
      </c>
      <c r="L898" s="64"/>
      <c r="M898" s="64"/>
      <c r="N898" s="77"/>
      <c r="O898" s="77"/>
      <c r="P898" s="77"/>
      <c r="Q898" s="81"/>
      <c r="R898" s="70"/>
      <c r="S898" s="77"/>
    </row>
    <row r="899" spans="1:19">
      <c r="A899" s="77"/>
      <c r="B899" s="77"/>
      <c r="C899" s="77"/>
      <c r="D899" s="64"/>
      <c r="E899" s="64"/>
      <c r="F899" s="64"/>
      <c r="G899" s="84">
        <v>4211</v>
      </c>
      <c r="H899" s="64" t="s">
        <v>3988</v>
      </c>
      <c r="I899" s="64"/>
      <c r="J899" s="70"/>
      <c r="K899" s="77">
        <v>441</v>
      </c>
      <c r="L899" s="64"/>
      <c r="M899" s="64"/>
      <c r="N899" s="77"/>
      <c r="O899" s="77"/>
      <c r="P899" s="77"/>
      <c r="Q899" s="81"/>
      <c r="R899" s="70"/>
      <c r="S899" s="77"/>
    </row>
    <row r="900" spans="1:19">
      <c r="A900" s="77"/>
      <c r="B900" s="77"/>
      <c r="C900" s="77"/>
      <c r="D900" s="64"/>
      <c r="E900" s="64"/>
      <c r="F900" s="64"/>
      <c r="G900" s="84">
        <v>4212</v>
      </c>
      <c r="H900" s="64" t="s">
        <v>3989</v>
      </c>
      <c r="I900" s="64"/>
      <c r="J900" s="70"/>
      <c r="K900" s="77">
        <v>26</v>
      </c>
      <c r="L900" s="64"/>
      <c r="M900" s="64"/>
      <c r="N900" s="77"/>
      <c r="O900" s="77"/>
      <c r="P900" s="77"/>
      <c r="Q900" s="81"/>
      <c r="R900" s="70"/>
      <c r="S900" s="77"/>
    </row>
    <row r="901" spans="1:19">
      <c r="A901" s="77"/>
      <c r="B901" s="77"/>
      <c r="C901" s="77"/>
      <c r="D901" s="64"/>
      <c r="E901" s="64"/>
      <c r="F901" s="64"/>
      <c r="G901" s="84">
        <v>4213</v>
      </c>
      <c r="H901" s="64" t="s">
        <v>3990</v>
      </c>
      <c r="I901" s="64"/>
      <c r="J901" s="70"/>
      <c r="K901" s="77">
        <v>42</v>
      </c>
      <c r="L901" s="64"/>
      <c r="M901" s="64"/>
      <c r="N901" s="77"/>
      <c r="O901" s="77"/>
      <c r="P901" s="77"/>
      <c r="Q901" s="81"/>
      <c r="R901" s="70"/>
      <c r="S901" s="77"/>
    </row>
    <row r="902" spans="1:19">
      <c r="A902" s="77"/>
      <c r="B902" s="77"/>
      <c r="C902" s="77"/>
      <c r="D902" s="64"/>
      <c r="E902" s="64"/>
      <c r="F902" s="64"/>
      <c r="G902" s="84">
        <v>4214</v>
      </c>
      <c r="H902" s="64" t="s">
        <v>3991</v>
      </c>
      <c r="I902" s="64"/>
      <c r="J902" s="70"/>
      <c r="K902" s="77">
        <v>25</v>
      </c>
      <c r="L902" s="64"/>
      <c r="M902" s="64"/>
      <c r="N902" s="77"/>
      <c r="O902" s="77"/>
      <c r="P902" s="77"/>
      <c r="Q902" s="81"/>
      <c r="R902" s="70"/>
      <c r="S902" s="77"/>
    </row>
    <row r="903" spans="1:19">
      <c r="A903" s="77"/>
      <c r="B903" s="77"/>
      <c r="C903" s="77"/>
      <c r="D903" s="64"/>
      <c r="E903" s="64"/>
      <c r="F903" s="64"/>
      <c r="G903" s="84">
        <v>4216</v>
      </c>
      <c r="H903" s="64" t="s">
        <v>3992</v>
      </c>
      <c r="I903" s="64"/>
      <c r="J903" s="70"/>
      <c r="K903" s="77">
        <v>39</v>
      </c>
      <c r="L903" s="64"/>
      <c r="M903" s="64"/>
      <c r="N903" s="77"/>
      <c r="O903" s="77"/>
      <c r="P903" s="77"/>
      <c r="Q903" s="81"/>
      <c r="R903" s="70"/>
      <c r="S903" s="77"/>
    </row>
    <row r="904" spans="1:19">
      <c r="A904" s="77"/>
      <c r="B904" s="77"/>
      <c r="C904" s="77"/>
      <c r="D904" s="64"/>
      <c r="E904" s="64"/>
      <c r="F904" s="64"/>
      <c r="G904" s="84">
        <v>4219</v>
      </c>
      <c r="H904" s="64" t="s">
        <v>3993</v>
      </c>
      <c r="I904" s="64"/>
      <c r="J904" s="70"/>
      <c r="K904" s="77">
        <v>143</v>
      </c>
      <c r="L904" s="64"/>
      <c r="M904" s="64"/>
      <c r="N904" s="77"/>
      <c r="O904" s="77"/>
      <c r="P904" s="77"/>
      <c r="Q904" s="81"/>
      <c r="R904" s="70"/>
      <c r="S904" s="77"/>
    </row>
    <row r="905" spans="1:19">
      <c r="A905" s="77"/>
      <c r="B905" s="77"/>
      <c r="C905" s="77"/>
      <c r="D905" s="64"/>
      <c r="E905" s="64"/>
      <c r="F905" s="64"/>
      <c r="G905" s="84">
        <v>4226</v>
      </c>
      <c r="H905" s="64" t="s">
        <v>3994</v>
      </c>
      <c r="I905" s="64"/>
      <c r="J905" s="70"/>
      <c r="K905" s="77">
        <v>825</v>
      </c>
      <c r="L905" s="64"/>
      <c r="M905" s="64"/>
      <c r="N905" s="77"/>
      <c r="O905" s="77"/>
      <c r="P905" s="77"/>
      <c r="Q905" s="81"/>
      <c r="R905" s="70"/>
      <c r="S905" s="77"/>
    </row>
    <row r="906" spans="1:19">
      <c r="A906" s="77"/>
      <c r="B906" s="77"/>
      <c r="C906" s="77"/>
      <c r="D906" s="64"/>
      <c r="E906" s="64"/>
      <c r="F906" s="64"/>
      <c r="G906" s="84">
        <v>4227</v>
      </c>
      <c r="H906" s="64" t="s">
        <v>3995</v>
      </c>
      <c r="I906" s="64"/>
      <c r="J906" s="70"/>
      <c r="K906" s="77">
        <v>17</v>
      </c>
      <c r="L906" s="64"/>
      <c r="M906" s="64"/>
      <c r="N906" s="77"/>
      <c r="O906" s="77"/>
      <c r="P906" s="77"/>
      <c r="Q906" s="81"/>
      <c r="R906" s="70"/>
      <c r="S906" s="77"/>
    </row>
    <row r="907" spans="1:19">
      <c r="A907" s="77"/>
      <c r="B907" s="77"/>
      <c r="C907" s="77"/>
      <c r="D907" s="64"/>
      <c r="E907" s="64"/>
      <c r="F907" s="64"/>
      <c r="G907" s="84">
        <v>4228</v>
      </c>
      <c r="H907" s="64" t="s">
        <v>3996</v>
      </c>
      <c r="I907" s="64"/>
      <c r="J907" s="70"/>
      <c r="K907" s="77">
        <v>749</v>
      </c>
      <c r="L907" s="64"/>
      <c r="M907" s="64"/>
      <c r="N907" s="77"/>
      <c r="O907" s="77"/>
      <c r="P907" s="77"/>
      <c r="Q907" s="81"/>
      <c r="R907" s="70"/>
      <c r="S907" s="77"/>
    </row>
    <row r="908" spans="1:19">
      <c r="A908" s="77"/>
      <c r="B908" s="77"/>
      <c r="C908" s="77"/>
      <c r="D908" s="64"/>
      <c r="E908" s="64"/>
      <c r="F908" s="64"/>
      <c r="G908" s="84">
        <v>4229</v>
      </c>
      <c r="H908" s="64" t="s">
        <v>3997</v>
      </c>
      <c r="I908" s="64"/>
      <c r="J908" s="70"/>
      <c r="K908" s="77">
        <v>176</v>
      </c>
      <c r="L908" s="64"/>
      <c r="M908" s="64"/>
      <c r="N908" s="77"/>
      <c r="O908" s="77"/>
      <c r="P908" s="77"/>
      <c r="Q908" s="81"/>
      <c r="R908" s="70"/>
      <c r="S908" s="77"/>
    </row>
    <row r="909" spans="1:19">
      <c r="A909" s="77"/>
      <c r="B909" s="77"/>
      <c r="C909" s="77"/>
      <c r="D909" s="64"/>
      <c r="E909" s="64"/>
      <c r="F909" s="64"/>
      <c r="G909" s="84">
        <v>4230</v>
      </c>
      <c r="H909" s="64" t="s">
        <v>3998</v>
      </c>
      <c r="I909" s="64"/>
      <c r="J909" s="70"/>
      <c r="K909" s="77">
        <v>115</v>
      </c>
      <c r="L909" s="64"/>
      <c r="M909" s="64"/>
      <c r="N909" s="77"/>
      <c r="O909" s="77"/>
      <c r="P909" s="77"/>
      <c r="Q909" s="81"/>
      <c r="R909" s="70"/>
      <c r="S909" s="77"/>
    </row>
    <row r="910" spans="1:19">
      <c r="A910" s="77"/>
      <c r="B910" s="77"/>
      <c r="C910" s="77"/>
      <c r="D910" s="64"/>
      <c r="E910" s="64"/>
      <c r="F910" s="64"/>
      <c r="G910" s="84">
        <v>4231</v>
      </c>
      <c r="H910" s="64" t="s">
        <v>3999</v>
      </c>
      <c r="I910" s="64"/>
      <c r="J910" s="70"/>
      <c r="K910" s="77">
        <v>22</v>
      </c>
      <c r="L910" s="64"/>
      <c r="M910" s="64"/>
      <c r="N910" s="77"/>
      <c r="O910" s="77"/>
      <c r="P910" s="77"/>
      <c r="Q910" s="81"/>
      <c r="R910" s="70"/>
      <c r="S910" s="77"/>
    </row>
    <row r="911" spans="1:19">
      <c r="A911" s="77"/>
      <c r="B911" s="77"/>
      <c r="C911" s="77"/>
      <c r="D911" s="64"/>
      <c r="E911" s="64"/>
      <c r="F911" s="64"/>
      <c r="G911" s="84">
        <v>4232</v>
      </c>
      <c r="H911" s="64" t="s">
        <v>4000</v>
      </c>
      <c r="I911" s="64"/>
      <c r="J911" s="70"/>
      <c r="K911" s="77">
        <v>87</v>
      </c>
      <c r="L911" s="64"/>
      <c r="M911" s="64"/>
      <c r="N911" s="77"/>
      <c r="O911" s="77"/>
      <c r="P911" s="77"/>
      <c r="Q911" s="81"/>
      <c r="R911" s="70"/>
      <c r="S911" s="77"/>
    </row>
    <row r="912" spans="1:19">
      <c r="A912" s="77"/>
      <c r="B912" s="77"/>
      <c r="C912" s="77"/>
      <c r="D912" s="64"/>
      <c r="E912" s="64"/>
      <c r="F912" s="64"/>
      <c r="G912" s="84">
        <v>4233</v>
      </c>
      <c r="H912" s="64" t="s">
        <v>4001</v>
      </c>
      <c r="I912" s="64"/>
      <c r="J912" s="70"/>
      <c r="K912" s="77">
        <v>149</v>
      </c>
      <c r="L912" s="64"/>
      <c r="M912" s="64"/>
      <c r="N912" s="77"/>
      <c r="O912" s="77"/>
      <c r="P912" s="77"/>
      <c r="Q912" s="81"/>
      <c r="R912" s="70"/>
      <c r="S912" s="77"/>
    </row>
    <row r="913" spans="1:19">
      <c r="A913" s="77"/>
      <c r="B913" s="77"/>
      <c r="C913" s="77"/>
      <c r="D913" s="64"/>
      <c r="E913" s="64"/>
      <c r="F913" s="64"/>
      <c r="G913" s="84">
        <v>4234</v>
      </c>
      <c r="H913" s="64" t="s">
        <v>4002</v>
      </c>
      <c r="I913" s="64"/>
      <c r="J913" s="70"/>
      <c r="K913" s="77">
        <v>454</v>
      </c>
      <c r="L913" s="64"/>
      <c r="M913" s="64"/>
      <c r="N913" s="77"/>
      <c r="O913" s="77"/>
      <c r="P913" s="77"/>
      <c r="Q913" s="81"/>
      <c r="R913" s="70"/>
      <c r="S913" s="77"/>
    </row>
    <row r="914" spans="1:19">
      <c r="A914" s="77"/>
      <c r="B914" s="77"/>
      <c r="C914" s="77"/>
      <c r="D914" s="64"/>
      <c r="E914" s="64"/>
      <c r="F914" s="64"/>
      <c r="G914" s="84">
        <v>4235</v>
      </c>
      <c r="H914" s="64" t="s">
        <v>4003</v>
      </c>
      <c r="I914" s="64"/>
      <c r="J914" s="70"/>
      <c r="K914" s="77">
        <v>9</v>
      </c>
      <c r="L914" s="64"/>
      <c r="M914" s="64"/>
      <c r="N914" s="77"/>
      <c r="O914" s="77"/>
      <c r="P914" s="77"/>
      <c r="Q914" s="81"/>
      <c r="R914" s="70"/>
      <c r="S914" s="77"/>
    </row>
    <row r="915" spans="1:19">
      <c r="A915" s="77"/>
      <c r="B915" s="77"/>
      <c r="C915" s="77"/>
      <c r="D915" s="64"/>
      <c r="E915" s="64"/>
      <c r="F915" s="64"/>
      <c r="G915" s="84">
        <v>4249</v>
      </c>
      <c r="H915" s="64" t="s">
        <v>4004</v>
      </c>
      <c r="I915" s="64"/>
      <c r="J915" s="70"/>
      <c r="K915" s="77">
        <v>97</v>
      </c>
      <c r="L915" s="64"/>
      <c r="M915" s="64"/>
      <c r="N915" s="77"/>
      <c r="O915" s="77"/>
      <c r="P915" s="77"/>
      <c r="Q915" s="81"/>
      <c r="R915" s="70"/>
      <c r="S915" s="77"/>
    </row>
    <row r="916" spans="1:19">
      <c r="A916" s="77"/>
      <c r="B916" s="77"/>
      <c r="C916" s="77"/>
      <c r="D916" s="64"/>
      <c r="E916" s="64"/>
      <c r="F916" s="64"/>
      <c r="G916" s="84">
        <v>4250</v>
      </c>
      <c r="H916" s="64" t="s">
        <v>4005</v>
      </c>
      <c r="I916" s="64"/>
      <c r="J916" s="70"/>
      <c r="K916" s="77">
        <v>106</v>
      </c>
      <c r="L916" s="64"/>
      <c r="M916" s="64"/>
      <c r="N916" s="77"/>
      <c r="O916" s="77"/>
      <c r="P916" s="77"/>
      <c r="Q916" s="81"/>
      <c r="R916" s="70"/>
      <c r="S916" s="77"/>
    </row>
    <row r="917" spans="1:19">
      <c r="A917" s="77"/>
      <c r="B917" s="77"/>
      <c r="C917" s="77"/>
      <c r="D917" s="64"/>
      <c r="E917" s="64"/>
      <c r="F917" s="64"/>
      <c r="G917" s="84">
        <v>4252</v>
      </c>
      <c r="H917" s="64" t="s">
        <v>4006</v>
      </c>
      <c r="I917" s="64"/>
      <c r="J917" s="70"/>
      <c r="K917" s="77">
        <v>135</v>
      </c>
      <c r="L917" s="64"/>
      <c r="M917" s="64"/>
      <c r="N917" s="77"/>
      <c r="O917" s="77"/>
      <c r="P917" s="77"/>
      <c r="Q917" s="81"/>
      <c r="R917" s="70"/>
      <c r="S917" s="77"/>
    </row>
    <row r="918" spans="1:19">
      <c r="A918" s="77"/>
      <c r="B918" s="77"/>
      <c r="C918" s="77"/>
      <c r="D918" s="64"/>
      <c r="E918" s="64"/>
      <c r="F918" s="64"/>
      <c r="G918" s="84">
        <v>4253</v>
      </c>
      <c r="H918" s="64" t="s">
        <v>4007</v>
      </c>
      <c r="I918" s="64"/>
      <c r="J918" s="70"/>
      <c r="K918" s="77">
        <v>1029</v>
      </c>
      <c r="L918" s="64"/>
      <c r="M918" s="64"/>
      <c r="N918" s="77"/>
      <c r="O918" s="77"/>
      <c r="P918" s="77"/>
      <c r="Q918" s="81"/>
      <c r="R918" s="70"/>
      <c r="S918" s="77"/>
    </row>
    <row r="919" spans="1:19">
      <c r="A919" s="77"/>
      <c r="B919" s="77"/>
      <c r="C919" s="77"/>
      <c r="D919" s="64"/>
      <c r="E919" s="64"/>
      <c r="F919" s="64"/>
      <c r="G919" s="84">
        <v>4254</v>
      </c>
      <c r="H919" s="64" t="s">
        <v>4008</v>
      </c>
      <c r="I919" s="64"/>
      <c r="J919" s="70"/>
      <c r="K919" s="77">
        <v>117</v>
      </c>
      <c r="L919" s="64"/>
      <c r="M919" s="64"/>
      <c r="N919" s="77"/>
      <c r="O919" s="77"/>
      <c r="P919" s="77"/>
      <c r="Q919" s="81"/>
      <c r="R919" s="70"/>
      <c r="S919" s="77"/>
    </row>
    <row r="920" spans="1:19">
      <c r="A920" s="77"/>
      <c r="B920" s="77"/>
      <c r="C920" s="77"/>
      <c r="D920" s="64"/>
      <c r="E920" s="64"/>
      <c r="F920" s="64"/>
      <c r="G920" s="84">
        <v>4255</v>
      </c>
      <c r="H920" s="64" t="s">
        <v>4009</v>
      </c>
      <c r="I920" s="64"/>
      <c r="J920" s="70"/>
      <c r="K920" s="77">
        <v>64</v>
      </c>
      <c r="L920" s="64"/>
      <c r="M920" s="64"/>
      <c r="N920" s="77"/>
      <c r="O920" s="77"/>
      <c r="P920" s="77"/>
      <c r="Q920" s="81"/>
      <c r="R920" s="70"/>
      <c r="S920" s="77"/>
    </row>
    <row r="921" spans="1:19">
      <c r="A921" s="77"/>
      <c r="B921" s="77"/>
      <c r="C921" s="77"/>
      <c r="D921" s="64"/>
      <c r="E921" s="64"/>
      <c r="F921" s="64"/>
      <c r="G921" s="84">
        <v>4256</v>
      </c>
      <c r="H921" s="64" t="s">
        <v>4010</v>
      </c>
      <c r="I921" s="64"/>
      <c r="J921" s="70"/>
      <c r="K921" s="77">
        <v>241</v>
      </c>
      <c r="L921" s="64"/>
      <c r="M921" s="64"/>
      <c r="N921" s="77"/>
      <c r="O921" s="77"/>
      <c r="P921" s="77"/>
      <c r="Q921" s="81"/>
      <c r="R921" s="70"/>
      <c r="S921" s="77"/>
    </row>
    <row r="922" spans="1:19">
      <c r="A922" s="77"/>
      <c r="B922" s="77"/>
      <c r="C922" s="77"/>
      <c r="D922" s="64"/>
      <c r="E922" s="64"/>
      <c r="F922" s="64"/>
      <c r="G922" s="84">
        <v>4257</v>
      </c>
      <c r="H922" s="64" t="s">
        <v>4011</v>
      </c>
      <c r="I922" s="64"/>
      <c r="J922" s="70"/>
      <c r="K922" s="77">
        <v>120</v>
      </c>
      <c r="L922" s="64"/>
      <c r="M922" s="64"/>
      <c r="N922" s="77"/>
      <c r="O922" s="77"/>
      <c r="P922" s="77"/>
      <c r="Q922" s="81"/>
      <c r="R922" s="70"/>
      <c r="S922" s="77"/>
    </row>
    <row r="923" spans="1:19">
      <c r="A923" s="77"/>
      <c r="B923" s="77"/>
      <c r="C923" s="77"/>
      <c r="D923" s="64"/>
      <c r="E923" s="64"/>
      <c r="F923" s="64"/>
      <c r="G923" s="84">
        <v>4258</v>
      </c>
      <c r="H923" s="64" t="s">
        <v>4012</v>
      </c>
      <c r="I923" s="64"/>
      <c r="J923" s="70"/>
      <c r="K923" s="77">
        <v>208</v>
      </c>
      <c r="L923" s="64"/>
      <c r="M923" s="64"/>
      <c r="N923" s="77"/>
      <c r="O923" s="77"/>
      <c r="P923" s="77"/>
      <c r="Q923" s="81"/>
      <c r="R923" s="70"/>
      <c r="S923" s="77"/>
    </row>
    <row r="924" spans="1:19">
      <c r="A924" s="77"/>
      <c r="B924" s="77"/>
      <c r="C924" s="77"/>
      <c r="D924" s="64"/>
      <c r="E924" s="64"/>
      <c r="F924" s="64"/>
      <c r="G924" s="84">
        <v>4259</v>
      </c>
      <c r="H924" s="64" t="s">
        <v>4013</v>
      </c>
      <c r="I924" s="64"/>
      <c r="J924" s="70"/>
      <c r="K924" s="77">
        <v>362</v>
      </c>
      <c r="L924" s="64"/>
      <c r="M924" s="64"/>
      <c r="N924" s="77"/>
      <c r="O924" s="77"/>
      <c r="P924" s="77"/>
      <c r="Q924" s="81"/>
      <c r="R924" s="70"/>
      <c r="S924" s="77"/>
    </row>
    <row r="925" spans="1:19">
      <c r="A925" s="77"/>
      <c r="B925" s="77"/>
      <c r="C925" s="77"/>
      <c r="D925" s="64"/>
      <c r="E925" s="64"/>
      <c r="F925" s="64"/>
      <c r="G925" s="84">
        <v>4260</v>
      </c>
      <c r="H925" s="64" t="s">
        <v>4014</v>
      </c>
      <c r="I925" s="64"/>
      <c r="J925" s="70"/>
      <c r="K925" s="77">
        <v>23</v>
      </c>
      <c r="L925" s="64"/>
      <c r="M925" s="64"/>
      <c r="N925" s="77"/>
      <c r="O925" s="77"/>
      <c r="P925" s="77"/>
      <c r="Q925" s="81"/>
      <c r="R925" s="70"/>
      <c r="S925" s="77"/>
    </row>
    <row r="926" spans="1:19">
      <c r="A926" s="77"/>
      <c r="B926" s="77"/>
      <c r="C926" s="77"/>
      <c r="D926" s="64"/>
      <c r="E926" s="64"/>
      <c r="F926" s="64"/>
      <c r="G926" s="84">
        <v>4261</v>
      </c>
      <c r="H926" s="64" t="s">
        <v>4015</v>
      </c>
      <c r="I926" s="64"/>
      <c r="J926" s="70"/>
      <c r="K926" s="77">
        <v>32</v>
      </c>
      <c r="L926" s="64"/>
      <c r="M926" s="64"/>
      <c r="N926" s="77"/>
      <c r="O926" s="77"/>
      <c r="P926" s="77"/>
      <c r="Q926" s="81"/>
      <c r="R926" s="70"/>
      <c r="S926" s="77"/>
    </row>
    <row r="927" spans="1:19">
      <c r="A927" s="77"/>
      <c r="B927" s="77"/>
      <c r="C927" s="77"/>
      <c r="D927" s="64"/>
      <c r="E927" s="64"/>
      <c r="F927" s="64"/>
      <c r="G927" s="84">
        <v>4543</v>
      </c>
      <c r="H927" s="64" t="s">
        <v>4016</v>
      </c>
      <c r="I927" s="64"/>
      <c r="J927" s="70"/>
      <c r="K927" s="77">
        <v>70</v>
      </c>
      <c r="L927" s="64"/>
      <c r="M927" s="64"/>
      <c r="N927" s="77"/>
      <c r="O927" s="77"/>
      <c r="P927" s="77"/>
      <c r="Q927" s="81"/>
      <c r="R927" s="70"/>
      <c r="S927" s="77"/>
    </row>
    <row r="928" spans="1:19">
      <c r="A928" s="77"/>
      <c r="B928" s="77"/>
      <c r="C928" s="77"/>
      <c r="D928" s="64"/>
      <c r="E928" s="64"/>
      <c r="F928" s="64"/>
      <c r="G928" s="84">
        <v>4544</v>
      </c>
      <c r="H928" s="64" t="s">
        <v>4017</v>
      </c>
      <c r="I928" s="64"/>
      <c r="J928" s="70"/>
      <c r="K928" s="77">
        <v>111</v>
      </c>
      <c r="L928" s="64"/>
      <c r="M928" s="64"/>
      <c r="N928" s="77"/>
      <c r="O928" s="77"/>
      <c r="P928" s="77"/>
      <c r="Q928" s="81"/>
      <c r="R928" s="70"/>
      <c r="S928" s="77"/>
    </row>
    <row r="929" spans="1:19">
      <c r="A929" s="77"/>
      <c r="B929" s="77"/>
      <c r="C929" s="77"/>
      <c r="D929" s="64"/>
      <c r="E929" s="64"/>
      <c r="F929" s="64"/>
      <c r="G929" s="84">
        <v>4545</v>
      </c>
      <c r="H929" s="64" t="s">
        <v>4018</v>
      </c>
      <c r="I929" s="64"/>
      <c r="J929" s="70"/>
      <c r="K929" s="77">
        <v>100</v>
      </c>
      <c r="L929" s="64"/>
      <c r="M929" s="64"/>
      <c r="N929" s="77"/>
      <c r="O929" s="77"/>
      <c r="P929" s="77"/>
      <c r="Q929" s="81"/>
      <c r="R929" s="70"/>
      <c r="S929" s="77"/>
    </row>
    <row r="930" spans="1:19">
      <c r="A930" s="77"/>
      <c r="B930" s="77"/>
      <c r="C930" s="77"/>
      <c r="D930" s="64"/>
      <c r="E930" s="64"/>
      <c r="F930" s="64"/>
      <c r="G930" s="84">
        <v>4546</v>
      </c>
      <c r="H930" s="64" t="s">
        <v>4019</v>
      </c>
      <c r="I930" s="64"/>
      <c r="J930" s="70"/>
      <c r="K930" s="77">
        <v>82</v>
      </c>
      <c r="L930" s="64"/>
      <c r="M930" s="64"/>
      <c r="N930" s="77"/>
      <c r="O930" s="77"/>
      <c r="P930" s="77"/>
      <c r="Q930" s="81"/>
      <c r="R930" s="70"/>
      <c r="S930" s="77"/>
    </row>
    <row r="931" spans="1:19">
      <c r="A931" s="77"/>
      <c r="B931" s="77"/>
      <c r="C931" s="77"/>
      <c r="D931" s="64"/>
      <c r="E931" s="64"/>
      <c r="F931" s="64"/>
      <c r="G931" s="84">
        <v>4547</v>
      </c>
      <c r="H931" s="64" t="s">
        <v>4020</v>
      </c>
      <c r="I931" s="64"/>
      <c r="J931" s="70"/>
      <c r="K931" s="77">
        <v>182</v>
      </c>
      <c r="L931" s="64"/>
      <c r="M931" s="64"/>
      <c r="N931" s="77"/>
      <c r="O931" s="77"/>
      <c r="P931" s="77"/>
      <c r="Q931" s="81"/>
      <c r="R931" s="70"/>
      <c r="S931" s="77"/>
    </row>
    <row r="932" spans="1:19">
      <c r="A932" s="77"/>
      <c r="B932" s="77"/>
      <c r="C932" s="77"/>
      <c r="D932" s="64"/>
      <c r="E932" s="64"/>
      <c r="F932" s="64"/>
      <c r="G932" s="84">
        <v>4548</v>
      </c>
      <c r="H932" s="64" t="s">
        <v>4021</v>
      </c>
      <c r="I932" s="64"/>
      <c r="J932" s="70"/>
      <c r="K932" s="77">
        <v>475</v>
      </c>
      <c r="L932" s="64"/>
      <c r="M932" s="64"/>
      <c r="N932" s="77"/>
      <c r="O932" s="77"/>
      <c r="P932" s="77"/>
      <c r="Q932" s="81"/>
      <c r="R932" s="70"/>
      <c r="S932" s="77"/>
    </row>
    <row r="933" spans="1:19">
      <c r="A933" s="77"/>
      <c r="B933" s="77"/>
      <c r="C933" s="77"/>
      <c r="D933" s="64"/>
      <c r="E933" s="64"/>
      <c r="F933" s="64"/>
      <c r="G933" s="84">
        <v>4549</v>
      </c>
      <c r="H933" s="64" t="s">
        <v>4022</v>
      </c>
      <c r="I933" s="64"/>
      <c r="J933" s="70"/>
      <c r="K933" s="77">
        <v>52</v>
      </c>
      <c r="L933" s="64"/>
      <c r="M933" s="64"/>
      <c r="N933" s="77"/>
      <c r="O933" s="77"/>
      <c r="P933" s="77"/>
      <c r="Q933" s="81"/>
      <c r="R933" s="70"/>
      <c r="S933" s="77"/>
    </row>
    <row r="934" spans="1:19">
      <c r="A934" s="77"/>
      <c r="B934" s="77"/>
      <c r="C934" s="77"/>
      <c r="D934" s="64"/>
      <c r="E934" s="64"/>
      <c r="F934" s="64"/>
      <c r="G934" s="84">
        <v>4550</v>
      </c>
      <c r="H934" s="64" t="s">
        <v>4023</v>
      </c>
      <c r="I934" s="64"/>
      <c r="J934" s="70"/>
      <c r="K934" s="77">
        <v>16</v>
      </c>
      <c r="L934" s="64"/>
      <c r="M934" s="64"/>
      <c r="N934" s="77"/>
      <c r="O934" s="77"/>
      <c r="P934" s="77"/>
      <c r="Q934" s="77"/>
      <c r="R934" s="70"/>
      <c r="S934" s="77"/>
    </row>
    <row r="935" spans="1:19">
      <c r="A935" s="77"/>
      <c r="B935" s="77"/>
      <c r="C935" s="77"/>
      <c r="D935" s="64"/>
      <c r="E935" s="64"/>
      <c r="F935" s="64"/>
      <c r="G935" s="84">
        <v>4551</v>
      </c>
      <c r="H935" s="64" t="s">
        <v>4024</v>
      </c>
      <c r="I935" s="64"/>
      <c r="J935" s="70"/>
      <c r="K935" s="77">
        <v>69</v>
      </c>
      <c r="L935" s="64"/>
      <c r="M935" s="64"/>
      <c r="N935" s="77"/>
      <c r="O935" s="77"/>
      <c r="P935" s="77"/>
      <c r="Q935" s="81"/>
      <c r="R935" s="70"/>
      <c r="S935" s="77"/>
    </row>
    <row r="936" spans="1:19">
      <c r="A936" s="77"/>
      <c r="B936" s="77"/>
      <c r="C936" s="77"/>
      <c r="D936" s="64"/>
      <c r="E936" s="64"/>
      <c r="F936" s="64"/>
      <c r="G936" s="84">
        <v>4554</v>
      </c>
      <c r="H936" s="64" t="s">
        <v>4025</v>
      </c>
      <c r="I936" s="64"/>
      <c r="J936" s="70"/>
      <c r="K936" s="77">
        <v>96</v>
      </c>
      <c r="L936" s="64"/>
      <c r="M936" s="64"/>
      <c r="N936" s="77"/>
      <c r="O936" s="77"/>
      <c r="P936" s="77"/>
      <c r="Q936" s="81"/>
      <c r="R936" s="70"/>
      <c r="S936" s="77"/>
    </row>
    <row r="937" spans="1:19">
      <c r="A937" s="77"/>
      <c r="B937" s="77"/>
      <c r="C937" s="77"/>
      <c r="D937" s="64"/>
      <c r="E937" s="64"/>
      <c r="F937" s="64"/>
      <c r="G937" s="84">
        <v>4555</v>
      </c>
      <c r="H937" s="64" t="s">
        <v>4026</v>
      </c>
      <c r="I937" s="64"/>
      <c r="J937" s="70"/>
      <c r="K937" s="77">
        <v>124</v>
      </c>
      <c r="L937" s="64"/>
      <c r="M937" s="64"/>
      <c r="N937" s="77"/>
      <c r="O937" s="77"/>
      <c r="P937" s="77"/>
      <c r="Q937" s="81"/>
      <c r="R937" s="70"/>
      <c r="S937" s="77"/>
    </row>
    <row r="938" spans="1:19">
      <c r="A938" s="77"/>
      <c r="B938" s="77"/>
      <c r="C938" s="77"/>
      <c r="D938" s="64"/>
      <c r="E938" s="64"/>
      <c r="F938" s="64"/>
      <c r="G938" s="84">
        <v>4556</v>
      </c>
      <c r="H938" s="64" t="s">
        <v>4027</v>
      </c>
      <c r="I938" s="64"/>
      <c r="J938" s="70"/>
      <c r="K938" s="77">
        <v>94</v>
      </c>
      <c r="L938" s="64"/>
      <c r="M938" s="64"/>
      <c r="N938" s="77"/>
      <c r="O938" s="77"/>
      <c r="P938" s="77"/>
      <c r="Q938" s="81"/>
      <c r="R938" s="70"/>
      <c r="S938" s="77"/>
    </row>
    <row r="939" spans="1:19">
      <c r="A939" s="77"/>
      <c r="B939" s="77"/>
      <c r="C939" s="77"/>
      <c r="D939" s="64"/>
      <c r="E939" s="64"/>
      <c r="F939" s="64"/>
      <c r="G939" s="84">
        <v>4557</v>
      </c>
      <c r="H939" s="64" t="s">
        <v>4028</v>
      </c>
      <c r="I939" s="64"/>
      <c r="J939" s="70"/>
      <c r="K939" s="77">
        <v>110</v>
      </c>
      <c r="L939" s="64"/>
      <c r="M939" s="64"/>
      <c r="N939" s="77"/>
      <c r="O939" s="77"/>
      <c r="P939" s="77"/>
      <c r="Q939" s="81"/>
      <c r="R939" s="70"/>
      <c r="S939" s="77"/>
    </row>
    <row r="940" spans="1:19">
      <c r="A940" s="77"/>
      <c r="B940" s="77"/>
      <c r="C940" s="77"/>
      <c r="D940" s="64"/>
      <c r="E940" s="64"/>
      <c r="F940" s="64"/>
      <c r="G940" s="84">
        <v>4558</v>
      </c>
      <c r="H940" s="64" t="s">
        <v>4029</v>
      </c>
      <c r="I940" s="64"/>
      <c r="J940" s="70"/>
      <c r="K940" s="77">
        <v>247</v>
      </c>
      <c r="L940" s="64"/>
      <c r="M940" s="64"/>
      <c r="N940" s="77"/>
      <c r="O940" s="77"/>
      <c r="P940" s="77"/>
      <c r="Q940" s="81"/>
      <c r="R940" s="70"/>
      <c r="S940" s="77"/>
    </row>
    <row r="941" spans="1:19">
      <c r="A941" s="77"/>
      <c r="B941" s="77"/>
      <c r="C941" s="77"/>
      <c r="D941" s="64"/>
      <c r="E941" s="64"/>
      <c r="F941" s="64"/>
      <c r="G941" s="84">
        <v>4559</v>
      </c>
      <c r="H941" s="64" t="s">
        <v>4030</v>
      </c>
      <c r="I941" s="64"/>
      <c r="J941" s="70"/>
      <c r="K941" s="77">
        <v>139</v>
      </c>
      <c r="L941" s="64"/>
      <c r="M941" s="64"/>
      <c r="N941" s="77"/>
      <c r="O941" s="77"/>
      <c r="P941" s="77"/>
      <c r="Q941" s="81"/>
      <c r="R941" s="70"/>
      <c r="S941" s="77"/>
    </row>
    <row r="942" spans="1:19">
      <c r="A942" s="77"/>
      <c r="B942" s="77"/>
      <c r="C942" s="77"/>
      <c r="D942" s="64"/>
      <c r="E942" s="64"/>
      <c r="F942" s="64"/>
      <c r="G942" s="84">
        <v>4560</v>
      </c>
      <c r="H942" s="64" t="s">
        <v>4031</v>
      </c>
      <c r="I942" s="64"/>
      <c r="J942" s="70"/>
      <c r="K942" s="77">
        <v>16</v>
      </c>
      <c r="L942" s="64"/>
      <c r="M942" s="64"/>
      <c r="N942" s="77"/>
      <c r="O942" s="77"/>
      <c r="P942" s="77"/>
      <c r="Q942" s="81"/>
      <c r="R942" s="70"/>
      <c r="S942" s="77"/>
    </row>
    <row r="943" spans="1:19">
      <c r="A943" s="77"/>
      <c r="B943" s="77"/>
      <c r="C943" s="77"/>
      <c r="D943" s="64"/>
      <c r="E943" s="64"/>
      <c r="F943" s="64"/>
      <c r="G943" s="84">
        <v>4561</v>
      </c>
      <c r="H943" s="64" t="s">
        <v>4032</v>
      </c>
      <c r="I943" s="64"/>
      <c r="J943" s="70"/>
      <c r="K943" s="77">
        <v>64</v>
      </c>
      <c r="L943" s="64"/>
      <c r="M943" s="64"/>
      <c r="N943" s="77"/>
      <c r="O943" s="77"/>
      <c r="P943" s="77"/>
      <c r="Q943" s="81"/>
      <c r="R943" s="70"/>
      <c r="S943" s="77"/>
    </row>
    <row r="944" spans="1:19">
      <c r="A944" s="77"/>
      <c r="B944" s="77"/>
      <c r="C944" s="77"/>
      <c r="D944" s="64"/>
      <c r="E944" s="64"/>
      <c r="F944" s="64"/>
      <c r="G944" s="84">
        <v>4562</v>
      </c>
      <c r="H944" s="64" t="s">
        <v>4033</v>
      </c>
      <c r="I944" s="64"/>
      <c r="J944" s="70"/>
      <c r="K944" s="77">
        <v>45</v>
      </c>
      <c r="L944" s="64"/>
      <c r="M944" s="64"/>
      <c r="N944" s="77"/>
      <c r="O944" s="77"/>
      <c r="P944" s="77"/>
      <c r="Q944" s="81"/>
      <c r="R944" s="70"/>
      <c r="S944" s="77"/>
    </row>
    <row r="945" spans="1:19">
      <c r="A945" s="77"/>
      <c r="B945" s="77"/>
      <c r="C945" s="77"/>
      <c r="D945" s="64"/>
      <c r="E945" s="64"/>
      <c r="F945" s="64"/>
      <c r="G945" s="84">
        <v>4563</v>
      </c>
      <c r="H945" s="64" t="s">
        <v>4034</v>
      </c>
      <c r="I945" s="64"/>
      <c r="J945" s="70"/>
      <c r="K945" s="77">
        <v>115</v>
      </c>
      <c r="L945" s="64"/>
      <c r="M945" s="64"/>
      <c r="N945" s="77"/>
      <c r="O945" s="77"/>
      <c r="P945" s="77"/>
      <c r="Q945" s="81"/>
      <c r="R945" s="70"/>
      <c r="S945" s="77"/>
    </row>
    <row r="946" spans="1:19">
      <c r="A946" s="77"/>
      <c r="B946" s="77"/>
      <c r="C946" s="77"/>
      <c r="D946" s="64"/>
      <c r="E946" s="64"/>
      <c r="F946" s="64"/>
      <c r="G946" s="84">
        <v>4564</v>
      </c>
      <c r="H946" s="64" t="s">
        <v>4035</v>
      </c>
      <c r="I946" s="64"/>
      <c r="J946" s="70"/>
      <c r="K946" s="77">
        <v>107</v>
      </c>
      <c r="L946" s="64"/>
      <c r="M946" s="64"/>
      <c r="N946" s="77"/>
      <c r="O946" s="77"/>
      <c r="P946" s="77"/>
      <c r="Q946" s="81"/>
      <c r="R946" s="70"/>
      <c r="S946" s="77"/>
    </row>
    <row r="947" spans="1:19">
      <c r="A947" s="77"/>
      <c r="B947" s="77"/>
      <c r="C947" s="77"/>
      <c r="D947" s="64"/>
      <c r="E947" s="64"/>
      <c r="F947" s="64"/>
      <c r="G947" s="84">
        <v>4565</v>
      </c>
      <c r="H947" s="64" t="s">
        <v>4036</v>
      </c>
      <c r="I947" s="64"/>
      <c r="J947" s="70"/>
      <c r="K947" s="77">
        <v>145</v>
      </c>
      <c r="L947" s="64"/>
      <c r="M947" s="64"/>
      <c r="N947" s="77"/>
      <c r="O947" s="77"/>
      <c r="P947" s="77"/>
      <c r="Q947" s="77"/>
      <c r="R947" s="70"/>
      <c r="S947" s="77"/>
    </row>
    <row r="948" spans="1:19">
      <c r="A948" s="77"/>
      <c r="B948" s="77"/>
      <c r="C948" s="77"/>
      <c r="D948" s="64"/>
      <c r="E948" s="64"/>
      <c r="F948" s="64"/>
      <c r="G948" s="84">
        <v>4566</v>
      </c>
      <c r="H948" s="64" t="s">
        <v>4037</v>
      </c>
      <c r="I948" s="64"/>
      <c r="J948" s="70"/>
      <c r="K948" s="77">
        <v>264</v>
      </c>
      <c r="L948" s="64"/>
      <c r="M948" s="64"/>
      <c r="N948" s="77"/>
      <c r="O948" s="77"/>
      <c r="P948" s="77"/>
      <c r="Q948" s="81"/>
      <c r="R948" s="70"/>
      <c r="S948" s="77"/>
    </row>
    <row r="949" spans="1:19">
      <c r="A949" s="77"/>
      <c r="B949" s="77"/>
      <c r="C949" s="77"/>
      <c r="D949" s="64"/>
      <c r="E949" s="64"/>
      <c r="F949" s="64"/>
      <c r="G949" s="84">
        <v>4567</v>
      </c>
      <c r="H949" s="64" t="s">
        <v>4038</v>
      </c>
      <c r="I949" s="64"/>
      <c r="J949" s="70"/>
      <c r="K949" s="77">
        <v>85</v>
      </c>
      <c r="L949" s="64"/>
      <c r="M949" s="64"/>
      <c r="N949" s="77"/>
      <c r="O949" s="77"/>
      <c r="P949" s="77"/>
      <c r="Q949" s="81"/>
      <c r="R949" s="70"/>
      <c r="S949" s="77"/>
    </row>
    <row r="950" spans="1:19">
      <c r="A950" s="77"/>
      <c r="B950" s="77"/>
      <c r="C950" s="77"/>
      <c r="D950" s="64"/>
      <c r="E950" s="64"/>
      <c r="F950" s="64"/>
      <c r="G950" s="84">
        <v>4568</v>
      </c>
      <c r="H950" s="64" t="s">
        <v>4039</v>
      </c>
      <c r="I950" s="64"/>
      <c r="J950" s="70"/>
      <c r="K950" s="77">
        <v>35</v>
      </c>
      <c r="L950" s="64"/>
      <c r="M950" s="64"/>
      <c r="N950" s="77"/>
      <c r="O950" s="77"/>
      <c r="P950" s="77"/>
      <c r="Q950" s="81"/>
      <c r="R950" s="70"/>
      <c r="S950" s="77"/>
    </row>
    <row r="951" spans="1:19">
      <c r="A951" s="77"/>
      <c r="B951" s="77"/>
      <c r="C951" s="77"/>
      <c r="D951" s="64"/>
      <c r="E951" s="64"/>
      <c r="F951" s="64"/>
      <c r="G951" s="84">
        <v>4569</v>
      </c>
      <c r="H951" s="64" t="s">
        <v>4040</v>
      </c>
      <c r="I951" s="64"/>
      <c r="J951" s="70"/>
      <c r="K951" s="77">
        <v>44</v>
      </c>
      <c r="L951" s="64"/>
      <c r="M951" s="64"/>
      <c r="N951" s="77"/>
      <c r="O951" s="77"/>
      <c r="P951" s="77"/>
      <c r="Q951" s="77"/>
      <c r="R951" s="70"/>
      <c r="S951" s="77"/>
    </row>
    <row r="952" spans="1:19">
      <c r="A952" s="77"/>
      <c r="B952" s="77"/>
      <c r="C952" s="77"/>
      <c r="D952" s="64"/>
      <c r="E952" s="64"/>
      <c r="F952" s="64"/>
      <c r="G952" s="84">
        <v>4570</v>
      </c>
      <c r="H952" s="64" t="s">
        <v>4041</v>
      </c>
      <c r="I952" s="64"/>
      <c r="J952" s="70"/>
      <c r="K952" s="77">
        <v>91</v>
      </c>
      <c r="L952" s="64"/>
      <c r="M952" s="64"/>
      <c r="N952" s="77"/>
      <c r="O952" s="77"/>
      <c r="P952" s="77"/>
      <c r="Q952" s="81"/>
      <c r="R952" s="70"/>
      <c r="S952" s="77"/>
    </row>
    <row r="953" spans="1:19">
      <c r="A953" s="77"/>
      <c r="B953" s="77"/>
      <c r="C953" s="77"/>
      <c r="D953" s="64"/>
      <c r="E953" s="64"/>
      <c r="F953" s="64"/>
      <c r="G953" s="84">
        <v>4571</v>
      </c>
      <c r="H953" s="64" t="s">
        <v>4042</v>
      </c>
      <c r="I953" s="64"/>
      <c r="J953" s="70"/>
      <c r="K953" s="77">
        <v>52</v>
      </c>
      <c r="L953" s="64"/>
      <c r="M953" s="64"/>
      <c r="N953" s="77"/>
      <c r="O953" s="77"/>
      <c r="P953" s="77"/>
      <c r="Q953" s="81"/>
      <c r="R953" s="70"/>
      <c r="S953" s="77"/>
    </row>
    <row r="954" spans="1:19">
      <c r="A954" s="77"/>
      <c r="B954" s="77"/>
      <c r="C954" s="77"/>
      <c r="D954" s="64"/>
      <c r="E954" s="64"/>
      <c r="F954" s="64"/>
      <c r="G954" s="84">
        <v>4572</v>
      </c>
      <c r="H954" s="64" t="s">
        <v>4043</v>
      </c>
      <c r="I954" s="64"/>
      <c r="J954" s="70"/>
      <c r="K954" s="77">
        <v>98</v>
      </c>
      <c r="L954" s="64"/>
      <c r="M954" s="64"/>
      <c r="N954" s="77"/>
      <c r="O954" s="77"/>
      <c r="P954" s="77"/>
      <c r="Q954" s="81"/>
      <c r="R954" s="70"/>
      <c r="S954" s="77"/>
    </row>
    <row r="955" spans="1:19">
      <c r="A955" s="77"/>
      <c r="B955" s="77"/>
      <c r="C955" s="77"/>
      <c r="D955" s="64"/>
      <c r="E955" s="64"/>
      <c r="F955" s="64"/>
      <c r="G955" s="84">
        <v>4573</v>
      </c>
      <c r="H955" s="64" t="s">
        <v>4044</v>
      </c>
      <c r="I955" s="64"/>
      <c r="J955" s="70"/>
      <c r="K955" s="77">
        <v>145</v>
      </c>
      <c r="L955" s="64"/>
      <c r="M955" s="64"/>
      <c r="N955" s="77"/>
      <c r="O955" s="77"/>
      <c r="P955" s="77"/>
      <c r="Q955" s="81"/>
      <c r="R955" s="70"/>
      <c r="S955" s="77"/>
    </row>
    <row r="956" spans="1:19">
      <c r="A956" s="77"/>
      <c r="B956" s="77"/>
      <c r="C956" s="77"/>
      <c r="D956" s="64"/>
      <c r="E956" s="64"/>
      <c r="F956" s="64"/>
      <c r="G956" s="84">
        <v>4574</v>
      </c>
      <c r="H956" s="64" t="s">
        <v>4045</v>
      </c>
      <c r="I956" s="64"/>
      <c r="J956" s="70"/>
      <c r="K956" s="77">
        <v>69</v>
      </c>
      <c r="L956" s="64"/>
      <c r="M956" s="64"/>
      <c r="N956" s="77"/>
      <c r="O956" s="77"/>
      <c r="P956" s="77"/>
      <c r="Q956" s="77"/>
      <c r="R956" s="70"/>
      <c r="S956" s="77"/>
    </row>
    <row r="957" spans="1:19">
      <c r="A957" s="77"/>
      <c r="B957" s="77"/>
      <c r="C957" s="77"/>
      <c r="D957" s="64"/>
      <c r="E957" s="64"/>
      <c r="F957" s="64"/>
      <c r="G957" s="84">
        <v>4575</v>
      </c>
      <c r="H957" s="64" t="s">
        <v>4046</v>
      </c>
      <c r="I957" s="64"/>
      <c r="J957" s="70"/>
      <c r="K957" s="77">
        <v>98</v>
      </c>
      <c r="L957" s="64"/>
      <c r="M957" s="64"/>
      <c r="N957" s="77"/>
      <c r="O957" s="77"/>
      <c r="P957" s="77"/>
      <c r="Q957" s="81"/>
      <c r="R957" s="70"/>
      <c r="S957" s="77"/>
    </row>
    <row r="958" spans="1:19">
      <c r="A958" s="77"/>
      <c r="B958" s="77"/>
      <c r="C958" s="77"/>
      <c r="D958" s="64"/>
      <c r="E958" s="64"/>
      <c r="F958" s="64"/>
      <c r="G958" s="84">
        <v>4576</v>
      </c>
      <c r="H958" s="64" t="s">
        <v>4047</v>
      </c>
      <c r="I958" s="64"/>
      <c r="J958" s="70"/>
      <c r="K958" s="77">
        <v>99</v>
      </c>
      <c r="L958" s="64"/>
      <c r="M958" s="64"/>
      <c r="N958" s="77"/>
      <c r="O958" s="77"/>
      <c r="P958" s="77"/>
      <c r="Q958" s="81"/>
      <c r="R958" s="70"/>
      <c r="S958" s="77"/>
    </row>
    <row r="959" spans="1:19">
      <c r="A959" s="77"/>
      <c r="B959" s="77"/>
      <c r="C959" s="77"/>
      <c r="D959" s="64"/>
      <c r="E959" s="64"/>
      <c r="F959" s="64"/>
      <c r="G959" s="84">
        <v>4577</v>
      </c>
      <c r="H959" s="64" t="s">
        <v>4048</v>
      </c>
      <c r="I959" s="64"/>
      <c r="J959" s="70"/>
      <c r="K959" s="77">
        <v>160</v>
      </c>
      <c r="L959" s="64"/>
      <c r="M959" s="64"/>
      <c r="N959" s="77"/>
      <c r="O959" s="77"/>
      <c r="P959" s="77"/>
      <c r="Q959" s="81"/>
      <c r="R959" s="70"/>
      <c r="S959" s="77"/>
    </row>
    <row r="960" spans="1:19">
      <c r="A960" s="77"/>
      <c r="B960" s="77"/>
      <c r="C960" s="77"/>
      <c r="D960" s="64"/>
      <c r="E960" s="64"/>
      <c r="F960" s="64"/>
      <c r="G960" s="84">
        <v>4578</v>
      </c>
      <c r="H960" s="64" t="s">
        <v>4049</v>
      </c>
      <c r="I960" s="64"/>
      <c r="J960" s="70"/>
      <c r="K960" s="77">
        <v>25</v>
      </c>
      <c r="L960" s="64"/>
      <c r="M960" s="64"/>
      <c r="N960" s="77"/>
      <c r="O960" s="77"/>
      <c r="P960" s="77"/>
      <c r="Q960" s="77"/>
      <c r="R960" s="70"/>
      <c r="S960" s="77"/>
    </row>
    <row r="961" spans="1:19">
      <c r="A961" s="77"/>
      <c r="B961" s="77"/>
      <c r="C961" s="77"/>
      <c r="D961" s="64"/>
      <c r="E961" s="64"/>
      <c r="F961" s="64"/>
      <c r="G961" s="84">
        <v>4579</v>
      </c>
      <c r="H961" s="64" t="s">
        <v>4050</v>
      </c>
      <c r="I961" s="64"/>
      <c r="J961" s="70"/>
      <c r="K961" s="77">
        <v>22</v>
      </c>
      <c r="L961" s="64"/>
      <c r="M961" s="64"/>
      <c r="N961" s="77"/>
      <c r="O961" s="77"/>
      <c r="P961" s="77"/>
      <c r="Q961" s="81"/>
      <c r="R961" s="70"/>
      <c r="S961" s="77"/>
    </row>
    <row r="962" spans="1:19">
      <c r="A962" s="77"/>
      <c r="B962" s="77"/>
      <c r="C962" s="77"/>
      <c r="D962" s="64"/>
      <c r="E962" s="64"/>
      <c r="F962" s="64"/>
      <c r="G962" s="84">
        <v>4580</v>
      </c>
      <c r="H962" s="64" t="s">
        <v>4051</v>
      </c>
      <c r="I962" s="64"/>
      <c r="J962" s="70"/>
      <c r="K962" s="77">
        <v>1</v>
      </c>
      <c r="L962" s="64"/>
      <c r="M962" s="64"/>
      <c r="N962" s="77"/>
      <c r="O962" s="77"/>
      <c r="P962" s="77"/>
      <c r="Q962" s="81"/>
      <c r="R962" s="70"/>
      <c r="S962" s="77"/>
    </row>
    <row r="963" spans="1:19">
      <c r="A963" s="77"/>
      <c r="B963" s="77"/>
      <c r="C963" s="77"/>
      <c r="D963" s="64"/>
      <c r="E963" s="64"/>
      <c r="F963" s="64"/>
      <c r="G963" s="84">
        <v>4581</v>
      </c>
      <c r="H963" s="64" t="s">
        <v>4052</v>
      </c>
      <c r="I963" s="64"/>
      <c r="J963" s="70"/>
      <c r="K963" s="77">
        <v>69</v>
      </c>
      <c r="L963" s="64"/>
      <c r="M963" s="64"/>
      <c r="N963" s="77"/>
      <c r="O963" s="77"/>
      <c r="P963" s="77"/>
      <c r="Q963" s="81"/>
      <c r="R963" s="70"/>
      <c r="S963" s="77"/>
    </row>
    <row r="964" spans="1:19">
      <c r="A964" s="77"/>
      <c r="B964" s="77"/>
      <c r="C964" s="77"/>
      <c r="D964" s="64"/>
      <c r="E964" s="64"/>
      <c r="F964" s="64"/>
      <c r="G964" s="84">
        <v>4582</v>
      </c>
      <c r="H964" s="64" t="s">
        <v>4053</v>
      </c>
      <c r="I964" s="64"/>
      <c r="J964" s="70"/>
      <c r="K964" s="77">
        <v>24</v>
      </c>
      <c r="L964" s="64"/>
      <c r="M964" s="64"/>
      <c r="N964" s="77"/>
      <c r="O964" s="77"/>
      <c r="P964" s="77"/>
      <c r="Q964" s="81"/>
      <c r="R964" s="70"/>
      <c r="S964" s="77"/>
    </row>
    <row r="965" spans="1:19">
      <c r="A965" s="77"/>
      <c r="B965" s="77"/>
      <c r="C965" s="77"/>
      <c r="D965" s="64"/>
      <c r="E965" s="64"/>
      <c r="F965" s="64"/>
      <c r="G965" s="84">
        <v>4583</v>
      </c>
      <c r="H965" s="64" t="s">
        <v>4054</v>
      </c>
      <c r="I965" s="64"/>
      <c r="J965" s="70"/>
      <c r="K965" s="77">
        <v>6</v>
      </c>
      <c r="L965" s="64"/>
      <c r="M965" s="64"/>
      <c r="N965" s="77"/>
      <c r="O965" s="77"/>
      <c r="P965" s="77"/>
      <c r="Q965" s="77"/>
      <c r="R965" s="70"/>
      <c r="S965" s="77"/>
    </row>
    <row r="966" spans="1:19">
      <c r="A966" s="77"/>
      <c r="B966" s="77"/>
      <c r="C966" s="77"/>
      <c r="D966" s="64"/>
      <c r="E966" s="64"/>
      <c r="F966" s="64"/>
      <c r="G966" s="84">
        <v>4584</v>
      </c>
      <c r="H966" s="64" t="s">
        <v>4055</v>
      </c>
      <c r="I966" s="64"/>
      <c r="J966" s="70"/>
      <c r="K966" s="77">
        <v>113</v>
      </c>
      <c r="L966" s="64"/>
      <c r="M966" s="64"/>
      <c r="N966" s="77"/>
      <c r="O966" s="77"/>
      <c r="P966" s="77"/>
      <c r="Q966" s="81"/>
      <c r="R966" s="70"/>
      <c r="S966" s="77"/>
    </row>
    <row r="967" spans="1:19">
      <c r="A967" s="77"/>
      <c r="B967" s="77"/>
      <c r="C967" s="77"/>
      <c r="D967" s="64"/>
      <c r="E967" s="64"/>
      <c r="F967" s="64"/>
      <c r="G967" s="84">
        <v>4585</v>
      </c>
      <c r="H967" s="64" t="s">
        <v>4056</v>
      </c>
      <c r="I967" s="64"/>
      <c r="J967" s="70"/>
      <c r="K967" s="77">
        <v>139</v>
      </c>
      <c r="L967" s="64"/>
      <c r="M967" s="64"/>
      <c r="N967" s="77"/>
      <c r="O967" s="77"/>
      <c r="P967" s="77"/>
      <c r="Q967" s="81"/>
      <c r="R967" s="70"/>
      <c r="S967" s="77"/>
    </row>
    <row r="968" spans="1:19">
      <c r="A968" s="77"/>
      <c r="B968" s="77"/>
      <c r="C968" s="77"/>
      <c r="D968" s="64"/>
      <c r="E968" s="64"/>
      <c r="F968" s="64"/>
      <c r="G968" s="84">
        <v>4586</v>
      </c>
      <c r="H968" s="64" t="s">
        <v>4057</v>
      </c>
      <c r="I968" s="64"/>
      <c r="J968" s="70"/>
      <c r="K968" s="77">
        <v>151</v>
      </c>
      <c r="L968" s="64"/>
      <c r="M968" s="64"/>
      <c r="N968" s="77"/>
      <c r="O968" s="77"/>
      <c r="P968" s="77"/>
      <c r="Q968" s="81"/>
      <c r="R968" s="70"/>
      <c r="S968" s="77"/>
    </row>
    <row r="969" spans="1:19">
      <c r="A969" s="77"/>
      <c r="B969" s="77"/>
      <c r="C969" s="77"/>
      <c r="D969" s="64"/>
      <c r="E969" s="64"/>
      <c r="F969" s="64"/>
      <c r="G969" s="84">
        <v>4587</v>
      </c>
      <c r="H969" s="64" t="s">
        <v>4058</v>
      </c>
      <c r="I969" s="64"/>
      <c r="J969" s="70"/>
      <c r="K969" s="77">
        <v>25</v>
      </c>
      <c r="L969" s="64"/>
      <c r="M969" s="64"/>
      <c r="N969" s="77"/>
      <c r="O969" s="77"/>
      <c r="P969" s="77"/>
      <c r="Q969" s="81"/>
      <c r="R969" s="70"/>
      <c r="S969" s="77"/>
    </row>
    <row r="970" spans="1:19">
      <c r="A970" s="77"/>
      <c r="B970" s="77"/>
      <c r="C970" s="77"/>
      <c r="D970" s="64"/>
      <c r="E970" s="64"/>
      <c r="F970" s="64"/>
      <c r="G970" s="84">
        <v>4588</v>
      </c>
      <c r="H970" s="64" t="s">
        <v>4059</v>
      </c>
      <c r="I970" s="64"/>
      <c r="J970" s="70"/>
      <c r="K970" s="77">
        <v>335</v>
      </c>
      <c r="L970" s="64"/>
      <c r="M970" s="64"/>
      <c r="N970" s="77"/>
      <c r="O970" s="77"/>
      <c r="P970" s="77"/>
      <c r="Q970" s="81"/>
      <c r="R970" s="70"/>
      <c r="S970" s="77"/>
    </row>
    <row r="971" spans="1:19">
      <c r="A971" s="77"/>
      <c r="B971" s="77"/>
      <c r="C971" s="77"/>
      <c r="D971" s="64"/>
      <c r="E971" s="64"/>
      <c r="F971" s="64"/>
      <c r="G971" s="84">
        <v>4589</v>
      </c>
      <c r="H971" s="64" t="s">
        <v>4060</v>
      </c>
      <c r="I971" s="64"/>
      <c r="J971" s="70"/>
      <c r="K971" s="77">
        <v>62</v>
      </c>
      <c r="L971" s="64"/>
      <c r="M971" s="64"/>
      <c r="N971" s="77"/>
      <c r="O971" s="77"/>
      <c r="P971" s="77"/>
      <c r="Q971" s="81"/>
      <c r="R971" s="70"/>
      <c r="S971" s="77"/>
    </row>
    <row r="972" spans="1:19">
      <c r="A972" s="77"/>
      <c r="B972" s="77"/>
      <c r="C972" s="77"/>
      <c r="D972" s="64"/>
      <c r="E972" s="64"/>
      <c r="F972" s="64"/>
      <c r="G972" s="84">
        <v>4590</v>
      </c>
      <c r="H972" s="64" t="s">
        <v>4061</v>
      </c>
      <c r="I972" s="64"/>
      <c r="J972" s="70"/>
      <c r="K972" s="77">
        <v>36</v>
      </c>
      <c r="L972" s="64"/>
      <c r="M972" s="64"/>
      <c r="N972" s="77"/>
      <c r="O972" s="77"/>
      <c r="P972" s="77"/>
      <c r="Q972" s="81"/>
      <c r="R972" s="70"/>
      <c r="S972" s="77"/>
    </row>
    <row r="973" spans="1:19">
      <c r="A973" s="77"/>
      <c r="B973" s="77"/>
      <c r="C973" s="77"/>
      <c r="D973" s="64"/>
      <c r="E973" s="64"/>
      <c r="F973" s="64"/>
      <c r="G973" s="84">
        <v>4591</v>
      </c>
      <c r="H973" s="64" t="s">
        <v>4062</v>
      </c>
      <c r="I973" s="64"/>
      <c r="J973" s="70"/>
      <c r="K973" s="77">
        <v>152</v>
      </c>
      <c r="L973" s="64"/>
      <c r="M973" s="64"/>
      <c r="N973" s="77"/>
      <c r="O973" s="77"/>
      <c r="P973" s="77"/>
      <c r="Q973" s="81"/>
      <c r="R973" s="70"/>
      <c r="S973" s="77"/>
    </row>
    <row r="974" spans="1:19">
      <c r="A974" s="77"/>
      <c r="B974" s="77"/>
      <c r="C974" s="77"/>
      <c r="D974" s="64"/>
      <c r="E974" s="64"/>
      <c r="F974" s="64"/>
      <c r="G974" s="84">
        <v>4592</v>
      </c>
      <c r="H974" s="64" t="s">
        <v>4063</v>
      </c>
      <c r="I974" s="64"/>
      <c r="J974" s="70"/>
      <c r="K974" s="77">
        <v>27</v>
      </c>
      <c r="L974" s="64"/>
      <c r="M974" s="64"/>
      <c r="N974" s="77"/>
      <c r="O974" s="77"/>
      <c r="P974" s="77"/>
      <c r="Q974" s="81"/>
      <c r="R974" s="70"/>
      <c r="S974" s="77"/>
    </row>
    <row r="975" spans="1:19">
      <c r="A975" s="77"/>
      <c r="B975" s="77"/>
      <c r="C975" s="77"/>
      <c r="D975" s="64"/>
      <c r="E975" s="64"/>
      <c r="F975" s="64"/>
      <c r="G975" s="84">
        <v>4593</v>
      </c>
      <c r="H975" s="64" t="s">
        <v>4064</v>
      </c>
      <c r="I975" s="64"/>
      <c r="J975" s="70"/>
      <c r="K975" s="77">
        <v>46</v>
      </c>
      <c r="L975" s="64"/>
      <c r="M975" s="64"/>
      <c r="N975" s="77"/>
      <c r="O975" s="77"/>
      <c r="P975" s="77"/>
      <c r="Q975" s="81"/>
      <c r="R975" s="70"/>
      <c r="S975" s="77"/>
    </row>
    <row r="976" spans="1:19">
      <c r="A976" s="77"/>
      <c r="B976" s="77"/>
      <c r="C976" s="77"/>
      <c r="D976" s="64"/>
      <c r="E976" s="64"/>
      <c r="F976" s="64"/>
      <c r="G976" s="84">
        <v>4594</v>
      </c>
      <c r="H976" s="64" t="s">
        <v>4065</v>
      </c>
      <c r="I976" s="64"/>
      <c r="J976" s="70"/>
      <c r="K976" s="77">
        <v>1</v>
      </c>
      <c r="L976" s="64"/>
      <c r="M976" s="64"/>
      <c r="N976" s="77"/>
      <c r="O976" s="77"/>
      <c r="P976" s="77"/>
      <c r="Q976" s="77"/>
      <c r="R976" s="70"/>
      <c r="S976" s="77"/>
    </row>
    <row r="977" spans="1:19">
      <c r="A977" s="77"/>
      <c r="B977" s="77"/>
      <c r="C977" s="77"/>
      <c r="D977" s="64"/>
      <c r="E977" s="64"/>
      <c r="F977" s="64"/>
      <c r="G977" s="84">
        <v>4595</v>
      </c>
      <c r="H977" s="64" t="s">
        <v>4066</v>
      </c>
      <c r="I977" s="64"/>
      <c r="J977" s="70"/>
      <c r="K977" s="77">
        <v>18</v>
      </c>
      <c r="L977" s="64"/>
      <c r="M977" s="64"/>
      <c r="N977" s="77"/>
      <c r="O977" s="77"/>
      <c r="P977" s="77"/>
      <c r="Q977" s="81"/>
      <c r="R977" s="70"/>
      <c r="S977" s="77"/>
    </row>
    <row r="978" spans="1:19">
      <c r="A978" s="77"/>
      <c r="B978" s="77"/>
      <c r="C978" s="77"/>
      <c r="D978" s="64"/>
      <c r="E978" s="64"/>
      <c r="F978" s="64"/>
      <c r="G978" s="84">
        <v>4596</v>
      </c>
      <c r="H978" s="64" t="s">
        <v>4067</v>
      </c>
      <c r="I978" s="64"/>
      <c r="J978" s="70"/>
      <c r="K978" s="77">
        <v>60</v>
      </c>
      <c r="L978" s="64"/>
      <c r="M978" s="64"/>
      <c r="N978" s="77"/>
      <c r="O978" s="77"/>
      <c r="P978" s="77"/>
      <c r="Q978" s="77"/>
      <c r="R978" s="70"/>
      <c r="S978" s="77"/>
    </row>
    <row r="979" spans="1:19">
      <c r="A979" s="77"/>
      <c r="B979" s="77"/>
      <c r="C979" s="77"/>
      <c r="D979" s="64"/>
      <c r="E979" s="64"/>
      <c r="F979" s="64"/>
      <c r="G979" s="84">
        <v>4597</v>
      </c>
      <c r="H979" s="64" t="s">
        <v>4068</v>
      </c>
      <c r="I979" s="64"/>
      <c r="J979" s="70"/>
      <c r="K979" s="77">
        <v>28</v>
      </c>
      <c r="L979" s="64"/>
      <c r="M979" s="64"/>
      <c r="N979" s="77"/>
      <c r="O979" s="77"/>
      <c r="P979" s="77"/>
      <c r="Q979" s="81"/>
      <c r="R979" s="70"/>
      <c r="S979" s="77"/>
    </row>
    <row r="980" spans="1:19">
      <c r="A980" s="77"/>
      <c r="B980" s="77"/>
      <c r="C980" s="77"/>
      <c r="D980" s="64"/>
      <c r="E980" s="64"/>
      <c r="F980" s="64"/>
      <c r="G980" s="84">
        <v>4598</v>
      </c>
      <c r="H980" s="64" t="s">
        <v>4069</v>
      </c>
      <c r="I980" s="64"/>
      <c r="J980" s="70"/>
      <c r="K980" s="77">
        <v>85</v>
      </c>
      <c r="L980" s="64"/>
      <c r="M980" s="64"/>
      <c r="N980" s="77"/>
      <c r="O980" s="77"/>
      <c r="P980" s="77"/>
      <c r="Q980" s="81"/>
      <c r="R980" s="70"/>
      <c r="S980" s="77"/>
    </row>
    <row r="981" spans="1:19">
      <c r="A981" s="77"/>
      <c r="B981" s="77"/>
      <c r="C981" s="77"/>
      <c r="D981" s="64"/>
      <c r="E981" s="64"/>
      <c r="F981" s="64"/>
      <c r="G981" s="84">
        <v>4599</v>
      </c>
      <c r="H981" s="64" t="s">
        <v>4070</v>
      </c>
      <c r="I981" s="64"/>
      <c r="J981" s="70"/>
      <c r="K981" s="77">
        <v>1</v>
      </c>
      <c r="L981" s="64"/>
      <c r="M981" s="64"/>
      <c r="N981" s="77"/>
      <c r="O981" s="77"/>
      <c r="P981" s="77"/>
      <c r="Q981" s="81"/>
      <c r="R981" s="70"/>
      <c r="S981" s="77"/>
    </row>
    <row r="982" spans="1:19">
      <c r="A982" s="77"/>
      <c r="B982" s="77"/>
      <c r="C982" s="77"/>
      <c r="D982" s="64"/>
      <c r="E982" s="64"/>
      <c r="F982" s="64"/>
      <c r="G982" s="84">
        <v>4600</v>
      </c>
      <c r="H982" s="64" t="s">
        <v>4071</v>
      </c>
      <c r="I982" s="64"/>
      <c r="J982" s="70"/>
      <c r="K982" s="77">
        <v>193</v>
      </c>
      <c r="L982" s="64"/>
      <c r="M982" s="64"/>
      <c r="N982" s="77"/>
      <c r="O982" s="77"/>
      <c r="P982" s="77"/>
      <c r="Q982" s="81"/>
      <c r="R982" s="70"/>
      <c r="S982" s="77"/>
    </row>
    <row r="983" spans="1:19">
      <c r="A983" s="77"/>
      <c r="B983" s="77"/>
      <c r="C983" s="77"/>
      <c r="D983" s="64"/>
      <c r="E983" s="64"/>
      <c r="F983" s="64"/>
      <c r="G983" s="84">
        <v>4601</v>
      </c>
      <c r="H983" s="64" t="s">
        <v>4072</v>
      </c>
      <c r="I983" s="64"/>
      <c r="J983" s="70"/>
      <c r="K983" s="77">
        <v>60</v>
      </c>
      <c r="L983" s="64"/>
      <c r="M983" s="64"/>
      <c r="N983" s="77"/>
      <c r="O983" s="77"/>
      <c r="P983" s="77"/>
      <c r="Q983" s="81"/>
      <c r="R983" s="70"/>
      <c r="S983" s="77"/>
    </row>
    <row r="984" spans="1:19">
      <c r="A984" s="77"/>
      <c r="B984" s="77"/>
      <c r="C984" s="77"/>
      <c r="D984" s="64"/>
      <c r="E984" s="64"/>
      <c r="F984" s="64"/>
      <c r="G984" s="84">
        <v>4602</v>
      </c>
      <c r="H984" s="64" t="s">
        <v>4073</v>
      </c>
      <c r="I984" s="64"/>
      <c r="J984" s="70"/>
      <c r="K984" s="77">
        <v>29</v>
      </c>
      <c r="L984" s="64"/>
      <c r="M984" s="64"/>
      <c r="N984" s="77"/>
      <c r="O984" s="77"/>
      <c r="P984" s="77"/>
      <c r="Q984" s="81"/>
      <c r="R984" s="70"/>
      <c r="S984" s="77"/>
    </row>
    <row r="985" spans="1:19">
      <c r="A985" s="77"/>
      <c r="B985" s="77"/>
      <c r="C985" s="77"/>
      <c r="D985" s="64"/>
      <c r="E985" s="64"/>
      <c r="F985" s="64"/>
      <c r="G985" s="84">
        <v>4603</v>
      </c>
      <c r="H985" s="64" t="s">
        <v>4074</v>
      </c>
      <c r="I985" s="64"/>
      <c r="J985" s="70"/>
      <c r="K985" s="77">
        <v>37</v>
      </c>
      <c r="L985" s="64"/>
      <c r="M985" s="64"/>
      <c r="N985" s="77"/>
      <c r="O985" s="77"/>
      <c r="P985" s="77"/>
      <c r="Q985" s="81"/>
      <c r="R985" s="70"/>
      <c r="S985" s="77"/>
    </row>
    <row r="986" spans="1:19">
      <c r="A986" s="77"/>
      <c r="B986" s="77"/>
      <c r="C986" s="77"/>
      <c r="D986" s="64"/>
      <c r="E986" s="64"/>
      <c r="F986" s="64"/>
      <c r="G986" s="84">
        <v>4604</v>
      </c>
      <c r="H986" s="64" t="s">
        <v>4075</v>
      </c>
      <c r="I986" s="64"/>
      <c r="J986" s="70"/>
      <c r="K986" s="77">
        <v>45</v>
      </c>
      <c r="L986" s="64"/>
      <c r="M986" s="64"/>
      <c r="N986" s="77"/>
      <c r="O986" s="77"/>
      <c r="P986" s="77"/>
      <c r="Q986" s="81"/>
      <c r="R986" s="70"/>
      <c r="S986" s="77"/>
    </row>
    <row r="987" spans="1:19">
      <c r="A987" s="77"/>
      <c r="B987" s="77"/>
      <c r="C987" s="77"/>
      <c r="D987" s="64"/>
      <c r="E987" s="64"/>
      <c r="F987" s="64"/>
      <c r="G987" s="84">
        <v>4605</v>
      </c>
      <c r="H987" s="64" t="s">
        <v>4076</v>
      </c>
      <c r="I987" s="64"/>
      <c r="J987" s="70"/>
      <c r="K987" s="77">
        <v>1</v>
      </c>
      <c r="L987" s="64"/>
      <c r="M987" s="64"/>
      <c r="N987" s="77"/>
      <c r="O987" s="77"/>
      <c r="P987" s="77"/>
      <c r="Q987" s="81"/>
      <c r="R987" s="70"/>
      <c r="S987" s="77"/>
    </row>
    <row r="988" spans="1:19">
      <c r="A988" s="77"/>
      <c r="B988" s="77"/>
      <c r="C988" s="77"/>
      <c r="D988" s="64"/>
      <c r="E988" s="64"/>
      <c r="F988" s="64"/>
      <c r="G988" s="84">
        <v>4606</v>
      </c>
      <c r="H988" s="64" t="s">
        <v>4077</v>
      </c>
      <c r="I988" s="64"/>
      <c r="J988" s="70"/>
      <c r="K988" s="77">
        <v>22</v>
      </c>
      <c r="L988" s="64"/>
      <c r="M988" s="64"/>
      <c r="N988" s="77"/>
      <c r="O988" s="77"/>
      <c r="P988" s="77"/>
      <c r="Q988" s="81"/>
      <c r="R988" s="70"/>
      <c r="S988" s="77"/>
    </row>
    <row r="989" spans="1:19">
      <c r="A989" s="77"/>
      <c r="B989" s="77"/>
      <c r="C989" s="77"/>
      <c r="D989" s="64"/>
      <c r="E989" s="64"/>
      <c r="F989" s="64"/>
      <c r="G989" s="84">
        <v>4614</v>
      </c>
      <c r="H989" s="64" t="s">
        <v>4078</v>
      </c>
      <c r="I989" s="64"/>
      <c r="J989" s="70"/>
      <c r="K989" s="77">
        <v>109</v>
      </c>
      <c r="L989" s="64"/>
      <c r="M989" s="64"/>
      <c r="N989" s="77"/>
      <c r="O989" s="77"/>
      <c r="P989" s="77"/>
      <c r="Q989" s="81"/>
      <c r="R989" s="70"/>
      <c r="S989" s="77"/>
    </row>
    <row r="990" spans="1:19">
      <c r="A990" s="77"/>
      <c r="B990" s="77"/>
      <c r="C990" s="77"/>
      <c r="D990" s="64"/>
      <c r="E990" s="64"/>
      <c r="F990" s="64"/>
      <c r="G990" s="84">
        <v>4615</v>
      </c>
      <c r="H990" s="64" t="s">
        <v>4079</v>
      </c>
      <c r="I990" s="64"/>
      <c r="J990" s="70"/>
      <c r="K990" s="77">
        <v>54</v>
      </c>
      <c r="L990" s="64"/>
      <c r="M990" s="64"/>
      <c r="N990" s="77"/>
      <c r="O990" s="77"/>
      <c r="P990" s="77"/>
      <c r="Q990" s="81"/>
      <c r="R990" s="70"/>
      <c r="S990" s="77"/>
    </row>
    <row r="991" spans="1:19">
      <c r="A991" s="77"/>
      <c r="B991" s="77"/>
      <c r="C991" s="77"/>
      <c r="D991" s="64"/>
      <c r="E991" s="64"/>
      <c r="F991" s="64"/>
      <c r="G991" s="84">
        <v>4616</v>
      </c>
      <c r="H991" s="64" t="s">
        <v>4080</v>
      </c>
      <c r="I991" s="64"/>
      <c r="J991" s="70"/>
      <c r="K991" s="77">
        <v>73</v>
      </c>
      <c r="L991" s="64"/>
      <c r="M991" s="64"/>
      <c r="N991" s="77"/>
      <c r="O991" s="77"/>
      <c r="P991" s="77"/>
      <c r="Q991" s="81"/>
      <c r="R991" s="70"/>
      <c r="S991" s="77"/>
    </row>
    <row r="992" spans="1:19">
      <c r="A992" s="77"/>
      <c r="B992" s="77"/>
      <c r="C992" s="77"/>
      <c r="D992" s="64"/>
      <c r="E992" s="64"/>
      <c r="F992" s="64"/>
      <c r="G992" s="84">
        <v>4617</v>
      </c>
      <c r="H992" s="64" t="s">
        <v>4081</v>
      </c>
      <c r="I992" s="64"/>
      <c r="J992" s="70"/>
      <c r="K992" s="77">
        <v>52</v>
      </c>
      <c r="L992" s="64"/>
      <c r="M992" s="64"/>
      <c r="N992" s="77"/>
      <c r="O992" s="77"/>
      <c r="P992" s="77"/>
      <c r="Q992" s="81"/>
      <c r="R992" s="70"/>
      <c r="S992" s="77"/>
    </row>
    <row r="993" spans="1:19">
      <c r="A993" s="77"/>
      <c r="B993" s="77"/>
      <c r="C993" s="77"/>
      <c r="D993" s="64"/>
      <c r="E993" s="64"/>
      <c r="F993" s="64"/>
      <c r="G993" s="84">
        <v>4618</v>
      </c>
      <c r="H993" s="64" t="s">
        <v>4082</v>
      </c>
      <c r="I993" s="64"/>
      <c r="J993" s="70"/>
      <c r="K993" s="77">
        <v>40</v>
      </c>
      <c r="L993" s="64"/>
      <c r="M993" s="64"/>
      <c r="N993" s="77"/>
      <c r="O993" s="77"/>
      <c r="P993" s="77"/>
      <c r="Q993" s="81"/>
      <c r="R993" s="70"/>
      <c r="S993" s="77"/>
    </row>
    <row r="994" spans="1:19">
      <c r="A994" s="77"/>
      <c r="B994" s="77"/>
      <c r="C994" s="77"/>
      <c r="D994" s="64"/>
      <c r="E994" s="64"/>
      <c r="F994" s="64"/>
      <c r="G994" s="84">
        <v>4619</v>
      </c>
      <c r="H994" s="64" t="s">
        <v>4083</v>
      </c>
      <c r="I994" s="64"/>
      <c r="J994" s="70"/>
      <c r="K994" s="77">
        <v>37</v>
      </c>
      <c r="L994" s="64"/>
      <c r="M994" s="64"/>
      <c r="N994" s="77"/>
      <c r="O994" s="77"/>
      <c r="P994" s="77"/>
      <c r="Q994" s="81"/>
      <c r="R994" s="70"/>
      <c r="S994" s="77"/>
    </row>
    <row r="995" spans="1:19">
      <c r="A995" s="77"/>
      <c r="B995" s="77"/>
      <c r="C995" s="77"/>
      <c r="D995" s="64"/>
      <c r="E995" s="64"/>
      <c r="F995" s="64"/>
      <c r="G995" s="84">
        <v>4620</v>
      </c>
      <c r="H995" s="64" t="s">
        <v>4084</v>
      </c>
      <c r="I995" s="64"/>
      <c r="J995" s="70"/>
      <c r="K995" s="77">
        <v>1</v>
      </c>
      <c r="L995" s="64"/>
      <c r="M995" s="64"/>
      <c r="N995" s="77"/>
      <c r="O995" s="77"/>
      <c r="P995" s="77"/>
      <c r="Q995" s="81"/>
      <c r="R995" s="70"/>
      <c r="S995" s="77"/>
    </row>
    <row r="996" spans="1:19">
      <c r="A996" s="77"/>
      <c r="B996" s="77"/>
      <c r="C996" s="77"/>
      <c r="D996" s="64"/>
      <c r="E996" s="64"/>
      <c r="F996" s="64"/>
      <c r="G996" s="84">
        <v>4621</v>
      </c>
      <c r="H996" s="64" t="s">
        <v>4085</v>
      </c>
      <c r="I996" s="64"/>
      <c r="J996" s="70"/>
      <c r="K996" s="77">
        <v>43</v>
      </c>
      <c r="L996" s="64"/>
      <c r="M996" s="64"/>
      <c r="N996" s="77"/>
      <c r="O996" s="77"/>
      <c r="P996" s="77"/>
      <c r="Q996" s="81"/>
      <c r="R996" s="70"/>
      <c r="S996" s="77"/>
    </row>
    <row r="997" spans="1:19">
      <c r="A997" s="77"/>
      <c r="B997" s="77"/>
      <c r="C997" s="77"/>
      <c r="D997" s="64"/>
      <c r="E997" s="64"/>
      <c r="F997" s="64"/>
      <c r="G997" s="84">
        <v>4622</v>
      </c>
      <c r="H997" s="64" t="s">
        <v>4086</v>
      </c>
      <c r="I997" s="64"/>
      <c r="J997" s="70"/>
      <c r="K997" s="77">
        <v>25</v>
      </c>
      <c r="L997" s="64"/>
      <c r="M997" s="64"/>
      <c r="N997" s="77"/>
      <c r="O997" s="77"/>
      <c r="P997" s="77"/>
      <c r="Q997" s="77"/>
      <c r="R997" s="70"/>
      <c r="S997" s="77"/>
    </row>
    <row r="998" spans="1:19">
      <c r="A998" s="77"/>
      <c r="B998" s="77"/>
      <c r="C998" s="77"/>
      <c r="D998" s="64"/>
      <c r="E998" s="64"/>
      <c r="F998" s="64"/>
      <c r="G998" s="84">
        <v>4623</v>
      </c>
      <c r="H998" s="64" t="s">
        <v>4087</v>
      </c>
      <c r="I998" s="64"/>
      <c r="J998" s="70"/>
      <c r="K998" s="77">
        <v>143</v>
      </c>
      <c r="L998" s="64"/>
      <c r="M998" s="64"/>
      <c r="N998" s="77"/>
      <c r="O998" s="77"/>
      <c r="P998" s="77"/>
      <c r="Q998" s="81"/>
      <c r="R998" s="70"/>
      <c r="S998" s="77"/>
    </row>
    <row r="999" spans="1:19">
      <c r="A999" s="77"/>
      <c r="B999" s="77"/>
      <c r="C999" s="77"/>
      <c r="D999" s="64"/>
      <c r="E999" s="64"/>
      <c r="F999" s="64"/>
      <c r="G999" s="84">
        <v>4624</v>
      </c>
      <c r="H999" s="64" t="s">
        <v>4088</v>
      </c>
      <c r="I999" s="64"/>
      <c r="J999" s="70"/>
      <c r="K999" s="77">
        <v>45</v>
      </c>
      <c r="L999" s="64"/>
      <c r="M999" s="64"/>
      <c r="N999" s="77"/>
      <c r="O999" s="77"/>
      <c r="P999" s="77"/>
      <c r="Q999" s="77"/>
      <c r="R999" s="70"/>
      <c r="S999" s="77"/>
    </row>
    <row r="1000" spans="1:19">
      <c r="A1000" s="77"/>
      <c r="B1000" s="77"/>
      <c r="C1000" s="77"/>
      <c r="D1000" s="64"/>
      <c r="E1000" s="64"/>
      <c r="F1000" s="64"/>
      <c r="G1000" s="84">
        <v>4625</v>
      </c>
      <c r="H1000" s="64" t="s">
        <v>4089</v>
      </c>
      <c r="I1000" s="64"/>
      <c r="J1000" s="70"/>
      <c r="K1000" s="77">
        <v>22</v>
      </c>
      <c r="L1000" s="64"/>
      <c r="M1000" s="64"/>
      <c r="N1000" s="77"/>
      <c r="O1000" s="77"/>
      <c r="P1000" s="77"/>
      <c r="Q1000" s="81"/>
      <c r="R1000" s="70"/>
      <c r="S1000" s="77"/>
    </row>
    <row r="1001" spans="1:19">
      <c r="A1001" s="77"/>
      <c r="B1001" s="77"/>
      <c r="C1001" s="77"/>
      <c r="D1001" s="64"/>
      <c r="E1001" s="64"/>
      <c r="F1001" s="64"/>
      <c r="G1001" s="84">
        <v>4627</v>
      </c>
      <c r="H1001" s="64" t="s">
        <v>4090</v>
      </c>
      <c r="I1001" s="64"/>
      <c r="J1001" s="70"/>
      <c r="K1001" s="77">
        <v>458</v>
      </c>
      <c r="L1001" s="64"/>
      <c r="M1001" s="64"/>
      <c r="N1001" s="77"/>
      <c r="O1001" s="77"/>
      <c r="P1001" s="77"/>
      <c r="Q1001" s="81"/>
      <c r="R1001" s="70"/>
      <c r="S1001" s="77"/>
    </row>
    <row r="1002" spans="1:19">
      <c r="A1002" s="77"/>
      <c r="B1002" s="77"/>
      <c r="C1002" s="77"/>
      <c r="D1002" s="64"/>
      <c r="E1002" s="64"/>
      <c r="F1002" s="64"/>
      <c r="G1002" s="84">
        <v>4628</v>
      </c>
      <c r="H1002" s="64" t="s">
        <v>4091</v>
      </c>
      <c r="I1002" s="64"/>
      <c r="J1002" s="70"/>
      <c r="K1002" s="77">
        <v>59</v>
      </c>
      <c r="L1002" s="64"/>
      <c r="M1002" s="64"/>
      <c r="N1002" s="77"/>
      <c r="O1002" s="77"/>
      <c r="P1002" s="77"/>
      <c r="Q1002" s="81"/>
      <c r="R1002" s="70"/>
      <c r="S1002" s="77"/>
    </row>
    <row r="1003" spans="1:19">
      <c r="A1003" s="77"/>
      <c r="B1003" s="77"/>
      <c r="C1003" s="77"/>
      <c r="D1003" s="64"/>
      <c r="E1003" s="64"/>
      <c r="F1003" s="64"/>
      <c r="G1003" s="84">
        <v>4629</v>
      </c>
      <c r="H1003" s="64" t="s">
        <v>4092</v>
      </c>
      <c r="I1003" s="64"/>
      <c r="J1003" s="70"/>
      <c r="K1003" s="77">
        <v>13</v>
      </c>
      <c r="L1003" s="64"/>
      <c r="M1003" s="64"/>
      <c r="N1003" s="77"/>
      <c r="O1003" s="77"/>
      <c r="P1003" s="77"/>
      <c r="Q1003" s="81"/>
      <c r="R1003" s="70"/>
      <c r="S1003" s="77"/>
    </row>
    <row r="1004" spans="1:19">
      <c r="A1004" s="77"/>
      <c r="B1004" s="77"/>
      <c r="C1004" s="77"/>
      <c r="D1004" s="64"/>
      <c r="E1004" s="64"/>
      <c r="F1004" s="64"/>
      <c r="G1004" s="84">
        <v>4631</v>
      </c>
      <c r="H1004" s="64" t="s">
        <v>4093</v>
      </c>
      <c r="I1004" s="64"/>
      <c r="J1004" s="70"/>
      <c r="K1004" s="77">
        <v>46</v>
      </c>
      <c r="L1004" s="64"/>
      <c r="M1004" s="64"/>
      <c r="N1004" s="77"/>
      <c r="O1004" s="77"/>
      <c r="P1004" s="77"/>
      <c r="Q1004" s="81"/>
      <c r="R1004" s="70"/>
      <c r="S1004" s="77"/>
    </row>
    <row r="1005" spans="1:19">
      <c r="A1005" s="77"/>
      <c r="B1005" s="77"/>
      <c r="C1005" s="77"/>
      <c r="D1005" s="64"/>
      <c r="E1005" s="64"/>
      <c r="F1005" s="64"/>
      <c r="G1005" s="84">
        <v>4632</v>
      </c>
      <c r="H1005" s="64" t="s">
        <v>4094</v>
      </c>
      <c r="I1005" s="64"/>
      <c r="J1005" s="70"/>
      <c r="K1005" s="77">
        <v>28</v>
      </c>
      <c r="L1005" s="64"/>
      <c r="M1005" s="64"/>
      <c r="N1005" s="77"/>
      <c r="O1005" s="77"/>
      <c r="P1005" s="77"/>
      <c r="Q1005" s="81"/>
      <c r="R1005" s="70"/>
      <c r="S1005" s="77"/>
    </row>
    <row r="1006" spans="1:19">
      <c r="A1006" s="77"/>
      <c r="B1006" s="77"/>
      <c r="C1006" s="77"/>
      <c r="D1006" s="64"/>
      <c r="E1006" s="64"/>
      <c r="F1006" s="64"/>
      <c r="G1006" s="84">
        <v>4633</v>
      </c>
      <c r="H1006" s="64" t="s">
        <v>4095</v>
      </c>
      <c r="I1006" s="64"/>
      <c r="J1006" s="70"/>
      <c r="K1006" s="77">
        <v>174</v>
      </c>
      <c r="L1006" s="64"/>
      <c r="M1006" s="64"/>
      <c r="N1006" s="77"/>
      <c r="O1006" s="77"/>
      <c r="P1006" s="77"/>
      <c r="Q1006" s="81"/>
      <c r="R1006" s="70"/>
      <c r="S1006" s="77"/>
    </row>
    <row r="1007" spans="1:19">
      <c r="A1007" s="77"/>
      <c r="B1007" s="77"/>
      <c r="C1007" s="77"/>
      <c r="D1007" s="64"/>
      <c r="E1007" s="64"/>
      <c r="F1007" s="64"/>
      <c r="G1007" s="84">
        <v>4635</v>
      </c>
      <c r="H1007" s="64" t="s">
        <v>4096</v>
      </c>
      <c r="I1007" s="64"/>
      <c r="J1007" s="70"/>
      <c r="K1007" s="77">
        <v>33</v>
      </c>
      <c r="L1007" s="64"/>
      <c r="M1007" s="64"/>
      <c r="N1007" s="77"/>
      <c r="O1007" s="77"/>
      <c r="P1007" s="77"/>
      <c r="Q1007" s="81"/>
      <c r="R1007" s="70"/>
      <c r="S1007" s="77"/>
    </row>
    <row r="1008" spans="1:19">
      <c r="A1008" s="77"/>
      <c r="B1008" s="77"/>
      <c r="C1008" s="77"/>
      <c r="D1008" s="64"/>
      <c r="E1008" s="64"/>
      <c r="F1008" s="64"/>
      <c r="G1008" s="84">
        <v>4636</v>
      </c>
      <c r="H1008" s="64" t="s">
        <v>4097</v>
      </c>
      <c r="I1008" s="64"/>
      <c r="J1008" s="70"/>
      <c r="K1008" s="77">
        <v>25</v>
      </c>
      <c r="L1008" s="64"/>
      <c r="M1008" s="64"/>
      <c r="N1008" s="77"/>
      <c r="O1008" s="77"/>
      <c r="P1008" s="77"/>
      <c r="Q1008" s="81"/>
      <c r="R1008" s="70"/>
      <c r="S1008" s="77"/>
    </row>
    <row r="1009" spans="1:19">
      <c r="A1009" s="77"/>
      <c r="B1009" s="77"/>
      <c r="C1009" s="77"/>
      <c r="D1009" s="64"/>
      <c r="E1009" s="64"/>
      <c r="F1009" s="64"/>
      <c r="G1009" s="84">
        <v>4639</v>
      </c>
      <c r="H1009" s="64" t="s">
        <v>4098</v>
      </c>
      <c r="I1009" s="64"/>
      <c r="J1009" s="70"/>
      <c r="K1009" s="77">
        <v>27</v>
      </c>
      <c r="L1009" s="64"/>
      <c r="M1009" s="64"/>
      <c r="N1009" s="77"/>
      <c r="O1009" s="77"/>
      <c r="P1009" s="77"/>
      <c r="Q1009" s="81"/>
      <c r="R1009" s="70"/>
      <c r="S1009" s="77"/>
    </row>
    <row r="1010" spans="1:19">
      <c r="A1010" s="77"/>
      <c r="B1010" s="77"/>
      <c r="C1010" s="77"/>
      <c r="D1010" s="64"/>
      <c r="E1010" s="64"/>
      <c r="F1010" s="64"/>
      <c r="G1010" s="84">
        <v>4640</v>
      </c>
      <c r="H1010" s="64" t="s">
        <v>4099</v>
      </c>
      <c r="I1010" s="64"/>
      <c r="J1010" s="70"/>
      <c r="K1010" s="77">
        <v>71</v>
      </c>
      <c r="L1010" s="64"/>
      <c r="M1010" s="64"/>
      <c r="N1010" s="77"/>
      <c r="O1010" s="77"/>
      <c r="P1010" s="77"/>
      <c r="Q1010" s="81"/>
      <c r="R1010" s="70"/>
      <c r="S1010" s="77"/>
    </row>
    <row r="1011" spans="1:19">
      <c r="A1011" s="77"/>
      <c r="B1011" s="77"/>
      <c r="C1011" s="77"/>
      <c r="D1011" s="64"/>
      <c r="E1011" s="64"/>
      <c r="F1011" s="64"/>
      <c r="G1011" s="84">
        <v>4641</v>
      </c>
      <c r="H1011" s="64" t="s">
        <v>4100</v>
      </c>
      <c r="I1011" s="64"/>
      <c r="J1011" s="70"/>
      <c r="K1011" s="77">
        <v>88</v>
      </c>
      <c r="L1011" s="64"/>
      <c r="M1011" s="64"/>
      <c r="N1011" s="77"/>
      <c r="O1011" s="77"/>
      <c r="P1011" s="77"/>
      <c r="Q1011" s="81"/>
      <c r="R1011" s="70"/>
      <c r="S1011" s="77"/>
    </row>
    <row r="1012" spans="1:19">
      <c r="A1012" s="77"/>
      <c r="B1012" s="77"/>
      <c r="C1012" s="77"/>
      <c r="D1012" s="64"/>
      <c r="E1012" s="64"/>
      <c r="F1012" s="64"/>
      <c r="G1012" s="84">
        <v>4642</v>
      </c>
      <c r="H1012" s="64" t="s">
        <v>4101</v>
      </c>
      <c r="I1012" s="64"/>
      <c r="J1012" s="70"/>
      <c r="K1012" s="77">
        <v>75</v>
      </c>
      <c r="L1012" s="64"/>
      <c r="M1012" s="64"/>
      <c r="N1012" s="77"/>
      <c r="O1012" s="77"/>
      <c r="P1012" s="77"/>
      <c r="Q1012" s="81"/>
      <c r="R1012" s="70"/>
      <c r="S1012" s="77"/>
    </row>
    <row r="1013" spans="1:19">
      <c r="A1013" s="77"/>
      <c r="B1013" s="77"/>
      <c r="C1013" s="77"/>
      <c r="D1013" s="64"/>
      <c r="E1013" s="64"/>
      <c r="F1013" s="64"/>
      <c r="G1013" s="84">
        <v>4643</v>
      </c>
      <c r="H1013" s="64" t="s">
        <v>4102</v>
      </c>
      <c r="I1013" s="64"/>
      <c r="J1013" s="70"/>
      <c r="K1013" s="77">
        <v>32</v>
      </c>
      <c r="L1013" s="64"/>
      <c r="M1013" s="64"/>
      <c r="N1013" s="77"/>
      <c r="O1013" s="77"/>
      <c r="P1013" s="77"/>
      <c r="Q1013" s="81"/>
      <c r="R1013" s="70"/>
      <c r="S1013" s="77"/>
    </row>
    <row r="1014" spans="1:19">
      <c r="A1014" s="77"/>
      <c r="B1014" s="77"/>
      <c r="C1014" s="77"/>
      <c r="D1014" s="64"/>
      <c r="E1014" s="64"/>
      <c r="F1014" s="64"/>
      <c r="G1014" s="84">
        <v>4647</v>
      </c>
      <c r="H1014" s="64" t="s">
        <v>4103</v>
      </c>
      <c r="I1014" s="64"/>
      <c r="J1014" s="70"/>
      <c r="K1014" s="77">
        <v>39</v>
      </c>
      <c r="L1014" s="64"/>
      <c r="M1014" s="64"/>
      <c r="N1014" s="77"/>
      <c r="O1014" s="77"/>
      <c r="P1014" s="77"/>
      <c r="Q1014" s="81"/>
      <c r="R1014" s="70"/>
      <c r="S1014" s="77"/>
    </row>
    <row r="1015" spans="1:19">
      <c r="A1015" s="77"/>
      <c r="B1015" s="77"/>
      <c r="C1015" s="77"/>
      <c r="D1015" s="64"/>
      <c r="E1015" s="64"/>
      <c r="F1015" s="64"/>
      <c r="G1015" s="84">
        <v>4648</v>
      </c>
      <c r="H1015" s="64" t="s">
        <v>4104</v>
      </c>
      <c r="I1015" s="64"/>
      <c r="J1015" s="70"/>
      <c r="K1015" s="77">
        <v>69</v>
      </c>
      <c r="L1015" s="64"/>
      <c r="M1015" s="64"/>
      <c r="N1015" s="77"/>
      <c r="O1015" s="77"/>
      <c r="P1015" s="77"/>
      <c r="Q1015" s="81"/>
      <c r="R1015" s="70"/>
      <c r="S1015" s="77"/>
    </row>
    <row r="1016" spans="1:19">
      <c r="A1016" s="77"/>
      <c r="B1016" s="77"/>
      <c r="C1016" s="77"/>
      <c r="D1016" s="64"/>
      <c r="E1016" s="64"/>
      <c r="F1016" s="64"/>
      <c r="G1016" s="84">
        <v>4649</v>
      </c>
      <c r="H1016" s="64" t="s">
        <v>4105</v>
      </c>
      <c r="I1016" s="64"/>
      <c r="J1016" s="70"/>
      <c r="K1016" s="77">
        <v>37</v>
      </c>
      <c r="L1016" s="64"/>
      <c r="M1016" s="64"/>
      <c r="N1016" s="77"/>
      <c r="O1016" s="77"/>
      <c r="P1016" s="77"/>
      <c r="Q1016" s="81"/>
      <c r="R1016" s="70"/>
      <c r="S1016" s="77"/>
    </row>
    <row r="1017" spans="1:19">
      <c r="A1017" s="77"/>
      <c r="B1017" s="77"/>
      <c r="C1017" s="77"/>
      <c r="D1017" s="64"/>
      <c r="E1017" s="64"/>
      <c r="F1017" s="64"/>
      <c r="G1017" s="84">
        <v>4651</v>
      </c>
      <c r="H1017" s="64" t="s">
        <v>4106</v>
      </c>
      <c r="I1017" s="64"/>
      <c r="J1017" s="70"/>
      <c r="K1017" s="77">
        <v>98</v>
      </c>
      <c r="L1017" s="64"/>
      <c r="M1017" s="64"/>
      <c r="N1017" s="77"/>
      <c r="O1017" s="77"/>
      <c r="P1017" s="77"/>
      <c r="Q1017" s="81"/>
      <c r="R1017" s="70"/>
      <c r="S1017" s="77"/>
    </row>
    <row r="1018" spans="1:19">
      <c r="A1018" s="77"/>
      <c r="B1018" s="77"/>
      <c r="C1018" s="77"/>
      <c r="D1018" s="64"/>
      <c r="E1018" s="64"/>
      <c r="F1018" s="64"/>
      <c r="G1018" s="84">
        <v>4653</v>
      </c>
      <c r="H1018" s="64" t="s">
        <v>4107</v>
      </c>
      <c r="I1018" s="64"/>
      <c r="J1018" s="70"/>
      <c r="K1018" s="77">
        <v>7</v>
      </c>
      <c r="L1018" s="64"/>
      <c r="M1018" s="64"/>
      <c r="N1018" s="77"/>
      <c r="O1018" s="77"/>
      <c r="P1018" s="77"/>
      <c r="Q1018" s="81"/>
      <c r="R1018" s="70"/>
      <c r="S1018" s="77"/>
    </row>
    <row r="1019" spans="1:19">
      <c r="A1019" s="77"/>
      <c r="B1019" s="77"/>
      <c r="C1019" s="77"/>
      <c r="D1019" s="64"/>
      <c r="E1019" s="64"/>
      <c r="F1019" s="64"/>
      <c r="G1019" s="84">
        <v>4654</v>
      </c>
      <c r="H1019" s="64" t="s">
        <v>4108</v>
      </c>
      <c r="I1019" s="64"/>
      <c r="J1019" s="70"/>
      <c r="K1019" s="77">
        <v>59</v>
      </c>
      <c r="L1019" s="64"/>
      <c r="M1019" s="64"/>
      <c r="N1019" s="77"/>
      <c r="O1019" s="77"/>
      <c r="P1019" s="77"/>
      <c r="Q1019" s="81"/>
      <c r="R1019" s="70"/>
      <c r="S1019" s="77"/>
    </row>
    <row r="1020" spans="1:19">
      <c r="A1020" s="77"/>
      <c r="B1020" s="77"/>
      <c r="C1020" s="77"/>
      <c r="D1020" s="64"/>
      <c r="E1020" s="64"/>
      <c r="F1020" s="64"/>
      <c r="G1020" s="84">
        <v>4655</v>
      </c>
      <c r="H1020" s="64" t="s">
        <v>4109</v>
      </c>
      <c r="I1020" s="64"/>
      <c r="J1020" s="70"/>
      <c r="K1020" s="77">
        <v>33</v>
      </c>
      <c r="L1020" s="64"/>
      <c r="M1020" s="64"/>
      <c r="N1020" s="77"/>
      <c r="O1020" s="77"/>
      <c r="P1020" s="77"/>
      <c r="Q1020" s="81"/>
      <c r="R1020" s="70"/>
      <c r="S1020" s="77"/>
    </row>
    <row r="1021" spans="1:19">
      <c r="A1021" s="77"/>
      <c r="B1021" s="77"/>
      <c r="C1021" s="77"/>
      <c r="D1021" s="64"/>
      <c r="E1021" s="64"/>
      <c r="F1021" s="64"/>
      <c r="G1021" s="84">
        <v>4657</v>
      </c>
      <c r="H1021" s="64" t="s">
        <v>4110</v>
      </c>
      <c r="I1021" s="64"/>
      <c r="J1021" s="70"/>
      <c r="K1021" s="77">
        <v>21</v>
      </c>
      <c r="L1021" s="64"/>
      <c r="M1021" s="64"/>
      <c r="N1021" s="77"/>
      <c r="O1021" s="77"/>
      <c r="P1021" s="77"/>
      <c r="Q1021" s="81"/>
      <c r="R1021" s="70"/>
      <c r="S1021" s="77"/>
    </row>
    <row r="1022" spans="1:19">
      <c r="A1022" s="77"/>
      <c r="B1022" s="77"/>
      <c r="C1022" s="77"/>
      <c r="D1022" s="64"/>
      <c r="E1022" s="64"/>
      <c r="F1022" s="64"/>
      <c r="G1022" s="84">
        <v>4658</v>
      </c>
      <c r="H1022" s="64" t="s">
        <v>4111</v>
      </c>
      <c r="I1022" s="64"/>
      <c r="J1022" s="70"/>
      <c r="K1022" s="77">
        <v>57</v>
      </c>
      <c r="L1022" s="64"/>
      <c r="M1022" s="64"/>
      <c r="N1022" s="77"/>
      <c r="O1022" s="77"/>
      <c r="P1022" s="77"/>
      <c r="Q1022" s="81"/>
      <c r="R1022" s="70"/>
      <c r="S1022" s="77"/>
    </row>
    <row r="1023" spans="1:19">
      <c r="A1023" s="77"/>
      <c r="B1023" s="77"/>
      <c r="C1023" s="77"/>
      <c r="D1023" s="64"/>
      <c r="E1023" s="64"/>
      <c r="F1023" s="64"/>
      <c r="G1023" s="84">
        <v>4771</v>
      </c>
      <c r="H1023" s="64" t="s">
        <v>4112</v>
      </c>
      <c r="I1023" s="64"/>
      <c r="J1023" s="70"/>
      <c r="K1023" s="77">
        <v>82</v>
      </c>
      <c r="L1023" s="64"/>
      <c r="M1023" s="64"/>
      <c r="N1023" s="77"/>
      <c r="O1023" s="77"/>
      <c r="P1023" s="77"/>
      <c r="Q1023" s="81"/>
      <c r="R1023" s="70"/>
      <c r="S1023" s="77"/>
    </row>
    <row r="1024" spans="1:19">
      <c r="A1024" s="77"/>
      <c r="B1024" s="77"/>
      <c r="C1024" s="77"/>
      <c r="D1024" s="64"/>
      <c r="E1024" s="64"/>
      <c r="F1024" s="64"/>
      <c r="G1024" s="84">
        <v>4819</v>
      </c>
      <c r="H1024" s="64" t="s">
        <v>4113</v>
      </c>
      <c r="I1024" s="64"/>
      <c r="J1024" s="70"/>
      <c r="K1024" s="77">
        <v>7</v>
      </c>
      <c r="L1024" s="64"/>
      <c r="M1024" s="64"/>
      <c r="N1024" s="77"/>
      <c r="O1024" s="77"/>
      <c r="P1024" s="77"/>
      <c r="Q1024" s="81"/>
      <c r="R1024" s="70"/>
      <c r="S1024" s="77"/>
    </row>
    <row r="1025" spans="1:19">
      <c r="A1025" s="77"/>
      <c r="B1025" s="77"/>
      <c r="C1025" s="77"/>
      <c r="D1025" s="64"/>
      <c r="E1025" s="64"/>
      <c r="F1025" s="64"/>
      <c r="G1025" s="84">
        <v>5000</v>
      </c>
      <c r="H1025" s="64" t="s">
        <v>4114</v>
      </c>
      <c r="I1025" s="64"/>
      <c r="J1025" s="70"/>
      <c r="K1025" s="77">
        <v>639</v>
      </c>
      <c r="L1025" s="64"/>
      <c r="M1025" s="64"/>
      <c r="N1025" s="77"/>
      <c r="O1025" s="77"/>
      <c r="P1025" s="77"/>
      <c r="Q1025" s="81"/>
      <c r="R1025" s="70"/>
      <c r="S1025" s="77"/>
    </row>
    <row r="1026" spans="1:19">
      <c r="A1026" s="77"/>
      <c r="B1026" s="77"/>
      <c r="C1026" s="77"/>
      <c r="D1026" s="64"/>
      <c r="E1026" s="64"/>
      <c r="F1026" s="64"/>
      <c r="G1026" s="84">
        <v>5001</v>
      </c>
      <c r="H1026" s="64" t="s">
        <v>4115</v>
      </c>
      <c r="I1026" s="64"/>
      <c r="J1026" s="70"/>
      <c r="K1026" s="77">
        <v>253</v>
      </c>
      <c r="L1026" s="64"/>
      <c r="M1026" s="64"/>
      <c r="N1026" s="77"/>
      <c r="O1026" s="77"/>
      <c r="P1026" s="77"/>
      <c r="Q1026" s="81"/>
      <c r="R1026" s="70"/>
      <c r="S1026" s="77"/>
    </row>
    <row r="1027" spans="1:19">
      <c r="A1027" s="77"/>
      <c r="B1027" s="77"/>
      <c r="C1027" s="77"/>
      <c r="D1027" s="64"/>
      <c r="E1027" s="64"/>
      <c r="F1027" s="64"/>
      <c r="G1027" s="84">
        <v>5002</v>
      </c>
      <c r="H1027" s="64" t="s">
        <v>4116</v>
      </c>
      <c r="I1027" s="64"/>
      <c r="J1027" s="70"/>
      <c r="K1027" s="77">
        <v>742</v>
      </c>
      <c r="L1027" s="64"/>
      <c r="M1027" s="64"/>
      <c r="N1027" s="77"/>
      <c r="O1027" s="77"/>
      <c r="P1027" s="77"/>
      <c r="Q1027" s="81"/>
      <c r="R1027" s="70"/>
      <c r="S1027" s="77"/>
    </row>
    <row r="1028" spans="1:19">
      <c r="A1028" s="77"/>
      <c r="B1028" s="77"/>
      <c r="C1028" s="77"/>
      <c r="D1028" s="64"/>
      <c r="E1028" s="64"/>
      <c r="F1028" s="64"/>
      <c r="G1028" s="84">
        <v>5004</v>
      </c>
      <c r="H1028" s="64" t="s">
        <v>4117</v>
      </c>
      <c r="I1028" s="64"/>
      <c r="J1028" s="70"/>
      <c r="K1028" s="77">
        <v>114</v>
      </c>
      <c r="L1028" s="64"/>
      <c r="M1028" s="64"/>
      <c r="N1028" s="77"/>
      <c r="O1028" s="77"/>
      <c r="P1028" s="77"/>
      <c r="Q1028" s="81"/>
      <c r="R1028" s="70"/>
      <c r="S1028" s="77"/>
    </row>
    <row r="1029" spans="1:19">
      <c r="A1029" s="77"/>
      <c r="B1029" s="77"/>
      <c r="C1029" s="77"/>
      <c r="D1029" s="64"/>
      <c r="E1029" s="64"/>
      <c r="F1029" s="64"/>
      <c r="G1029" s="84">
        <v>5005</v>
      </c>
      <c r="H1029" s="64" t="s">
        <v>4118</v>
      </c>
      <c r="I1029" s="64"/>
      <c r="J1029" s="70"/>
      <c r="K1029" s="77">
        <v>454</v>
      </c>
      <c r="L1029" s="64"/>
      <c r="M1029" s="64"/>
      <c r="N1029" s="77"/>
      <c r="O1029" s="77"/>
      <c r="P1029" s="77"/>
      <c r="Q1029" s="81"/>
      <c r="R1029" s="70"/>
      <c r="S1029" s="77"/>
    </row>
    <row r="1030" spans="1:19">
      <c r="A1030" s="77"/>
      <c r="B1030" s="77"/>
      <c r="C1030" s="77"/>
      <c r="D1030" s="64"/>
      <c r="E1030" s="64"/>
      <c r="F1030" s="64"/>
      <c r="G1030" s="84">
        <v>5016</v>
      </c>
      <c r="H1030" s="64" t="s">
        <v>4119</v>
      </c>
      <c r="I1030" s="64"/>
      <c r="J1030" s="70"/>
      <c r="K1030" s="77">
        <v>65</v>
      </c>
      <c r="L1030" s="64"/>
      <c r="M1030" s="64"/>
      <c r="N1030" s="77"/>
      <c r="O1030" s="77"/>
      <c r="P1030" s="77"/>
      <c r="Q1030" s="81"/>
      <c r="R1030" s="70"/>
      <c r="S1030" s="77"/>
    </row>
    <row r="1031" spans="1:19">
      <c r="A1031" s="77"/>
      <c r="B1031" s="77"/>
      <c r="C1031" s="77"/>
      <c r="D1031" s="64"/>
      <c r="E1031" s="64"/>
      <c r="F1031" s="64"/>
      <c r="G1031" s="84">
        <v>5020</v>
      </c>
      <c r="H1031" s="64" t="s">
        <v>4120</v>
      </c>
      <c r="I1031" s="64"/>
      <c r="J1031" s="70"/>
      <c r="K1031" s="77">
        <v>141</v>
      </c>
      <c r="L1031" s="64"/>
      <c r="M1031" s="64"/>
      <c r="N1031" s="77"/>
      <c r="O1031" s="77"/>
      <c r="P1031" s="77"/>
      <c r="Q1031" s="81"/>
      <c r="R1031" s="70"/>
      <c r="S1031" s="77"/>
    </row>
    <row r="1032" spans="1:19">
      <c r="A1032" s="77"/>
      <c r="B1032" s="77"/>
      <c r="C1032" s="77"/>
      <c r="D1032" s="64"/>
      <c r="E1032" s="64"/>
      <c r="F1032" s="64"/>
      <c r="G1032" s="84">
        <v>5023</v>
      </c>
      <c r="H1032" s="64" t="s">
        <v>4121</v>
      </c>
      <c r="I1032" s="64"/>
      <c r="J1032" s="70"/>
      <c r="K1032" s="77">
        <v>152</v>
      </c>
      <c r="L1032" s="64"/>
      <c r="M1032" s="64"/>
      <c r="N1032" s="77"/>
      <c r="O1032" s="77"/>
      <c r="P1032" s="77"/>
      <c r="Q1032" s="81"/>
      <c r="R1032" s="70"/>
      <c r="S1032" s="77"/>
    </row>
    <row r="1033" spans="1:19">
      <c r="A1033" s="77"/>
      <c r="B1033" s="77"/>
      <c r="C1033" s="77"/>
      <c r="D1033" s="64"/>
      <c r="E1033" s="64"/>
      <c r="F1033" s="64"/>
      <c r="G1033" s="84">
        <v>5024</v>
      </c>
      <c r="H1033" s="64" t="s">
        <v>3382</v>
      </c>
      <c r="I1033" s="64"/>
      <c r="J1033" s="70"/>
      <c r="K1033" s="77">
        <v>80</v>
      </c>
      <c r="L1033" s="64"/>
      <c r="M1033" s="64"/>
      <c r="N1033" s="77"/>
      <c r="O1033" s="77"/>
      <c r="P1033" s="77"/>
      <c r="Q1033" s="81"/>
      <c r="R1033" s="70"/>
      <c r="S1033" s="77"/>
    </row>
    <row r="1034" spans="1:19">
      <c r="A1034" s="77"/>
      <c r="B1034" s="77"/>
      <c r="C1034" s="77"/>
      <c r="D1034" s="64"/>
      <c r="E1034" s="64"/>
      <c r="F1034" s="64"/>
      <c r="G1034" s="84">
        <v>5025</v>
      </c>
      <c r="H1034" s="64" t="s">
        <v>4122</v>
      </c>
      <c r="I1034" s="64"/>
      <c r="J1034" s="70"/>
      <c r="K1034" s="77">
        <v>47</v>
      </c>
      <c r="L1034" s="64"/>
      <c r="M1034" s="64"/>
      <c r="N1034" s="77"/>
      <c r="O1034" s="77"/>
      <c r="P1034" s="77"/>
      <c r="Q1034" s="81"/>
      <c r="R1034" s="70"/>
      <c r="S1034" s="77"/>
    </row>
    <row r="1035" spans="1:19">
      <c r="A1035" s="77"/>
      <c r="B1035" s="77"/>
      <c r="C1035" s="77"/>
      <c r="D1035" s="64"/>
      <c r="E1035" s="64"/>
      <c r="F1035" s="64"/>
      <c r="G1035" s="84">
        <v>5029</v>
      </c>
      <c r="H1035" s="64" t="s">
        <v>4123</v>
      </c>
      <c r="I1035" s="64"/>
      <c r="J1035" s="70"/>
      <c r="K1035" s="77">
        <v>48</v>
      </c>
      <c r="L1035" s="64"/>
      <c r="M1035" s="64"/>
      <c r="N1035" s="77"/>
      <c r="O1035" s="77"/>
      <c r="P1035" s="77"/>
      <c r="Q1035" s="81"/>
      <c r="R1035" s="70"/>
      <c r="S1035" s="77"/>
    </row>
    <row r="1036" spans="1:19">
      <c r="A1036" s="77"/>
      <c r="B1036" s="77"/>
      <c r="C1036" s="77"/>
      <c r="D1036" s="64"/>
      <c r="E1036" s="64"/>
      <c r="F1036" s="64"/>
      <c r="G1036" s="84">
        <v>5030</v>
      </c>
      <c r="H1036" s="64" t="s">
        <v>4124</v>
      </c>
      <c r="I1036" s="64"/>
      <c r="J1036" s="70"/>
      <c r="K1036" s="77">
        <v>172</v>
      </c>
      <c r="L1036" s="64"/>
      <c r="M1036" s="64"/>
      <c r="N1036" s="77"/>
      <c r="O1036" s="77"/>
      <c r="P1036" s="77"/>
      <c r="Q1036" s="81"/>
      <c r="R1036" s="70"/>
      <c r="S1036" s="77"/>
    </row>
    <row r="1037" spans="1:19">
      <c r="A1037" s="77"/>
      <c r="B1037" s="77"/>
      <c r="C1037" s="77"/>
      <c r="D1037" s="64"/>
      <c r="E1037" s="64"/>
      <c r="F1037" s="64"/>
      <c r="G1037" s="84">
        <v>5035</v>
      </c>
      <c r="H1037" s="64" t="s">
        <v>4125</v>
      </c>
      <c r="I1037" s="64"/>
      <c r="J1037" s="70"/>
      <c r="K1037" s="77">
        <v>45</v>
      </c>
      <c r="L1037" s="64"/>
      <c r="M1037" s="64"/>
      <c r="N1037" s="77"/>
      <c r="O1037" s="77"/>
      <c r="P1037" s="77"/>
      <c r="Q1037" s="81"/>
      <c r="R1037" s="70"/>
      <c r="S1037" s="77"/>
    </row>
    <row r="1038" spans="1:19">
      <c r="A1038" s="77"/>
      <c r="B1038" s="77"/>
      <c r="C1038" s="77"/>
      <c r="D1038" s="64"/>
      <c r="E1038" s="64"/>
      <c r="F1038" s="64"/>
      <c r="G1038" s="84">
        <v>5044</v>
      </c>
      <c r="H1038" s="64" t="s">
        <v>4126</v>
      </c>
      <c r="I1038" s="64"/>
      <c r="J1038" s="70"/>
      <c r="K1038" s="77">
        <v>24</v>
      </c>
      <c r="L1038" s="64"/>
      <c r="M1038" s="64"/>
      <c r="N1038" s="77"/>
      <c r="O1038" s="77"/>
      <c r="P1038" s="77"/>
      <c r="Q1038" s="81"/>
      <c r="R1038" s="70"/>
      <c r="S1038" s="77"/>
    </row>
    <row r="1039" spans="1:19">
      <c r="A1039" s="77"/>
      <c r="B1039" s="77"/>
      <c r="C1039" s="77"/>
      <c r="D1039" s="64"/>
      <c r="E1039" s="64"/>
      <c r="F1039" s="64"/>
      <c r="G1039" s="84">
        <v>5045</v>
      </c>
      <c r="H1039" s="64" t="s">
        <v>4127</v>
      </c>
      <c r="I1039" s="64"/>
      <c r="J1039" s="70"/>
      <c r="K1039" s="77">
        <v>150</v>
      </c>
      <c r="L1039" s="64"/>
      <c r="M1039" s="64"/>
      <c r="N1039" s="77"/>
      <c r="O1039" s="77"/>
      <c r="P1039" s="77"/>
      <c r="Q1039" s="81"/>
      <c r="R1039" s="70"/>
      <c r="S1039" s="77"/>
    </row>
    <row r="1040" spans="1:19">
      <c r="A1040" s="77"/>
      <c r="B1040" s="77"/>
      <c r="C1040" s="77"/>
      <c r="D1040" s="64"/>
      <c r="E1040" s="64"/>
      <c r="F1040" s="64"/>
      <c r="G1040" s="84">
        <v>5046</v>
      </c>
      <c r="H1040" s="64" t="s">
        <v>4128</v>
      </c>
      <c r="I1040" s="64"/>
      <c r="J1040" s="70"/>
      <c r="K1040" s="77">
        <v>59</v>
      </c>
      <c r="L1040" s="64"/>
      <c r="M1040" s="64"/>
      <c r="N1040" s="77"/>
      <c r="O1040" s="77"/>
      <c r="P1040" s="77"/>
      <c r="Q1040" s="81"/>
      <c r="R1040" s="70"/>
      <c r="S1040" s="77"/>
    </row>
    <row r="1041" spans="1:19">
      <c r="A1041" s="77"/>
      <c r="B1041" s="77"/>
      <c r="C1041" s="77"/>
      <c r="D1041" s="64"/>
      <c r="E1041" s="64"/>
      <c r="F1041" s="64"/>
      <c r="G1041" s="84">
        <v>5047</v>
      </c>
      <c r="H1041" s="64" t="s">
        <v>4129</v>
      </c>
      <c r="I1041" s="64"/>
      <c r="J1041" s="70"/>
      <c r="K1041" s="77">
        <v>599</v>
      </c>
      <c r="L1041" s="64"/>
      <c r="M1041" s="64"/>
      <c r="N1041" s="77"/>
      <c r="O1041" s="77"/>
      <c r="P1041" s="77"/>
      <c r="Q1041" s="81"/>
      <c r="R1041" s="70"/>
      <c r="S1041" s="77"/>
    </row>
    <row r="1042" spans="1:19">
      <c r="A1042" s="77"/>
      <c r="B1042" s="77"/>
      <c r="C1042" s="77"/>
      <c r="D1042" s="64"/>
      <c r="E1042" s="64"/>
      <c r="F1042" s="64"/>
      <c r="G1042" s="84">
        <v>5048</v>
      </c>
      <c r="H1042" s="64" t="s">
        <v>4130</v>
      </c>
      <c r="I1042" s="64"/>
      <c r="J1042" s="70"/>
      <c r="K1042" s="77">
        <v>162</v>
      </c>
      <c r="L1042" s="64"/>
      <c r="M1042" s="64"/>
      <c r="N1042" s="77"/>
      <c r="O1042" s="77"/>
      <c r="P1042" s="77"/>
      <c r="Q1042" s="81"/>
      <c r="R1042" s="70"/>
      <c r="S1042" s="77"/>
    </row>
    <row r="1043" spans="1:19">
      <c r="A1043" s="77"/>
      <c r="B1043" s="77"/>
      <c r="C1043" s="77"/>
      <c r="D1043" s="64"/>
      <c r="E1043" s="64"/>
      <c r="F1043" s="64"/>
      <c r="G1043" s="84">
        <v>5049</v>
      </c>
      <c r="H1043" s="64" t="s">
        <v>4131</v>
      </c>
      <c r="I1043" s="64"/>
      <c r="J1043" s="70"/>
      <c r="K1043" s="77">
        <v>58</v>
      </c>
      <c r="L1043" s="64"/>
      <c r="M1043" s="64"/>
      <c r="N1043" s="77"/>
      <c r="O1043" s="77"/>
      <c r="P1043" s="77"/>
      <c r="Q1043" s="81"/>
      <c r="R1043" s="70"/>
      <c r="S1043" s="77"/>
    </row>
    <row r="1044" spans="1:19">
      <c r="A1044" s="77"/>
      <c r="B1044" s="77"/>
      <c r="C1044" s="77"/>
      <c r="D1044" s="64"/>
      <c r="E1044" s="64"/>
      <c r="F1044" s="64"/>
      <c r="G1044" s="84">
        <v>5051</v>
      </c>
      <c r="H1044" s="64" t="s">
        <v>4132</v>
      </c>
      <c r="I1044" s="64"/>
      <c r="J1044" s="70"/>
      <c r="K1044" s="77">
        <v>868</v>
      </c>
      <c r="L1044" s="64"/>
      <c r="M1044" s="64"/>
      <c r="N1044" s="77"/>
      <c r="O1044" s="77"/>
      <c r="P1044" s="77"/>
      <c r="Q1044" s="81"/>
      <c r="R1044" s="70"/>
      <c r="S1044" s="77"/>
    </row>
    <row r="1045" spans="1:19">
      <c r="A1045" s="77"/>
      <c r="B1045" s="77"/>
      <c r="C1045" s="77"/>
      <c r="D1045" s="64"/>
      <c r="E1045" s="64"/>
      <c r="F1045" s="64"/>
      <c r="G1045" s="84">
        <v>5052</v>
      </c>
      <c r="H1045" s="64" t="s">
        <v>4133</v>
      </c>
      <c r="I1045" s="64"/>
      <c r="J1045" s="70"/>
      <c r="K1045" s="77">
        <v>512</v>
      </c>
      <c r="L1045" s="64"/>
      <c r="M1045" s="64"/>
      <c r="N1045" s="77"/>
      <c r="O1045" s="77"/>
      <c r="P1045" s="77"/>
      <c r="Q1045" s="81"/>
      <c r="R1045" s="70"/>
      <c r="S1045" s="77"/>
    </row>
    <row r="1046" spans="1:19">
      <c r="A1046" s="77"/>
      <c r="B1046" s="77"/>
      <c r="C1046" s="77"/>
      <c r="D1046" s="64"/>
      <c r="E1046" s="64"/>
      <c r="F1046" s="64"/>
      <c r="G1046" s="84">
        <v>5053</v>
      </c>
      <c r="H1046" s="64" t="s">
        <v>4134</v>
      </c>
      <c r="I1046" s="64"/>
      <c r="J1046" s="70"/>
      <c r="K1046" s="77">
        <v>253</v>
      </c>
      <c r="L1046" s="64"/>
      <c r="M1046" s="64"/>
      <c r="N1046" s="77"/>
      <c r="O1046" s="77"/>
      <c r="P1046" s="77"/>
      <c r="Q1046" s="81"/>
      <c r="R1046" s="70"/>
      <c r="S1046" s="77"/>
    </row>
    <row r="1047" spans="1:19">
      <c r="A1047" s="77"/>
      <c r="B1047" s="77"/>
      <c r="C1047" s="77"/>
      <c r="D1047" s="64"/>
      <c r="E1047" s="64"/>
      <c r="F1047" s="64"/>
      <c r="G1047" s="84">
        <v>5056</v>
      </c>
      <c r="H1047" s="64" t="s">
        <v>4135</v>
      </c>
      <c r="I1047" s="64"/>
      <c r="J1047" s="70"/>
      <c r="K1047" s="77">
        <v>79</v>
      </c>
      <c r="L1047" s="64"/>
      <c r="M1047" s="64"/>
      <c r="N1047" s="77"/>
      <c r="O1047" s="77"/>
      <c r="P1047" s="77"/>
      <c r="Q1047" s="81"/>
      <c r="R1047" s="70"/>
      <c r="S1047" s="77"/>
    </row>
    <row r="1048" spans="1:19">
      <c r="A1048" s="77"/>
      <c r="B1048" s="77"/>
      <c r="C1048" s="77"/>
      <c r="D1048" s="64"/>
      <c r="E1048" s="64"/>
      <c r="F1048" s="64"/>
      <c r="G1048" s="84">
        <v>5059</v>
      </c>
      <c r="H1048" s="64" t="s">
        <v>4136</v>
      </c>
      <c r="I1048" s="64"/>
      <c r="J1048" s="70"/>
      <c r="K1048" s="77">
        <v>321</v>
      </c>
      <c r="L1048" s="64"/>
      <c r="M1048" s="64"/>
      <c r="N1048" s="77"/>
      <c r="O1048" s="77"/>
      <c r="P1048" s="77"/>
      <c r="Q1048" s="81"/>
      <c r="R1048" s="70"/>
      <c r="S1048" s="77"/>
    </row>
    <row r="1049" spans="1:19">
      <c r="A1049" s="77"/>
      <c r="B1049" s="77"/>
      <c r="C1049" s="77"/>
      <c r="D1049" s="64"/>
      <c r="E1049" s="64"/>
      <c r="F1049" s="64"/>
      <c r="G1049" s="84">
        <v>5060</v>
      </c>
      <c r="H1049" s="64" t="s">
        <v>4137</v>
      </c>
      <c r="I1049" s="64"/>
      <c r="J1049" s="70"/>
      <c r="K1049" s="77">
        <v>27</v>
      </c>
      <c r="L1049" s="64"/>
      <c r="M1049" s="64"/>
      <c r="N1049" s="77"/>
      <c r="O1049" s="77"/>
      <c r="P1049" s="77"/>
      <c r="Q1049" s="81"/>
      <c r="R1049" s="70"/>
      <c r="S1049" s="77"/>
    </row>
    <row r="1050" spans="1:19">
      <c r="A1050" s="77"/>
      <c r="B1050" s="77"/>
      <c r="C1050" s="77"/>
      <c r="D1050" s="64"/>
      <c r="E1050" s="64"/>
      <c r="F1050" s="64"/>
      <c r="G1050" s="84">
        <v>5061</v>
      </c>
      <c r="H1050" s="64" t="s">
        <v>4138</v>
      </c>
      <c r="I1050" s="64"/>
      <c r="J1050" s="70"/>
      <c r="K1050" s="77">
        <v>41</v>
      </c>
      <c r="L1050" s="64"/>
      <c r="M1050" s="64"/>
      <c r="N1050" s="77"/>
      <c r="O1050" s="77"/>
      <c r="P1050" s="77"/>
      <c r="Q1050" s="77"/>
      <c r="R1050" s="70"/>
      <c r="S1050" s="77"/>
    </row>
    <row r="1051" spans="1:19">
      <c r="A1051" s="77"/>
      <c r="B1051" s="77"/>
      <c r="C1051" s="77"/>
      <c r="D1051" s="64"/>
      <c r="E1051" s="64"/>
      <c r="F1051" s="64"/>
      <c r="G1051" s="84">
        <v>5062</v>
      </c>
      <c r="H1051" s="64" t="s">
        <v>4139</v>
      </c>
      <c r="I1051" s="64"/>
      <c r="J1051" s="70"/>
      <c r="K1051" s="77">
        <v>178</v>
      </c>
      <c r="L1051" s="64"/>
      <c r="M1051" s="64"/>
      <c r="N1051" s="77"/>
      <c r="O1051" s="77"/>
      <c r="P1051" s="77"/>
      <c r="Q1051" s="81"/>
      <c r="R1051" s="70"/>
      <c r="S1051" s="77"/>
    </row>
    <row r="1052" spans="1:19">
      <c r="A1052" s="77"/>
      <c r="B1052" s="77"/>
      <c r="C1052" s="77"/>
      <c r="D1052" s="64"/>
      <c r="E1052" s="64"/>
      <c r="F1052" s="64"/>
      <c r="G1052" s="84">
        <v>5063</v>
      </c>
      <c r="H1052" s="64" t="s">
        <v>4140</v>
      </c>
      <c r="I1052" s="64"/>
      <c r="J1052" s="70"/>
      <c r="K1052" s="77">
        <v>144</v>
      </c>
      <c r="L1052" s="64"/>
      <c r="M1052" s="64"/>
      <c r="N1052" s="77"/>
      <c r="O1052" s="77"/>
      <c r="P1052" s="77"/>
      <c r="Q1052" s="81"/>
      <c r="R1052" s="70"/>
      <c r="S1052" s="77"/>
    </row>
    <row r="1053" spans="1:19">
      <c r="A1053" s="77"/>
      <c r="B1053" s="77"/>
      <c r="C1053" s="77"/>
      <c r="D1053" s="64"/>
      <c r="E1053" s="64"/>
      <c r="F1053" s="64"/>
      <c r="G1053" s="84">
        <v>5066</v>
      </c>
      <c r="H1053" s="64" t="s">
        <v>4141</v>
      </c>
      <c r="I1053" s="64"/>
      <c r="J1053" s="70"/>
      <c r="K1053" s="77">
        <v>126</v>
      </c>
      <c r="L1053" s="64"/>
      <c r="M1053" s="64"/>
      <c r="N1053" s="77"/>
      <c r="O1053" s="77"/>
      <c r="P1053" s="77"/>
      <c r="Q1053" s="81"/>
      <c r="R1053" s="70"/>
      <c r="S1053" s="77"/>
    </row>
    <row r="1054" spans="1:19">
      <c r="A1054" s="77"/>
      <c r="B1054" s="77"/>
      <c r="C1054" s="77"/>
      <c r="D1054" s="64"/>
      <c r="E1054" s="64"/>
      <c r="F1054" s="64"/>
      <c r="G1054" s="84">
        <v>5067</v>
      </c>
      <c r="H1054" s="64" t="s">
        <v>4142</v>
      </c>
      <c r="I1054" s="64"/>
      <c r="J1054" s="70"/>
      <c r="K1054" s="77">
        <v>51</v>
      </c>
      <c r="L1054" s="64"/>
      <c r="M1054" s="64"/>
      <c r="N1054" s="77"/>
      <c r="O1054" s="77"/>
      <c r="P1054" s="77"/>
      <c r="Q1054" s="77"/>
      <c r="R1054" s="70"/>
      <c r="S1054" s="77"/>
    </row>
    <row r="1055" spans="1:19">
      <c r="A1055" s="77"/>
      <c r="B1055" s="77"/>
      <c r="C1055" s="77"/>
      <c r="D1055" s="64"/>
      <c r="E1055" s="64"/>
      <c r="F1055" s="64"/>
      <c r="G1055" s="84">
        <v>5068</v>
      </c>
      <c r="H1055" s="64" t="s">
        <v>4143</v>
      </c>
      <c r="I1055" s="64"/>
      <c r="J1055" s="70"/>
      <c r="K1055" s="77">
        <v>97</v>
      </c>
      <c r="L1055" s="64"/>
      <c r="M1055" s="64"/>
      <c r="N1055" s="77"/>
      <c r="O1055" s="77"/>
      <c r="P1055" s="77"/>
      <c r="Q1055" s="81"/>
      <c r="R1055" s="70"/>
      <c r="S1055" s="77"/>
    </row>
    <row r="1056" spans="1:19">
      <c r="A1056" s="77"/>
      <c r="B1056" s="77"/>
      <c r="C1056" s="77"/>
      <c r="D1056" s="64"/>
      <c r="E1056" s="64"/>
      <c r="F1056" s="64"/>
      <c r="G1056" s="84">
        <v>5070</v>
      </c>
      <c r="H1056" s="64" t="s">
        <v>4144</v>
      </c>
      <c r="I1056" s="64"/>
      <c r="J1056" s="70"/>
      <c r="K1056" s="77">
        <v>67</v>
      </c>
      <c r="L1056" s="64"/>
      <c r="M1056" s="64"/>
      <c r="N1056" s="77"/>
      <c r="O1056" s="77"/>
      <c r="P1056" s="77"/>
      <c r="Q1056" s="81"/>
      <c r="R1056" s="70"/>
      <c r="S1056" s="77"/>
    </row>
    <row r="1057" spans="1:19">
      <c r="A1057" s="77"/>
      <c r="B1057" s="77"/>
      <c r="C1057" s="77"/>
      <c r="D1057" s="64"/>
      <c r="E1057" s="64"/>
      <c r="F1057" s="64"/>
      <c r="G1057" s="84">
        <v>5071</v>
      </c>
      <c r="H1057" s="64" t="s">
        <v>4145</v>
      </c>
      <c r="I1057" s="64"/>
      <c r="J1057" s="70"/>
      <c r="K1057" s="77">
        <v>132</v>
      </c>
      <c r="L1057" s="64"/>
      <c r="M1057" s="64"/>
      <c r="N1057" s="77"/>
      <c r="O1057" s="77"/>
      <c r="P1057" s="77"/>
      <c r="Q1057" s="81"/>
      <c r="R1057" s="70"/>
      <c r="S1057" s="77"/>
    </row>
    <row r="1058" spans="1:19">
      <c r="A1058" s="77"/>
      <c r="B1058" s="77"/>
      <c r="C1058" s="77"/>
      <c r="D1058" s="64"/>
      <c r="E1058" s="64"/>
      <c r="F1058" s="64"/>
      <c r="G1058" s="84">
        <v>5073</v>
      </c>
      <c r="H1058" s="64" t="s">
        <v>4146</v>
      </c>
      <c r="I1058" s="64"/>
      <c r="J1058" s="70"/>
      <c r="K1058" s="77">
        <v>105</v>
      </c>
      <c r="L1058" s="64"/>
      <c r="M1058" s="64"/>
      <c r="N1058" s="77"/>
      <c r="O1058" s="77"/>
      <c r="P1058" s="77"/>
      <c r="Q1058" s="77"/>
      <c r="R1058" s="70"/>
      <c r="S1058" s="77"/>
    </row>
    <row r="1059" spans="1:19">
      <c r="A1059" s="77"/>
      <c r="B1059" s="77"/>
      <c r="C1059" s="77"/>
      <c r="D1059" s="64"/>
      <c r="E1059" s="64"/>
      <c r="F1059" s="64"/>
      <c r="G1059" s="84">
        <v>5074</v>
      </c>
      <c r="H1059" s="64" t="s">
        <v>4147</v>
      </c>
      <c r="I1059" s="64"/>
      <c r="J1059" s="70"/>
      <c r="K1059" s="77">
        <v>65</v>
      </c>
      <c r="L1059" s="64"/>
      <c r="M1059" s="64"/>
      <c r="N1059" s="77"/>
      <c r="O1059" s="77"/>
      <c r="P1059" s="77"/>
      <c r="Q1059" s="81"/>
      <c r="R1059" s="70"/>
      <c r="S1059" s="77"/>
    </row>
    <row r="1060" spans="1:19">
      <c r="A1060" s="77"/>
      <c r="B1060" s="77"/>
      <c r="C1060" s="77"/>
      <c r="D1060" s="64"/>
      <c r="E1060" s="64"/>
      <c r="F1060" s="64"/>
      <c r="G1060" s="84">
        <v>5075</v>
      </c>
      <c r="H1060" s="64" t="s">
        <v>4148</v>
      </c>
      <c r="I1060" s="64"/>
      <c r="J1060" s="70"/>
      <c r="K1060" s="77">
        <v>138</v>
      </c>
      <c r="L1060" s="64"/>
      <c r="M1060" s="64"/>
      <c r="N1060" s="77"/>
      <c r="O1060" s="77"/>
      <c r="P1060" s="77"/>
      <c r="Q1060" s="77"/>
      <c r="R1060" s="70"/>
      <c r="S1060" s="77"/>
    </row>
    <row r="1061" spans="1:19">
      <c r="A1061" s="77"/>
      <c r="B1061" s="77"/>
      <c r="C1061" s="77"/>
      <c r="D1061" s="64"/>
      <c r="E1061" s="64"/>
      <c r="F1061" s="64"/>
      <c r="G1061" s="84">
        <v>5076</v>
      </c>
      <c r="H1061" s="64" t="s">
        <v>4149</v>
      </c>
      <c r="I1061" s="64"/>
      <c r="J1061" s="70"/>
      <c r="K1061" s="77">
        <v>467</v>
      </c>
      <c r="L1061" s="64"/>
      <c r="M1061" s="64"/>
      <c r="N1061" s="77"/>
      <c r="O1061" s="77"/>
      <c r="P1061" s="77"/>
      <c r="Q1061" s="81"/>
      <c r="R1061" s="70"/>
      <c r="S1061" s="77"/>
    </row>
    <row r="1062" spans="1:19">
      <c r="A1062" s="77"/>
      <c r="B1062" s="77"/>
      <c r="C1062" s="77"/>
      <c r="D1062" s="64"/>
      <c r="E1062" s="64"/>
      <c r="F1062" s="64"/>
      <c r="G1062" s="84">
        <v>5077</v>
      </c>
      <c r="H1062" s="64" t="s">
        <v>4150</v>
      </c>
      <c r="I1062" s="64"/>
      <c r="J1062" s="70"/>
      <c r="K1062" s="77">
        <v>62</v>
      </c>
      <c r="L1062" s="64"/>
      <c r="M1062" s="64"/>
      <c r="N1062" s="77"/>
      <c r="O1062" s="77"/>
      <c r="P1062" s="77"/>
      <c r="Q1062" s="81"/>
      <c r="R1062" s="70"/>
      <c r="S1062" s="77"/>
    </row>
    <row r="1063" spans="1:19">
      <c r="A1063" s="77"/>
      <c r="B1063" s="77"/>
      <c r="C1063" s="77"/>
      <c r="D1063" s="64"/>
      <c r="E1063" s="64"/>
      <c r="F1063" s="64"/>
      <c r="G1063" s="84">
        <v>5078</v>
      </c>
      <c r="H1063" s="64" t="s">
        <v>4151</v>
      </c>
      <c r="I1063" s="64"/>
      <c r="J1063" s="70"/>
      <c r="K1063" s="77">
        <v>122</v>
      </c>
      <c r="L1063" s="64"/>
      <c r="M1063" s="64"/>
      <c r="N1063" s="77"/>
      <c r="O1063" s="77"/>
      <c r="P1063" s="77"/>
      <c r="Q1063" s="81"/>
      <c r="R1063" s="70"/>
      <c r="S1063" s="77"/>
    </row>
    <row r="1064" spans="1:19">
      <c r="A1064" s="77"/>
      <c r="B1064" s="77"/>
      <c r="C1064" s="77"/>
      <c r="D1064" s="64"/>
      <c r="E1064" s="64"/>
      <c r="F1064" s="64"/>
      <c r="G1064" s="84">
        <v>5080</v>
      </c>
      <c r="H1064" s="64" t="s">
        <v>4152</v>
      </c>
      <c r="I1064" s="64"/>
      <c r="J1064" s="70"/>
      <c r="K1064" s="77">
        <v>45</v>
      </c>
      <c r="L1064" s="64"/>
      <c r="M1064" s="64"/>
      <c r="N1064" s="77"/>
      <c r="O1064" s="77"/>
      <c r="P1064" s="77"/>
      <c r="Q1064" s="81"/>
      <c r="R1064" s="70"/>
      <c r="S1064" s="77"/>
    </row>
    <row r="1065" spans="1:19">
      <c r="A1065" s="77"/>
      <c r="B1065" s="77"/>
      <c r="C1065" s="77"/>
      <c r="D1065" s="64"/>
      <c r="E1065" s="64"/>
      <c r="F1065" s="64"/>
      <c r="G1065" s="84">
        <v>5081</v>
      </c>
      <c r="H1065" s="64" t="s">
        <v>4153</v>
      </c>
      <c r="I1065" s="64"/>
      <c r="J1065" s="70"/>
      <c r="K1065" s="77">
        <v>28</v>
      </c>
      <c r="L1065" s="64"/>
      <c r="M1065" s="64"/>
      <c r="N1065" s="77"/>
      <c r="O1065" s="77"/>
      <c r="P1065" s="77"/>
      <c r="Q1065" s="81"/>
      <c r="R1065" s="70"/>
      <c r="S1065" s="77"/>
    </row>
    <row r="1066" spans="1:19">
      <c r="A1066" s="77"/>
      <c r="B1066" s="77"/>
      <c r="C1066" s="77"/>
      <c r="D1066" s="64"/>
      <c r="E1066" s="64"/>
      <c r="F1066" s="64"/>
      <c r="G1066" s="84">
        <v>5082</v>
      </c>
      <c r="H1066" s="64" t="s">
        <v>4154</v>
      </c>
      <c r="I1066" s="64"/>
      <c r="J1066" s="70"/>
      <c r="K1066" s="77">
        <v>85</v>
      </c>
      <c r="L1066" s="64"/>
      <c r="M1066" s="64"/>
      <c r="N1066" s="77"/>
      <c r="O1066" s="77"/>
      <c r="P1066" s="77"/>
      <c r="Q1066" s="77"/>
      <c r="R1066" s="70"/>
      <c r="S1066" s="77"/>
    </row>
    <row r="1067" spans="1:19">
      <c r="A1067" s="77"/>
      <c r="B1067" s="77"/>
      <c r="C1067" s="77"/>
      <c r="D1067" s="64"/>
      <c r="E1067" s="64"/>
      <c r="F1067" s="64"/>
      <c r="G1067" s="84">
        <v>5083</v>
      </c>
      <c r="H1067" s="64" t="s">
        <v>4155</v>
      </c>
      <c r="I1067" s="64"/>
      <c r="J1067" s="70"/>
      <c r="K1067" s="77">
        <v>19</v>
      </c>
      <c r="L1067" s="64"/>
      <c r="M1067" s="64"/>
      <c r="N1067" s="77"/>
      <c r="O1067" s="77"/>
      <c r="P1067" s="77"/>
      <c r="Q1067" s="81"/>
      <c r="R1067" s="70"/>
      <c r="S1067" s="77"/>
    </row>
    <row r="1068" spans="1:19">
      <c r="A1068" s="77"/>
      <c r="B1068" s="77"/>
      <c r="C1068" s="77"/>
      <c r="D1068" s="64"/>
      <c r="E1068" s="64"/>
      <c r="F1068" s="64"/>
      <c r="G1068" s="84">
        <v>5084</v>
      </c>
      <c r="H1068" s="64" t="s">
        <v>4156</v>
      </c>
      <c r="I1068" s="64"/>
      <c r="J1068" s="70"/>
      <c r="K1068" s="77">
        <v>24</v>
      </c>
      <c r="L1068" s="64"/>
      <c r="M1068" s="64"/>
      <c r="N1068" s="77"/>
      <c r="O1068" s="77"/>
      <c r="P1068" s="77"/>
      <c r="Q1068" s="81"/>
      <c r="R1068" s="70"/>
      <c r="S1068" s="77"/>
    </row>
    <row r="1069" spans="1:19">
      <c r="A1069" s="77"/>
      <c r="B1069" s="77"/>
      <c r="C1069" s="77"/>
      <c r="D1069" s="64"/>
      <c r="E1069" s="64"/>
      <c r="F1069" s="64"/>
      <c r="G1069" s="84">
        <v>5085</v>
      </c>
      <c r="H1069" s="64" t="s">
        <v>4157</v>
      </c>
      <c r="I1069" s="64"/>
      <c r="J1069" s="70"/>
      <c r="K1069" s="77">
        <v>135</v>
      </c>
      <c r="L1069" s="64"/>
      <c r="M1069" s="64"/>
      <c r="N1069" s="77"/>
      <c r="O1069" s="77"/>
      <c r="P1069" s="77"/>
      <c r="Q1069" s="81"/>
      <c r="R1069" s="70"/>
      <c r="S1069" s="77"/>
    </row>
    <row r="1070" spans="1:19">
      <c r="A1070" s="77"/>
      <c r="B1070" s="77"/>
      <c r="C1070" s="77"/>
      <c r="D1070" s="64"/>
      <c r="E1070" s="64"/>
      <c r="F1070" s="64"/>
      <c r="G1070" s="84">
        <v>5086</v>
      </c>
      <c r="H1070" s="64" t="s">
        <v>4158</v>
      </c>
      <c r="I1070" s="64"/>
      <c r="J1070" s="70"/>
      <c r="K1070" s="77">
        <v>83</v>
      </c>
      <c r="L1070" s="64"/>
      <c r="M1070" s="64"/>
      <c r="N1070" s="77"/>
      <c r="O1070" s="77"/>
      <c r="P1070" s="77"/>
      <c r="Q1070" s="81"/>
      <c r="R1070" s="70"/>
      <c r="S1070" s="77"/>
    </row>
    <row r="1071" spans="1:19">
      <c r="A1071" s="77"/>
      <c r="B1071" s="77"/>
      <c r="C1071" s="77"/>
      <c r="D1071" s="64"/>
      <c r="E1071" s="64"/>
      <c r="F1071" s="64"/>
      <c r="G1071" s="84">
        <v>5087</v>
      </c>
      <c r="H1071" s="64" t="s">
        <v>4159</v>
      </c>
      <c r="I1071" s="64"/>
      <c r="J1071" s="70"/>
      <c r="K1071" s="77">
        <v>216</v>
      </c>
      <c r="L1071" s="64"/>
      <c r="M1071" s="64"/>
      <c r="N1071" s="77"/>
      <c r="O1071" s="77"/>
      <c r="P1071" s="77"/>
      <c r="Q1071" s="81"/>
      <c r="R1071" s="70"/>
      <c r="S1071" s="77"/>
    </row>
    <row r="1072" spans="1:19">
      <c r="A1072" s="77"/>
      <c r="B1072" s="77"/>
      <c r="C1072" s="77"/>
      <c r="D1072" s="64"/>
      <c r="E1072" s="64"/>
      <c r="F1072" s="64"/>
      <c r="G1072" s="84">
        <v>5088</v>
      </c>
      <c r="H1072" s="64" t="s">
        <v>4160</v>
      </c>
      <c r="I1072" s="64"/>
      <c r="J1072" s="70"/>
      <c r="K1072" s="77">
        <v>164</v>
      </c>
      <c r="L1072" s="64"/>
      <c r="M1072" s="64"/>
      <c r="N1072" s="77"/>
      <c r="O1072" s="77"/>
      <c r="P1072" s="77"/>
      <c r="Q1072" s="81"/>
      <c r="R1072" s="70"/>
      <c r="S1072" s="77"/>
    </row>
    <row r="1073" spans="1:19">
      <c r="A1073" s="77"/>
      <c r="B1073" s="77"/>
      <c r="C1073" s="77"/>
      <c r="D1073" s="64"/>
      <c r="E1073" s="64"/>
      <c r="F1073" s="64"/>
      <c r="G1073" s="84">
        <v>5089</v>
      </c>
      <c r="H1073" s="64" t="s">
        <v>4161</v>
      </c>
      <c r="I1073" s="64"/>
      <c r="J1073" s="70"/>
      <c r="K1073" s="77">
        <v>105</v>
      </c>
      <c r="L1073" s="64"/>
      <c r="M1073" s="64"/>
      <c r="N1073" s="77"/>
      <c r="O1073" s="77"/>
      <c r="P1073" s="77"/>
      <c r="Q1073" s="81"/>
      <c r="R1073" s="70"/>
      <c r="S1073" s="77"/>
    </row>
    <row r="1074" spans="1:19">
      <c r="A1074" s="77"/>
      <c r="B1074" s="77"/>
      <c r="C1074" s="77"/>
      <c r="D1074" s="64"/>
      <c r="E1074" s="64"/>
      <c r="F1074" s="64"/>
      <c r="G1074" s="84">
        <v>5091</v>
      </c>
      <c r="H1074" s="64" t="s">
        <v>4162</v>
      </c>
      <c r="I1074" s="64"/>
      <c r="J1074" s="70"/>
      <c r="K1074" s="77">
        <v>280</v>
      </c>
      <c r="L1074" s="64"/>
      <c r="M1074" s="64"/>
      <c r="N1074" s="77"/>
      <c r="O1074" s="77"/>
      <c r="P1074" s="77"/>
      <c r="Q1074" s="77"/>
      <c r="R1074" s="70"/>
      <c r="S1074" s="77"/>
    </row>
    <row r="1075" spans="1:19">
      <c r="A1075" s="77"/>
      <c r="B1075" s="77"/>
      <c r="C1075" s="77"/>
      <c r="D1075" s="64"/>
      <c r="E1075" s="64"/>
      <c r="F1075" s="64"/>
      <c r="G1075" s="84">
        <v>5092</v>
      </c>
      <c r="H1075" s="64" t="s">
        <v>4163</v>
      </c>
      <c r="I1075" s="64"/>
      <c r="J1075" s="70"/>
      <c r="K1075" s="77">
        <v>405</v>
      </c>
      <c r="L1075" s="64"/>
      <c r="M1075" s="64"/>
      <c r="N1075" s="77"/>
      <c r="O1075" s="77"/>
      <c r="P1075" s="77"/>
      <c r="Q1075" s="77"/>
      <c r="R1075" s="70"/>
      <c r="S1075" s="77"/>
    </row>
    <row r="1076" spans="1:19">
      <c r="A1076" s="77"/>
      <c r="B1076" s="77"/>
      <c r="C1076" s="77"/>
      <c r="D1076" s="64"/>
      <c r="E1076" s="64"/>
      <c r="F1076" s="64"/>
      <c r="G1076" s="84">
        <v>5093</v>
      </c>
      <c r="H1076" s="64" t="s">
        <v>4164</v>
      </c>
      <c r="I1076" s="64"/>
      <c r="J1076" s="70"/>
      <c r="K1076" s="77">
        <v>11</v>
      </c>
      <c r="L1076" s="64"/>
      <c r="M1076" s="64"/>
      <c r="N1076" s="77"/>
      <c r="O1076" s="77"/>
      <c r="P1076" s="77"/>
      <c r="Q1076" s="81"/>
      <c r="R1076" s="70"/>
      <c r="S1076" s="77"/>
    </row>
    <row r="1077" spans="1:19">
      <c r="A1077" s="77"/>
      <c r="B1077" s="77"/>
      <c r="C1077" s="77"/>
      <c r="D1077" s="64"/>
      <c r="E1077" s="64"/>
      <c r="F1077" s="64"/>
      <c r="G1077" s="84">
        <v>5094</v>
      </c>
      <c r="H1077" s="64" t="s">
        <v>4165</v>
      </c>
      <c r="I1077" s="64"/>
      <c r="J1077" s="70"/>
      <c r="K1077" s="77">
        <v>551</v>
      </c>
      <c r="L1077" s="64"/>
      <c r="M1077" s="64"/>
      <c r="N1077" s="77"/>
      <c r="O1077" s="77"/>
      <c r="P1077" s="77"/>
      <c r="Q1077" s="81"/>
      <c r="R1077" s="70"/>
      <c r="S1077" s="77"/>
    </row>
    <row r="1078" spans="1:19">
      <c r="A1078" s="77"/>
      <c r="B1078" s="77"/>
      <c r="C1078" s="77"/>
      <c r="D1078" s="64"/>
      <c r="E1078" s="64"/>
      <c r="F1078" s="64"/>
      <c r="G1078" s="84">
        <v>5096</v>
      </c>
      <c r="H1078" s="64" t="s">
        <v>4166</v>
      </c>
      <c r="I1078" s="64"/>
      <c r="J1078" s="70"/>
      <c r="K1078" s="77">
        <v>83</v>
      </c>
      <c r="L1078" s="64"/>
      <c r="M1078" s="64"/>
      <c r="N1078" s="77"/>
      <c r="O1078" s="77"/>
      <c r="P1078" s="77"/>
      <c r="Q1078" s="81"/>
      <c r="R1078" s="70"/>
      <c r="S1078" s="77"/>
    </row>
    <row r="1079" spans="1:19">
      <c r="A1079" s="77"/>
      <c r="B1079" s="77"/>
      <c r="C1079" s="77"/>
      <c r="D1079" s="64"/>
      <c r="E1079" s="64"/>
      <c r="F1079" s="64"/>
      <c r="G1079" s="84">
        <v>5097</v>
      </c>
      <c r="H1079" s="64" t="s">
        <v>4167</v>
      </c>
      <c r="I1079" s="64"/>
      <c r="J1079" s="70"/>
      <c r="K1079" s="77">
        <v>474</v>
      </c>
      <c r="L1079" s="64"/>
      <c r="M1079" s="64"/>
      <c r="N1079" s="77"/>
      <c r="O1079" s="77"/>
      <c r="P1079" s="77"/>
      <c r="Q1079" s="81"/>
      <c r="R1079" s="70"/>
      <c r="S1079" s="77"/>
    </row>
    <row r="1080" spans="1:19">
      <c r="A1080" s="77"/>
      <c r="B1080" s="77"/>
      <c r="C1080" s="77"/>
      <c r="D1080" s="64"/>
      <c r="E1080" s="64"/>
      <c r="F1080" s="64"/>
      <c r="G1080" s="84">
        <v>5100</v>
      </c>
      <c r="H1080" s="64" t="s">
        <v>4168</v>
      </c>
      <c r="I1080" s="64"/>
      <c r="J1080" s="70"/>
      <c r="K1080" s="77">
        <v>623</v>
      </c>
      <c r="L1080" s="64"/>
      <c r="M1080" s="64"/>
      <c r="N1080" s="77"/>
      <c r="O1080" s="77"/>
      <c r="P1080" s="77"/>
      <c r="Q1080" s="81"/>
      <c r="R1080" s="70"/>
      <c r="S1080" s="77"/>
    </row>
    <row r="1081" spans="1:19">
      <c r="A1081" s="77"/>
      <c r="B1081" s="77"/>
      <c r="C1081" s="77"/>
      <c r="D1081" s="64"/>
      <c r="E1081" s="64"/>
      <c r="F1081" s="64"/>
      <c r="G1081" s="84">
        <v>5102</v>
      </c>
      <c r="H1081" s="64" t="s">
        <v>4169</v>
      </c>
      <c r="I1081" s="64"/>
      <c r="J1081" s="70"/>
      <c r="K1081" s="77">
        <v>196</v>
      </c>
      <c r="L1081" s="64"/>
      <c r="M1081" s="64"/>
      <c r="N1081" s="77"/>
      <c r="O1081" s="77"/>
      <c r="P1081" s="77"/>
      <c r="Q1081" s="81"/>
      <c r="R1081" s="70"/>
      <c r="S1081" s="77"/>
    </row>
    <row r="1082" spans="1:19">
      <c r="A1082" s="77"/>
      <c r="B1082" s="77"/>
      <c r="C1082" s="77"/>
      <c r="D1082" s="64"/>
      <c r="E1082" s="64"/>
      <c r="F1082" s="64"/>
      <c r="G1082" s="84">
        <v>5106</v>
      </c>
      <c r="H1082" s="64" t="s">
        <v>4170</v>
      </c>
      <c r="I1082" s="64"/>
      <c r="J1082" s="70"/>
      <c r="K1082" s="77">
        <v>90</v>
      </c>
      <c r="L1082" s="64"/>
      <c r="M1082" s="64"/>
      <c r="N1082" s="77"/>
      <c r="O1082" s="77"/>
      <c r="P1082" s="77"/>
      <c r="Q1082" s="81"/>
      <c r="R1082" s="70"/>
      <c r="S1082" s="77"/>
    </row>
    <row r="1083" spans="1:19">
      <c r="A1083" s="77"/>
      <c r="B1083" s="77"/>
      <c r="C1083" s="77"/>
      <c r="D1083" s="64"/>
      <c r="E1083" s="64"/>
      <c r="F1083" s="64"/>
      <c r="G1083" s="84">
        <v>5108</v>
      </c>
      <c r="H1083" s="64" t="s">
        <v>4171</v>
      </c>
      <c r="I1083" s="64"/>
      <c r="J1083" s="70"/>
      <c r="K1083" s="77">
        <v>81</v>
      </c>
      <c r="L1083" s="64"/>
      <c r="M1083" s="64"/>
      <c r="N1083" s="77"/>
      <c r="O1083" s="77"/>
      <c r="P1083" s="77"/>
      <c r="Q1083" s="81"/>
      <c r="R1083" s="70"/>
      <c r="S1083" s="77"/>
    </row>
    <row r="1084" spans="1:19">
      <c r="A1084" s="77"/>
      <c r="B1084" s="77"/>
      <c r="C1084" s="77"/>
      <c r="D1084" s="64"/>
      <c r="E1084" s="64"/>
      <c r="F1084" s="64"/>
      <c r="G1084" s="84">
        <v>5112</v>
      </c>
      <c r="H1084" s="64" t="s">
        <v>4172</v>
      </c>
      <c r="I1084" s="64"/>
      <c r="J1084" s="70"/>
      <c r="K1084" s="77">
        <v>750</v>
      </c>
      <c r="L1084" s="64"/>
      <c r="M1084" s="64"/>
      <c r="N1084" s="77"/>
      <c r="O1084" s="77"/>
      <c r="P1084" s="77"/>
      <c r="Q1084" s="81"/>
      <c r="R1084" s="70"/>
      <c r="S1084" s="77"/>
    </row>
    <row r="1085" spans="1:19">
      <c r="A1085" s="77"/>
      <c r="B1085" s="77"/>
      <c r="C1085" s="77"/>
      <c r="D1085" s="64"/>
      <c r="E1085" s="64"/>
      <c r="F1085" s="64"/>
      <c r="G1085" s="84">
        <v>5113</v>
      </c>
      <c r="H1085" s="64" t="s">
        <v>4173</v>
      </c>
      <c r="I1085" s="64"/>
      <c r="J1085" s="70"/>
      <c r="K1085" s="77">
        <v>422</v>
      </c>
      <c r="L1085" s="64"/>
      <c r="M1085" s="64"/>
      <c r="N1085" s="77"/>
      <c r="O1085" s="77"/>
      <c r="P1085" s="77"/>
      <c r="Q1085" s="81"/>
      <c r="R1085" s="70"/>
      <c r="S1085" s="77"/>
    </row>
    <row r="1086" spans="1:19">
      <c r="A1086" s="77"/>
      <c r="B1086" s="77"/>
      <c r="C1086" s="77"/>
      <c r="D1086" s="64"/>
      <c r="E1086" s="64"/>
      <c r="F1086" s="64"/>
      <c r="G1086" s="84">
        <v>5114</v>
      </c>
      <c r="H1086" s="64" t="s">
        <v>4174</v>
      </c>
      <c r="I1086" s="64"/>
      <c r="J1086" s="70"/>
      <c r="K1086" s="77">
        <v>174</v>
      </c>
      <c r="L1086" s="64"/>
      <c r="M1086" s="64"/>
      <c r="N1086" s="77"/>
      <c r="O1086" s="77"/>
      <c r="P1086" s="77"/>
      <c r="Q1086" s="81"/>
      <c r="R1086" s="70"/>
      <c r="S1086" s="77"/>
    </row>
    <row r="1087" spans="1:19">
      <c r="A1087" s="77"/>
      <c r="B1087" s="77"/>
      <c r="C1087" s="77"/>
      <c r="D1087" s="64"/>
      <c r="E1087" s="64"/>
      <c r="F1087" s="64"/>
      <c r="G1087" s="84">
        <v>5115</v>
      </c>
      <c r="H1087" s="64" t="s">
        <v>4175</v>
      </c>
      <c r="I1087" s="64"/>
      <c r="J1087" s="70"/>
      <c r="K1087" s="77">
        <v>330</v>
      </c>
      <c r="L1087" s="64"/>
      <c r="M1087" s="64"/>
      <c r="N1087" s="77"/>
      <c r="O1087" s="77"/>
      <c r="P1087" s="77"/>
      <c r="Q1087" s="81"/>
      <c r="R1087" s="70"/>
      <c r="S1087" s="77"/>
    </row>
    <row r="1088" spans="1:19">
      <c r="A1088" s="77"/>
      <c r="B1088" s="77"/>
      <c r="C1088" s="77"/>
      <c r="D1088" s="64"/>
      <c r="E1088" s="64"/>
      <c r="F1088" s="64"/>
      <c r="G1088" s="84">
        <v>5118</v>
      </c>
      <c r="H1088" s="64" t="s">
        <v>4176</v>
      </c>
      <c r="I1088" s="64"/>
      <c r="J1088" s="70"/>
      <c r="K1088" s="77">
        <v>232</v>
      </c>
      <c r="L1088" s="64"/>
      <c r="M1088" s="64"/>
      <c r="N1088" s="77"/>
      <c r="O1088" s="77"/>
      <c r="P1088" s="77"/>
      <c r="Q1088" s="81"/>
      <c r="R1088" s="70"/>
      <c r="S1088" s="77"/>
    </row>
    <row r="1089" spans="1:19">
      <c r="A1089" s="77"/>
      <c r="B1089" s="77"/>
      <c r="C1089" s="77"/>
      <c r="D1089" s="64"/>
      <c r="E1089" s="64"/>
      <c r="F1089" s="64"/>
      <c r="G1089" s="84">
        <v>5119</v>
      </c>
      <c r="H1089" s="64" t="s">
        <v>4177</v>
      </c>
      <c r="I1089" s="64"/>
      <c r="J1089" s="70"/>
      <c r="K1089" s="77">
        <v>14</v>
      </c>
      <c r="L1089" s="64"/>
      <c r="M1089" s="64"/>
      <c r="N1089" s="77"/>
      <c r="O1089" s="77"/>
      <c r="P1089" s="77"/>
      <c r="Q1089" s="81"/>
      <c r="R1089" s="70"/>
      <c r="S1089" s="77"/>
    </row>
    <row r="1090" spans="1:19">
      <c r="A1090" s="77"/>
      <c r="B1090" s="77"/>
      <c r="C1090" s="77"/>
      <c r="D1090" s="64"/>
      <c r="E1090" s="64"/>
      <c r="F1090" s="64"/>
      <c r="G1090" s="84">
        <v>5121</v>
      </c>
      <c r="H1090" s="64" t="s">
        <v>4178</v>
      </c>
      <c r="I1090" s="64"/>
      <c r="J1090" s="70"/>
      <c r="K1090" s="77">
        <v>38</v>
      </c>
      <c r="L1090" s="64"/>
      <c r="M1090" s="64"/>
      <c r="N1090" s="77"/>
      <c r="O1090" s="77"/>
      <c r="P1090" s="77"/>
      <c r="Q1090" s="81"/>
      <c r="R1090" s="70"/>
      <c r="S1090" s="77"/>
    </row>
    <row r="1091" spans="1:19">
      <c r="A1091" s="77"/>
      <c r="B1091" s="77"/>
      <c r="C1091" s="77"/>
      <c r="D1091" s="64"/>
      <c r="E1091" s="64"/>
      <c r="F1091" s="64"/>
      <c r="G1091" s="84">
        <v>5122</v>
      </c>
      <c r="H1091" s="64" t="s">
        <v>4179</v>
      </c>
      <c r="I1091" s="64"/>
      <c r="J1091" s="70"/>
      <c r="K1091" s="77">
        <v>343</v>
      </c>
      <c r="L1091" s="64"/>
      <c r="M1091" s="64"/>
      <c r="N1091" s="77"/>
      <c r="O1091" s="77"/>
      <c r="P1091" s="77"/>
      <c r="Q1091" s="81"/>
      <c r="R1091" s="70"/>
      <c r="S1091" s="77"/>
    </row>
    <row r="1092" spans="1:19">
      <c r="A1092" s="77"/>
      <c r="B1092" s="77"/>
      <c r="C1092" s="77"/>
      <c r="D1092" s="64"/>
      <c r="E1092" s="64"/>
      <c r="F1092" s="64"/>
      <c r="G1092" s="84">
        <v>5124</v>
      </c>
      <c r="H1092" s="64" t="s">
        <v>4180</v>
      </c>
      <c r="I1092" s="64"/>
      <c r="J1092" s="70"/>
      <c r="K1092" s="77">
        <v>221</v>
      </c>
      <c r="L1092" s="64"/>
      <c r="M1092" s="64"/>
      <c r="N1092" s="77"/>
      <c r="O1092" s="77"/>
      <c r="P1092" s="77"/>
      <c r="Q1092" s="81"/>
      <c r="R1092" s="70"/>
      <c r="S1092" s="77"/>
    </row>
    <row r="1093" spans="1:19">
      <c r="A1093" s="77"/>
      <c r="B1093" s="77"/>
      <c r="C1093" s="77"/>
      <c r="D1093" s="64"/>
      <c r="E1093" s="64"/>
      <c r="F1093" s="64"/>
      <c r="G1093" s="84">
        <v>5126</v>
      </c>
      <c r="H1093" s="64" t="s">
        <v>4181</v>
      </c>
      <c r="I1093" s="64"/>
      <c r="J1093" s="70"/>
      <c r="K1093" s="77">
        <v>212</v>
      </c>
      <c r="L1093" s="64"/>
      <c r="M1093" s="64"/>
      <c r="N1093" s="77"/>
      <c r="O1093" s="77"/>
      <c r="P1093" s="77"/>
      <c r="Q1093" s="81"/>
      <c r="R1093" s="70"/>
      <c r="S1093" s="77"/>
    </row>
    <row r="1094" spans="1:19">
      <c r="A1094" s="77"/>
      <c r="B1094" s="77"/>
      <c r="C1094" s="77"/>
      <c r="D1094" s="64"/>
      <c r="E1094" s="64"/>
      <c r="F1094" s="64"/>
      <c r="G1094" s="84">
        <v>5127</v>
      </c>
      <c r="H1094" s="64" t="s">
        <v>4182</v>
      </c>
      <c r="I1094" s="64"/>
      <c r="J1094" s="70"/>
      <c r="K1094" s="77">
        <v>143</v>
      </c>
      <c r="L1094" s="64"/>
      <c r="M1094" s="64"/>
      <c r="N1094" s="77"/>
      <c r="O1094" s="77"/>
      <c r="P1094" s="77"/>
      <c r="Q1094" s="81"/>
      <c r="R1094" s="70"/>
      <c r="S1094" s="77"/>
    </row>
    <row r="1095" spans="1:19">
      <c r="A1095" s="77"/>
      <c r="B1095" s="77"/>
      <c r="C1095" s="77"/>
      <c r="D1095" s="64"/>
      <c r="E1095" s="64"/>
      <c r="F1095" s="64"/>
      <c r="G1095" s="84">
        <v>5129</v>
      </c>
      <c r="H1095" s="64" t="s">
        <v>4183</v>
      </c>
      <c r="I1095" s="64"/>
      <c r="J1095" s="70"/>
      <c r="K1095" s="77">
        <v>286</v>
      </c>
      <c r="L1095" s="64"/>
      <c r="M1095" s="64"/>
      <c r="N1095" s="77"/>
      <c r="O1095" s="77"/>
      <c r="P1095" s="77"/>
      <c r="Q1095" s="81"/>
      <c r="R1095" s="70"/>
      <c r="S1095" s="77"/>
    </row>
    <row r="1096" spans="1:19">
      <c r="A1096" s="77"/>
      <c r="B1096" s="77"/>
      <c r="C1096" s="77"/>
      <c r="D1096" s="64"/>
      <c r="E1096" s="64"/>
      <c r="F1096" s="64"/>
      <c r="G1096" s="84">
        <v>5130</v>
      </c>
      <c r="H1096" s="64" t="s">
        <v>4184</v>
      </c>
      <c r="I1096" s="64"/>
      <c r="J1096" s="70"/>
      <c r="K1096" s="77">
        <v>14</v>
      </c>
      <c r="L1096" s="64"/>
      <c r="M1096" s="64"/>
      <c r="N1096" s="77"/>
      <c r="O1096" s="77"/>
      <c r="P1096" s="77"/>
      <c r="Q1096" s="81"/>
      <c r="R1096" s="70"/>
      <c r="S1096" s="77"/>
    </row>
    <row r="1097" spans="1:19">
      <c r="A1097" s="77"/>
      <c r="B1097" s="77"/>
      <c r="C1097" s="77"/>
      <c r="D1097" s="64"/>
      <c r="E1097" s="64"/>
      <c r="F1097" s="64"/>
      <c r="G1097" s="84">
        <v>5131</v>
      </c>
      <c r="H1097" s="64" t="s">
        <v>4185</v>
      </c>
      <c r="I1097" s="64"/>
      <c r="J1097" s="70"/>
      <c r="K1097" s="77">
        <v>358</v>
      </c>
      <c r="L1097" s="64"/>
      <c r="M1097" s="64"/>
      <c r="N1097" s="77"/>
      <c r="O1097" s="77"/>
      <c r="P1097" s="77"/>
      <c r="Q1097" s="81"/>
      <c r="R1097" s="70"/>
      <c r="S1097" s="77"/>
    </row>
    <row r="1098" spans="1:19">
      <c r="A1098" s="77"/>
      <c r="B1098" s="77"/>
      <c r="C1098" s="77"/>
      <c r="D1098" s="64"/>
      <c r="E1098" s="64"/>
      <c r="F1098" s="64"/>
      <c r="G1098" s="84">
        <v>5132</v>
      </c>
      <c r="H1098" s="64" t="s">
        <v>4186</v>
      </c>
      <c r="I1098" s="64"/>
      <c r="J1098" s="70"/>
      <c r="K1098" s="77">
        <v>88</v>
      </c>
      <c r="L1098" s="64"/>
      <c r="M1098" s="64"/>
      <c r="N1098" s="77"/>
      <c r="O1098" s="77"/>
      <c r="P1098" s="77"/>
      <c r="Q1098" s="81"/>
      <c r="R1098" s="70"/>
      <c r="S1098" s="77"/>
    </row>
    <row r="1099" spans="1:19">
      <c r="A1099" s="77"/>
      <c r="B1099" s="77"/>
      <c r="C1099" s="77"/>
      <c r="D1099" s="64"/>
      <c r="E1099" s="64"/>
      <c r="F1099" s="64"/>
      <c r="G1099" s="84">
        <v>5133</v>
      </c>
      <c r="H1099" s="64" t="s">
        <v>4187</v>
      </c>
      <c r="I1099" s="64"/>
      <c r="J1099" s="70"/>
      <c r="K1099" s="77">
        <v>27</v>
      </c>
      <c r="L1099" s="64"/>
      <c r="M1099" s="64"/>
      <c r="N1099" s="77"/>
      <c r="O1099" s="77"/>
      <c r="P1099" s="77"/>
      <c r="Q1099" s="81"/>
      <c r="R1099" s="70"/>
      <c r="S1099" s="77"/>
    </row>
    <row r="1100" spans="1:19">
      <c r="A1100" s="77"/>
      <c r="B1100" s="77"/>
      <c r="C1100" s="77"/>
      <c r="D1100" s="64"/>
      <c r="E1100" s="64"/>
      <c r="F1100" s="64"/>
      <c r="G1100" s="84">
        <v>5134</v>
      </c>
      <c r="H1100" s="64" t="s">
        <v>4188</v>
      </c>
      <c r="I1100" s="64"/>
      <c r="J1100" s="70"/>
      <c r="K1100" s="77">
        <v>8</v>
      </c>
      <c r="L1100" s="64"/>
      <c r="M1100" s="64"/>
      <c r="N1100" s="77"/>
      <c r="O1100" s="77"/>
      <c r="P1100" s="77"/>
      <c r="Q1100" s="81"/>
      <c r="R1100" s="70"/>
      <c r="S1100" s="77"/>
    </row>
    <row r="1101" spans="1:19">
      <c r="A1101" s="77"/>
      <c r="B1101" s="77"/>
      <c r="C1101" s="77"/>
      <c r="D1101" s="64"/>
      <c r="E1101" s="64"/>
      <c r="F1101" s="64"/>
      <c r="G1101" s="84">
        <v>5137</v>
      </c>
      <c r="H1101" s="64" t="s">
        <v>4189</v>
      </c>
      <c r="I1101" s="64"/>
      <c r="J1101" s="70"/>
      <c r="K1101" s="77">
        <v>467</v>
      </c>
      <c r="L1101" s="64"/>
      <c r="M1101" s="64"/>
      <c r="N1101" s="77"/>
      <c r="O1101" s="77"/>
      <c r="P1101" s="77"/>
      <c r="Q1101" s="81"/>
      <c r="R1101" s="70"/>
      <c r="S1101" s="77"/>
    </row>
    <row r="1102" spans="1:19">
      <c r="A1102" s="77"/>
      <c r="B1102" s="77"/>
      <c r="C1102" s="77"/>
      <c r="D1102" s="64"/>
      <c r="E1102" s="64"/>
      <c r="F1102" s="64"/>
      <c r="G1102" s="84">
        <v>5138</v>
      </c>
      <c r="H1102" s="64" t="s">
        <v>4190</v>
      </c>
      <c r="I1102" s="64"/>
      <c r="J1102" s="70"/>
      <c r="K1102" s="77">
        <v>121</v>
      </c>
      <c r="L1102" s="64"/>
      <c r="M1102" s="64"/>
      <c r="N1102" s="77"/>
      <c r="O1102" s="77"/>
      <c r="P1102" s="77"/>
      <c r="Q1102" s="81"/>
      <c r="R1102" s="70"/>
      <c r="S1102" s="77"/>
    </row>
    <row r="1103" spans="1:19">
      <c r="A1103" s="77"/>
      <c r="B1103" s="77"/>
      <c r="C1103" s="77"/>
      <c r="D1103" s="64"/>
      <c r="E1103" s="64"/>
      <c r="F1103" s="64"/>
      <c r="G1103" s="84">
        <v>5142</v>
      </c>
      <c r="H1103" s="64" t="s">
        <v>4191</v>
      </c>
      <c r="I1103" s="64"/>
      <c r="J1103" s="70"/>
      <c r="K1103" s="77">
        <v>100</v>
      </c>
      <c r="L1103" s="64"/>
      <c r="M1103" s="64"/>
      <c r="N1103" s="77"/>
      <c r="O1103" s="77"/>
      <c r="P1103" s="77"/>
      <c r="Q1103" s="81"/>
      <c r="R1103" s="70"/>
      <c r="S1103" s="77"/>
    </row>
    <row r="1104" spans="1:19">
      <c r="A1104" s="77"/>
      <c r="B1104" s="77"/>
      <c r="C1104" s="77"/>
      <c r="D1104" s="64"/>
      <c r="E1104" s="64"/>
      <c r="F1104" s="64"/>
      <c r="G1104" s="84">
        <v>5143</v>
      </c>
      <c r="H1104" s="64" t="s">
        <v>4192</v>
      </c>
      <c r="I1104" s="64"/>
      <c r="J1104" s="70"/>
      <c r="K1104" s="77">
        <v>151</v>
      </c>
      <c r="L1104" s="64"/>
      <c r="M1104" s="64"/>
      <c r="N1104" s="77"/>
      <c r="O1104" s="77"/>
      <c r="P1104" s="77"/>
      <c r="Q1104" s="81"/>
      <c r="R1104" s="70"/>
      <c r="S1104" s="77"/>
    </row>
    <row r="1105" spans="1:19">
      <c r="A1105" s="77"/>
      <c r="B1105" s="77"/>
      <c r="C1105" s="77"/>
      <c r="D1105" s="64"/>
      <c r="E1105" s="64"/>
      <c r="F1105" s="64"/>
      <c r="G1105" s="84">
        <v>5144</v>
      </c>
      <c r="H1105" s="64" t="s">
        <v>4193</v>
      </c>
      <c r="I1105" s="64"/>
      <c r="J1105" s="70"/>
      <c r="K1105" s="77">
        <v>112</v>
      </c>
      <c r="L1105" s="64"/>
      <c r="M1105" s="64"/>
      <c r="N1105" s="77"/>
      <c r="O1105" s="77"/>
      <c r="P1105" s="77"/>
      <c r="Q1105" s="81"/>
      <c r="R1105" s="70"/>
      <c r="S1105" s="77"/>
    </row>
    <row r="1106" spans="1:19">
      <c r="A1106" s="77"/>
      <c r="B1106" s="77"/>
      <c r="C1106" s="77"/>
      <c r="D1106" s="64"/>
      <c r="E1106" s="64"/>
      <c r="F1106" s="64"/>
      <c r="G1106" s="84">
        <v>5145</v>
      </c>
      <c r="H1106" s="64" t="s">
        <v>4194</v>
      </c>
      <c r="I1106" s="64"/>
      <c r="J1106" s="70"/>
      <c r="K1106" s="77">
        <v>432</v>
      </c>
      <c r="L1106" s="64"/>
      <c r="M1106" s="64"/>
      <c r="N1106" s="77"/>
      <c r="O1106" s="77"/>
      <c r="P1106" s="77"/>
      <c r="Q1106" s="81"/>
      <c r="R1106" s="70"/>
      <c r="S1106" s="77"/>
    </row>
    <row r="1107" spans="1:19">
      <c r="A1107" s="77"/>
      <c r="B1107" s="77"/>
      <c r="C1107" s="77"/>
      <c r="D1107" s="64"/>
      <c r="E1107" s="64"/>
      <c r="F1107" s="64"/>
      <c r="G1107" s="84">
        <v>5146</v>
      </c>
      <c r="H1107" s="64" t="s">
        <v>4195</v>
      </c>
      <c r="I1107" s="64"/>
      <c r="J1107" s="70"/>
      <c r="K1107" s="77">
        <v>87</v>
      </c>
      <c r="L1107" s="64"/>
      <c r="M1107" s="64"/>
      <c r="N1107" s="77"/>
      <c r="O1107" s="77"/>
      <c r="P1107" s="77"/>
      <c r="Q1107" s="81"/>
      <c r="R1107" s="70"/>
      <c r="S1107" s="77"/>
    </row>
    <row r="1108" spans="1:19">
      <c r="A1108" s="77"/>
      <c r="B1108" s="77"/>
      <c r="C1108" s="77"/>
      <c r="D1108" s="64"/>
      <c r="E1108" s="64"/>
      <c r="F1108" s="64"/>
      <c r="G1108" s="84">
        <v>5148</v>
      </c>
      <c r="H1108" s="64" t="s">
        <v>4196</v>
      </c>
      <c r="I1108" s="64"/>
      <c r="J1108" s="70"/>
      <c r="K1108" s="77">
        <v>225</v>
      </c>
      <c r="L1108" s="64"/>
      <c r="M1108" s="64"/>
      <c r="N1108" s="77"/>
      <c r="O1108" s="77"/>
      <c r="P1108" s="77"/>
      <c r="Q1108" s="81"/>
      <c r="R1108" s="70"/>
      <c r="S1108" s="77"/>
    </row>
    <row r="1109" spans="1:19">
      <c r="A1109" s="77"/>
      <c r="B1109" s="77"/>
      <c r="C1109" s="77"/>
      <c r="D1109" s="64"/>
      <c r="E1109" s="64"/>
      <c r="F1109" s="64"/>
      <c r="G1109" s="84">
        <v>5149</v>
      </c>
      <c r="H1109" s="64" t="s">
        <v>4197</v>
      </c>
      <c r="I1109" s="64"/>
      <c r="J1109" s="70"/>
      <c r="K1109" s="77">
        <v>574</v>
      </c>
      <c r="L1109" s="64"/>
      <c r="M1109" s="64"/>
      <c r="N1109" s="77"/>
      <c r="O1109" s="77"/>
      <c r="P1109" s="77"/>
      <c r="Q1109" s="81"/>
      <c r="R1109" s="70"/>
      <c r="S1109" s="77"/>
    </row>
    <row r="1110" spans="1:19">
      <c r="A1110" s="77"/>
      <c r="B1110" s="77"/>
      <c r="C1110" s="77"/>
      <c r="D1110" s="64"/>
      <c r="E1110" s="64"/>
      <c r="F1110" s="64"/>
      <c r="G1110" s="84">
        <v>5150</v>
      </c>
      <c r="H1110" s="64" t="s">
        <v>4198</v>
      </c>
      <c r="I1110" s="64"/>
      <c r="J1110" s="70"/>
      <c r="K1110" s="77">
        <v>163</v>
      </c>
      <c r="L1110" s="64"/>
      <c r="M1110" s="64"/>
      <c r="N1110" s="77"/>
      <c r="O1110" s="77"/>
      <c r="P1110" s="77"/>
      <c r="Q1110" s="81"/>
      <c r="R1110" s="70"/>
      <c r="S1110" s="77"/>
    </row>
    <row r="1111" spans="1:19">
      <c r="A1111" s="77"/>
      <c r="B1111" s="77"/>
      <c r="C1111" s="77"/>
      <c r="D1111" s="64"/>
      <c r="E1111" s="64"/>
      <c r="F1111" s="64"/>
      <c r="G1111" s="84">
        <v>5152</v>
      </c>
      <c r="H1111" s="64" t="s">
        <v>4199</v>
      </c>
      <c r="I1111" s="64"/>
      <c r="J1111" s="70"/>
      <c r="K1111" s="77">
        <v>150</v>
      </c>
      <c r="L1111" s="64"/>
      <c r="M1111" s="64"/>
      <c r="N1111" s="77"/>
      <c r="O1111" s="77"/>
      <c r="P1111" s="77"/>
      <c r="Q1111" s="81"/>
      <c r="R1111" s="70"/>
      <c r="S1111" s="77"/>
    </row>
    <row r="1112" spans="1:19">
      <c r="A1112" s="77"/>
      <c r="B1112" s="77"/>
      <c r="C1112" s="77"/>
      <c r="D1112" s="64"/>
      <c r="E1112" s="64"/>
      <c r="F1112" s="64"/>
      <c r="G1112" s="84">
        <v>5153</v>
      </c>
      <c r="H1112" s="64" t="s">
        <v>4200</v>
      </c>
      <c r="I1112" s="64"/>
      <c r="J1112" s="70"/>
      <c r="K1112" s="77">
        <v>54</v>
      </c>
      <c r="L1112" s="64"/>
      <c r="M1112" s="64"/>
      <c r="N1112" s="77"/>
      <c r="O1112" s="77"/>
      <c r="P1112" s="77"/>
      <c r="Q1112" s="81"/>
      <c r="R1112" s="70"/>
      <c r="S1112" s="77"/>
    </row>
    <row r="1113" spans="1:19">
      <c r="A1113" s="77"/>
      <c r="B1113" s="77"/>
      <c r="C1113" s="77"/>
      <c r="D1113" s="64"/>
      <c r="E1113" s="64"/>
      <c r="F1113" s="64"/>
      <c r="G1113" s="84">
        <v>5154</v>
      </c>
      <c r="H1113" s="64" t="s">
        <v>4201</v>
      </c>
      <c r="I1113" s="64"/>
      <c r="J1113" s="70"/>
      <c r="K1113" s="77">
        <v>225</v>
      </c>
      <c r="L1113" s="64"/>
      <c r="M1113" s="64"/>
      <c r="N1113" s="77"/>
      <c r="O1113" s="77"/>
      <c r="P1113" s="77"/>
      <c r="Q1113" s="77"/>
      <c r="R1113" s="70"/>
      <c r="S1113" s="77"/>
    </row>
    <row r="1114" spans="1:19">
      <c r="A1114" s="77"/>
      <c r="B1114" s="77"/>
      <c r="C1114" s="77"/>
      <c r="D1114" s="64"/>
      <c r="E1114" s="64"/>
      <c r="F1114" s="64"/>
      <c r="G1114" s="84">
        <v>5155</v>
      </c>
      <c r="H1114" s="64" t="s">
        <v>4202</v>
      </c>
      <c r="I1114" s="64"/>
      <c r="J1114" s="70"/>
      <c r="K1114" s="77">
        <v>342</v>
      </c>
      <c r="L1114" s="64"/>
      <c r="M1114" s="64"/>
      <c r="N1114" s="77"/>
      <c r="O1114" s="77"/>
      <c r="P1114" s="77"/>
      <c r="Q1114" s="81"/>
      <c r="R1114" s="70"/>
      <c r="S1114" s="77"/>
    </row>
    <row r="1115" spans="1:19">
      <c r="A1115" s="77"/>
      <c r="B1115" s="77"/>
      <c r="C1115" s="77"/>
      <c r="D1115" s="64"/>
      <c r="E1115" s="64"/>
      <c r="F1115" s="64"/>
      <c r="G1115" s="84">
        <v>5156</v>
      </c>
      <c r="H1115" s="64" t="s">
        <v>4203</v>
      </c>
      <c r="I1115" s="64"/>
      <c r="J1115" s="70"/>
      <c r="K1115" s="77">
        <v>131</v>
      </c>
      <c r="L1115" s="64"/>
      <c r="M1115" s="64"/>
      <c r="N1115" s="77"/>
      <c r="O1115" s="77"/>
      <c r="P1115" s="77"/>
      <c r="Q1115" s="81"/>
      <c r="R1115" s="70"/>
      <c r="S1115" s="77"/>
    </row>
    <row r="1116" spans="1:19">
      <c r="A1116" s="77"/>
      <c r="B1116" s="77"/>
      <c r="C1116" s="77"/>
      <c r="D1116" s="64"/>
      <c r="E1116" s="64"/>
      <c r="F1116" s="64"/>
      <c r="G1116" s="84">
        <v>5158</v>
      </c>
      <c r="H1116" s="64" t="s">
        <v>4204</v>
      </c>
      <c r="I1116" s="64"/>
      <c r="J1116" s="70"/>
      <c r="K1116" s="77">
        <v>120</v>
      </c>
      <c r="L1116" s="64"/>
      <c r="M1116" s="64"/>
      <c r="N1116" s="77"/>
      <c r="O1116" s="77"/>
      <c r="P1116" s="77"/>
      <c r="Q1116" s="81"/>
      <c r="R1116" s="70"/>
      <c r="S1116" s="77"/>
    </row>
    <row r="1117" spans="1:19">
      <c r="A1117" s="77"/>
      <c r="B1117" s="77"/>
      <c r="C1117" s="77"/>
      <c r="D1117" s="64"/>
      <c r="E1117" s="64"/>
      <c r="F1117" s="64"/>
      <c r="G1117" s="84">
        <v>5160</v>
      </c>
      <c r="H1117" s="64" t="s">
        <v>4205</v>
      </c>
      <c r="I1117" s="64"/>
      <c r="J1117" s="70"/>
      <c r="K1117" s="77">
        <v>32</v>
      </c>
      <c r="L1117" s="64"/>
      <c r="M1117" s="64"/>
      <c r="N1117" s="77"/>
      <c r="O1117" s="77"/>
      <c r="P1117" s="77"/>
      <c r="Q1117" s="81"/>
      <c r="R1117" s="70"/>
      <c r="S1117" s="77"/>
    </row>
    <row r="1118" spans="1:19">
      <c r="A1118" s="77"/>
      <c r="B1118" s="77"/>
      <c r="C1118" s="77"/>
      <c r="D1118" s="64"/>
      <c r="E1118" s="64"/>
      <c r="F1118" s="64"/>
      <c r="G1118" s="84">
        <v>5161</v>
      </c>
      <c r="H1118" s="64" t="s">
        <v>4206</v>
      </c>
      <c r="I1118" s="64"/>
      <c r="J1118" s="70"/>
      <c r="K1118" s="77">
        <v>98</v>
      </c>
      <c r="L1118" s="64"/>
      <c r="M1118" s="64"/>
      <c r="N1118" s="77"/>
      <c r="O1118" s="77"/>
      <c r="P1118" s="77"/>
      <c r="Q1118" s="81"/>
      <c r="R1118" s="70"/>
      <c r="S1118" s="77"/>
    </row>
    <row r="1119" spans="1:19">
      <c r="A1119" s="77"/>
      <c r="B1119" s="77"/>
      <c r="C1119" s="77"/>
      <c r="D1119" s="64"/>
      <c r="E1119" s="64"/>
      <c r="F1119" s="64"/>
      <c r="G1119" s="84">
        <v>5162</v>
      </c>
      <c r="H1119" s="64" t="s">
        <v>4207</v>
      </c>
      <c r="I1119" s="64"/>
      <c r="J1119" s="70"/>
      <c r="K1119" s="77">
        <v>246</v>
      </c>
      <c r="L1119" s="64"/>
      <c r="M1119" s="64"/>
      <c r="N1119" s="77"/>
      <c r="O1119" s="77"/>
      <c r="P1119" s="77"/>
      <c r="Q1119" s="81"/>
      <c r="R1119" s="70"/>
      <c r="S1119" s="77"/>
    </row>
    <row r="1120" spans="1:19">
      <c r="A1120" s="77"/>
      <c r="B1120" s="77"/>
      <c r="C1120" s="77"/>
      <c r="D1120" s="64"/>
      <c r="E1120" s="64"/>
      <c r="F1120" s="64"/>
      <c r="G1120" s="84">
        <v>5164</v>
      </c>
      <c r="H1120" s="64" t="s">
        <v>4208</v>
      </c>
      <c r="I1120" s="64"/>
      <c r="J1120" s="70"/>
      <c r="K1120" s="77">
        <v>181</v>
      </c>
      <c r="L1120" s="64"/>
      <c r="M1120" s="64"/>
      <c r="N1120" s="77"/>
      <c r="O1120" s="77"/>
      <c r="P1120" s="77"/>
      <c r="Q1120" s="81"/>
      <c r="R1120" s="70"/>
      <c r="S1120" s="77"/>
    </row>
    <row r="1121" spans="1:19">
      <c r="A1121" s="77"/>
      <c r="B1121" s="77"/>
      <c r="C1121" s="77"/>
      <c r="D1121" s="64"/>
      <c r="E1121" s="64"/>
      <c r="F1121" s="64"/>
      <c r="G1121" s="84">
        <v>5165</v>
      </c>
      <c r="H1121" s="64" t="s">
        <v>4209</v>
      </c>
      <c r="I1121" s="64"/>
      <c r="J1121" s="70"/>
      <c r="K1121" s="77">
        <v>585</v>
      </c>
      <c r="L1121" s="64"/>
      <c r="M1121" s="64"/>
      <c r="N1121" s="77"/>
      <c r="O1121" s="77"/>
      <c r="P1121" s="77"/>
      <c r="Q1121" s="81"/>
      <c r="R1121" s="70"/>
      <c r="S1121" s="77"/>
    </row>
    <row r="1122" spans="1:19">
      <c r="A1122" s="77"/>
      <c r="B1122" s="77"/>
      <c r="C1122" s="77"/>
      <c r="D1122" s="64"/>
      <c r="E1122" s="64"/>
      <c r="F1122" s="64"/>
      <c r="G1122" s="84">
        <v>5166</v>
      </c>
      <c r="H1122" s="64" t="s">
        <v>4210</v>
      </c>
      <c r="I1122" s="64"/>
      <c r="J1122" s="70"/>
      <c r="K1122" s="77">
        <v>10</v>
      </c>
      <c r="L1122" s="64"/>
      <c r="M1122" s="64"/>
      <c r="N1122" s="77"/>
      <c r="O1122" s="77"/>
      <c r="P1122" s="77"/>
      <c r="Q1122" s="81"/>
      <c r="R1122" s="70"/>
      <c r="S1122" s="77"/>
    </row>
    <row r="1123" spans="1:19">
      <c r="A1123" s="77"/>
      <c r="B1123" s="77"/>
      <c r="C1123" s="77"/>
      <c r="D1123" s="64"/>
      <c r="E1123" s="64"/>
      <c r="F1123" s="64"/>
      <c r="G1123" s="84">
        <v>5167</v>
      </c>
      <c r="H1123" s="64" t="s">
        <v>4211</v>
      </c>
      <c r="I1123" s="64"/>
      <c r="J1123" s="70"/>
      <c r="K1123" s="77">
        <v>144</v>
      </c>
      <c r="L1123" s="64"/>
      <c r="M1123" s="64"/>
      <c r="N1123" s="77"/>
      <c r="O1123" s="77"/>
      <c r="P1123" s="77"/>
      <c r="Q1123" s="81"/>
      <c r="R1123" s="70"/>
      <c r="S1123" s="77"/>
    </row>
    <row r="1124" spans="1:19">
      <c r="A1124" s="77"/>
      <c r="B1124" s="77"/>
      <c r="C1124" s="77"/>
      <c r="D1124" s="64"/>
      <c r="E1124" s="64"/>
      <c r="F1124" s="64"/>
      <c r="G1124" s="84">
        <v>5168</v>
      </c>
      <c r="H1124" s="64" t="s">
        <v>4212</v>
      </c>
      <c r="I1124" s="64"/>
      <c r="J1124" s="70"/>
      <c r="K1124" s="77">
        <v>100</v>
      </c>
      <c r="L1124" s="64"/>
      <c r="M1124" s="64"/>
      <c r="N1124" s="77"/>
      <c r="O1124" s="77"/>
      <c r="P1124" s="77"/>
      <c r="Q1124" s="81"/>
      <c r="R1124" s="70"/>
      <c r="S1124" s="77"/>
    </row>
    <row r="1125" spans="1:19">
      <c r="A1125" s="77"/>
      <c r="B1125" s="77"/>
      <c r="C1125" s="77"/>
      <c r="D1125" s="64"/>
      <c r="E1125" s="64"/>
      <c r="F1125" s="64"/>
      <c r="G1125" s="84">
        <v>5170</v>
      </c>
      <c r="H1125" s="64" t="s">
        <v>4213</v>
      </c>
      <c r="I1125" s="64"/>
      <c r="J1125" s="70"/>
      <c r="K1125" s="77">
        <v>32</v>
      </c>
      <c r="L1125" s="64"/>
      <c r="M1125" s="64"/>
      <c r="N1125" s="77"/>
      <c r="O1125" s="77"/>
      <c r="P1125" s="77"/>
      <c r="Q1125" s="81"/>
      <c r="R1125" s="70"/>
      <c r="S1125" s="77"/>
    </row>
    <row r="1126" spans="1:19">
      <c r="A1126" s="77"/>
      <c r="B1126" s="77"/>
      <c r="C1126" s="77"/>
      <c r="D1126" s="64"/>
      <c r="E1126" s="64"/>
      <c r="F1126" s="64"/>
      <c r="G1126" s="84">
        <v>5171</v>
      </c>
      <c r="H1126" s="64" t="s">
        <v>4214</v>
      </c>
      <c r="I1126" s="64"/>
      <c r="J1126" s="70"/>
      <c r="K1126" s="77">
        <v>154</v>
      </c>
      <c r="L1126" s="64"/>
      <c r="M1126" s="64"/>
      <c r="N1126" s="77"/>
      <c r="O1126" s="77"/>
      <c r="P1126" s="77"/>
      <c r="Q1126" s="77"/>
      <c r="R1126" s="70"/>
      <c r="S1126" s="77"/>
    </row>
    <row r="1127" spans="1:19">
      <c r="A1127" s="77"/>
      <c r="B1127" s="77"/>
      <c r="C1127" s="77"/>
      <c r="D1127" s="64"/>
      <c r="E1127" s="64"/>
      <c r="F1127" s="64"/>
      <c r="G1127" s="84">
        <v>5172</v>
      </c>
      <c r="H1127" s="64" t="s">
        <v>4215</v>
      </c>
      <c r="I1127" s="64"/>
      <c r="J1127" s="70"/>
      <c r="K1127" s="77">
        <v>51</v>
      </c>
      <c r="L1127" s="64"/>
      <c r="M1127" s="64"/>
      <c r="N1127" s="77"/>
      <c r="O1127" s="77"/>
      <c r="P1127" s="77"/>
      <c r="Q1127" s="81"/>
      <c r="R1127" s="70"/>
      <c r="S1127" s="77"/>
    </row>
    <row r="1128" spans="1:19">
      <c r="A1128" s="77"/>
      <c r="B1128" s="77"/>
      <c r="C1128" s="77"/>
      <c r="D1128" s="64"/>
      <c r="E1128" s="64"/>
      <c r="F1128" s="64"/>
      <c r="G1128" s="84">
        <v>5175</v>
      </c>
      <c r="H1128" s="64" t="s">
        <v>4216</v>
      </c>
      <c r="I1128" s="64"/>
      <c r="J1128" s="70"/>
      <c r="K1128" s="77">
        <v>3</v>
      </c>
      <c r="L1128" s="64"/>
      <c r="M1128" s="64"/>
      <c r="N1128" s="77"/>
      <c r="O1128" s="77"/>
      <c r="P1128" s="77"/>
      <c r="Q1128" s="77"/>
      <c r="R1128" s="70"/>
      <c r="S1128" s="77"/>
    </row>
    <row r="1129" spans="1:19">
      <c r="A1129" s="77"/>
      <c r="B1129" s="77"/>
      <c r="C1129" s="77"/>
      <c r="D1129" s="64"/>
      <c r="E1129" s="64"/>
      <c r="F1129" s="64"/>
      <c r="G1129" s="84">
        <v>5178</v>
      </c>
      <c r="H1129" s="64" t="s">
        <v>4217</v>
      </c>
      <c r="I1129" s="64"/>
      <c r="J1129" s="70"/>
      <c r="K1129" s="77">
        <v>150</v>
      </c>
      <c r="L1129" s="64"/>
      <c r="M1129" s="64"/>
      <c r="N1129" s="77"/>
      <c r="O1129" s="77"/>
      <c r="P1129" s="77"/>
      <c r="Q1129" s="81"/>
      <c r="R1129" s="70"/>
      <c r="S1129" s="77"/>
    </row>
    <row r="1130" spans="1:19">
      <c r="A1130" s="77"/>
      <c r="B1130" s="77"/>
      <c r="C1130" s="77"/>
      <c r="D1130" s="64"/>
      <c r="E1130" s="64"/>
      <c r="F1130" s="64"/>
      <c r="G1130" s="84">
        <v>5184</v>
      </c>
      <c r="H1130" s="64" t="s">
        <v>4218</v>
      </c>
      <c r="I1130" s="64"/>
      <c r="J1130" s="70"/>
      <c r="K1130" s="77">
        <v>83</v>
      </c>
      <c r="L1130" s="64"/>
      <c r="M1130" s="64"/>
      <c r="N1130" s="77"/>
      <c r="O1130" s="77"/>
      <c r="P1130" s="77"/>
      <c r="Q1130" s="81"/>
      <c r="R1130" s="70"/>
      <c r="S1130" s="77"/>
    </row>
    <row r="1131" spans="1:19">
      <c r="A1131" s="77"/>
      <c r="B1131" s="77"/>
      <c r="C1131" s="77"/>
      <c r="D1131" s="64"/>
      <c r="E1131" s="64"/>
      <c r="F1131" s="64"/>
      <c r="G1131" s="84">
        <v>5186</v>
      </c>
      <c r="H1131" s="64" t="s">
        <v>4219</v>
      </c>
      <c r="I1131" s="64"/>
      <c r="J1131" s="70"/>
      <c r="K1131" s="77">
        <v>431</v>
      </c>
      <c r="L1131" s="64"/>
      <c r="M1131" s="64"/>
      <c r="N1131" s="77"/>
      <c r="O1131" s="77"/>
      <c r="P1131" s="77"/>
      <c r="Q1131" s="81"/>
      <c r="R1131" s="70"/>
      <c r="S1131" s="77"/>
    </row>
    <row r="1132" spans="1:19">
      <c r="A1132" s="77"/>
      <c r="B1132" s="77"/>
      <c r="C1132" s="77"/>
      <c r="D1132" s="64"/>
      <c r="E1132" s="64"/>
      <c r="F1132" s="64"/>
      <c r="G1132" s="84">
        <v>5187</v>
      </c>
      <c r="H1132" s="64" t="s">
        <v>4220</v>
      </c>
      <c r="I1132" s="64"/>
      <c r="J1132" s="70"/>
      <c r="K1132" s="77">
        <v>152</v>
      </c>
      <c r="L1132" s="64"/>
      <c r="M1132" s="64"/>
      <c r="N1132" s="77"/>
      <c r="O1132" s="77"/>
      <c r="P1132" s="77"/>
      <c r="Q1132" s="81"/>
      <c r="R1132" s="70"/>
      <c r="S1132" s="77"/>
    </row>
    <row r="1133" spans="1:19">
      <c r="A1133" s="77"/>
      <c r="B1133" s="77"/>
      <c r="C1133" s="77"/>
      <c r="D1133" s="64"/>
      <c r="E1133" s="64"/>
      <c r="F1133" s="64"/>
      <c r="G1133" s="84">
        <v>5188</v>
      </c>
      <c r="H1133" s="64" t="s">
        <v>4221</v>
      </c>
      <c r="I1133" s="64"/>
      <c r="J1133" s="70"/>
      <c r="K1133" s="77">
        <v>398</v>
      </c>
      <c r="L1133" s="64"/>
      <c r="M1133" s="64"/>
      <c r="N1133" s="77"/>
      <c r="O1133" s="77"/>
      <c r="P1133" s="77"/>
      <c r="Q1133" s="77"/>
      <c r="R1133" s="70"/>
      <c r="S1133" s="77"/>
    </row>
    <row r="1134" spans="1:19">
      <c r="A1134" s="77"/>
      <c r="B1134" s="77"/>
      <c r="C1134" s="77"/>
      <c r="D1134" s="64"/>
      <c r="E1134" s="64"/>
      <c r="F1134" s="64"/>
      <c r="G1134" s="84">
        <v>5190</v>
      </c>
      <c r="H1134" s="64" t="s">
        <v>4222</v>
      </c>
      <c r="I1134" s="64"/>
      <c r="J1134" s="70"/>
      <c r="K1134" s="77">
        <v>41</v>
      </c>
      <c r="L1134" s="64"/>
      <c r="M1134" s="64"/>
      <c r="N1134" s="77"/>
      <c r="O1134" s="77"/>
      <c r="P1134" s="77"/>
      <c r="Q1134" s="81"/>
      <c r="R1134" s="70"/>
      <c r="S1134" s="77"/>
    </row>
    <row r="1135" spans="1:19">
      <c r="A1135" s="77"/>
      <c r="B1135" s="77"/>
      <c r="C1135" s="77"/>
      <c r="D1135" s="64"/>
      <c r="E1135" s="64"/>
      <c r="F1135" s="64"/>
      <c r="G1135" s="84">
        <v>5191</v>
      </c>
      <c r="H1135" s="64" t="s">
        <v>4223</v>
      </c>
      <c r="I1135" s="64"/>
      <c r="J1135" s="70"/>
      <c r="K1135" s="77">
        <v>49</v>
      </c>
      <c r="L1135" s="64"/>
      <c r="M1135" s="64"/>
      <c r="N1135" s="77"/>
      <c r="O1135" s="77"/>
      <c r="P1135" s="77"/>
      <c r="Q1135" s="81"/>
      <c r="R1135" s="70"/>
      <c r="S1135" s="77"/>
    </row>
    <row r="1136" spans="1:19">
      <c r="A1136" s="77"/>
      <c r="B1136" s="77"/>
      <c r="C1136" s="77"/>
      <c r="D1136" s="64"/>
      <c r="E1136" s="64"/>
      <c r="F1136" s="64"/>
      <c r="G1136" s="84">
        <v>5192</v>
      </c>
      <c r="H1136" s="64" t="s">
        <v>4224</v>
      </c>
      <c r="I1136" s="64"/>
      <c r="J1136" s="70"/>
      <c r="K1136" s="77">
        <v>47</v>
      </c>
      <c r="L1136" s="64"/>
      <c r="M1136" s="64"/>
      <c r="N1136" s="77"/>
      <c r="O1136" s="77"/>
      <c r="P1136" s="77"/>
      <c r="Q1136" s="77"/>
      <c r="R1136" s="70"/>
      <c r="S1136" s="77"/>
    </row>
    <row r="1137" spans="1:19">
      <c r="A1137" s="77"/>
      <c r="B1137" s="77"/>
      <c r="C1137" s="77"/>
      <c r="D1137" s="64"/>
      <c r="E1137" s="64"/>
      <c r="F1137" s="64"/>
      <c r="G1137" s="84">
        <v>5197</v>
      </c>
      <c r="H1137" s="64" t="s">
        <v>4225</v>
      </c>
      <c r="I1137" s="64"/>
      <c r="J1137" s="70"/>
      <c r="K1137" s="77">
        <v>44</v>
      </c>
      <c r="L1137" s="64"/>
      <c r="M1137" s="64"/>
      <c r="N1137" s="77"/>
      <c r="O1137" s="77"/>
      <c r="P1137" s="77"/>
      <c r="Q1137" s="81"/>
      <c r="R1137" s="70"/>
      <c r="S1137" s="77"/>
    </row>
    <row r="1138" spans="1:19">
      <c r="A1138" s="77"/>
      <c r="B1138" s="77"/>
      <c r="C1138" s="77"/>
      <c r="D1138" s="64"/>
      <c r="E1138" s="64"/>
      <c r="F1138" s="64"/>
      <c r="G1138" s="84">
        <v>5198</v>
      </c>
      <c r="H1138" s="64" t="s">
        <v>4226</v>
      </c>
      <c r="I1138" s="64"/>
      <c r="J1138" s="70"/>
      <c r="K1138" s="77">
        <v>60</v>
      </c>
      <c r="L1138" s="64"/>
      <c r="M1138" s="64"/>
      <c r="N1138" s="77"/>
      <c r="O1138" s="77"/>
      <c r="P1138" s="77"/>
      <c r="Q1138" s="81"/>
      <c r="R1138" s="70"/>
      <c r="S1138" s="77"/>
    </row>
    <row r="1139" spans="1:19">
      <c r="A1139" s="77"/>
      <c r="B1139" s="77"/>
      <c r="C1139" s="77"/>
      <c r="D1139" s="64"/>
      <c r="E1139" s="64"/>
      <c r="F1139" s="64"/>
      <c r="G1139" s="84">
        <v>5201</v>
      </c>
      <c r="H1139" s="64" t="s">
        <v>4227</v>
      </c>
      <c r="I1139" s="64"/>
      <c r="J1139" s="70"/>
      <c r="K1139" s="77">
        <v>67</v>
      </c>
      <c r="L1139" s="64"/>
      <c r="M1139" s="64"/>
      <c r="N1139" s="77"/>
      <c r="O1139" s="77"/>
      <c r="P1139" s="77"/>
      <c r="Q1139" s="81"/>
      <c r="R1139" s="70"/>
      <c r="S1139" s="77"/>
    </row>
    <row r="1140" spans="1:19">
      <c r="A1140" s="77"/>
      <c r="B1140" s="77"/>
      <c r="C1140" s="77"/>
      <c r="D1140" s="64"/>
      <c r="E1140" s="64"/>
      <c r="F1140" s="64"/>
      <c r="G1140" s="84">
        <v>5202</v>
      </c>
      <c r="H1140" s="64" t="s">
        <v>4228</v>
      </c>
      <c r="I1140" s="64"/>
      <c r="J1140" s="70"/>
      <c r="K1140" s="77">
        <v>41</v>
      </c>
      <c r="L1140" s="64"/>
      <c r="M1140" s="64"/>
      <c r="N1140" s="77"/>
      <c r="O1140" s="77"/>
      <c r="P1140" s="77"/>
      <c r="Q1140" s="81"/>
      <c r="R1140" s="70"/>
      <c r="S1140" s="77"/>
    </row>
    <row r="1141" spans="1:19">
      <c r="A1141" s="77"/>
      <c r="B1141" s="77"/>
      <c r="C1141" s="77"/>
      <c r="D1141" s="64"/>
      <c r="E1141" s="64"/>
      <c r="F1141" s="64"/>
      <c r="G1141" s="84">
        <v>5203</v>
      </c>
      <c r="H1141" s="64" t="s">
        <v>4229</v>
      </c>
      <c r="I1141" s="64"/>
      <c r="J1141" s="70"/>
      <c r="K1141" s="77">
        <v>100</v>
      </c>
      <c r="L1141" s="64"/>
      <c r="M1141" s="64"/>
      <c r="N1141" s="77"/>
      <c r="O1141" s="77"/>
      <c r="P1141" s="77"/>
      <c r="Q1141" s="81"/>
      <c r="R1141" s="70"/>
      <c r="S1141" s="77"/>
    </row>
    <row r="1142" spans="1:19">
      <c r="A1142" s="77"/>
      <c r="B1142" s="77"/>
      <c r="C1142" s="77"/>
      <c r="D1142" s="64"/>
      <c r="E1142" s="64"/>
      <c r="F1142" s="64"/>
      <c r="G1142" s="84">
        <v>5205</v>
      </c>
      <c r="H1142" s="64" t="s">
        <v>4230</v>
      </c>
      <c r="I1142" s="64"/>
      <c r="J1142" s="70"/>
      <c r="K1142" s="77">
        <v>64</v>
      </c>
      <c r="L1142" s="64"/>
      <c r="M1142" s="64"/>
      <c r="N1142" s="77"/>
      <c r="O1142" s="77"/>
      <c r="P1142" s="77"/>
      <c r="Q1142" s="81"/>
      <c r="R1142" s="70"/>
      <c r="S1142" s="77"/>
    </row>
    <row r="1143" spans="1:19">
      <c r="A1143" s="77"/>
      <c r="B1143" s="77"/>
      <c r="C1143" s="77"/>
      <c r="D1143" s="64"/>
      <c r="E1143" s="64"/>
      <c r="F1143" s="64"/>
      <c r="G1143" s="84">
        <v>5209</v>
      </c>
      <c r="H1143" s="64" t="s">
        <v>4231</v>
      </c>
      <c r="I1143" s="64"/>
      <c r="J1143" s="70"/>
      <c r="K1143" s="77">
        <v>126</v>
      </c>
      <c r="L1143" s="64"/>
      <c r="M1143" s="64"/>
      <c r="N1143" s="77"/>
      <c r="O1143" s="77"/>
      <c r="P1143" s="77"/>
      <c r="Q1143" s="81"/>
      <c r="R1143" s="70"/>
      <c r="S1143" s="77"/>
    </row>
    <row r="1144" spans="1:19">
      <c r="A1144" s="77"/>
      <c r="B1144" s="77"/>
      <c r="C1144" s="77"/>
      <c r="D1144" s="64"/>
      <c r="E1144" s="64"/>
      <c r="F1144" s="64"/>
      <c r="G1144" s="84">
        <v>5210</v>
      </c>
      <c r="H1144" s="64" t="s">
        <v>4232</v>
      </c>
      <c r="I1144" s="64"/>
      <c r="J1144" s="70"/>
      <c r="K1144" s="77">
        <v>15</v>
      </c>
      <c r="L1144" s="64"/>
      <c r="M1144" s="64"/>
      <c r="N1144" s="77"/>
      <c r="O1144" s="77"/>
      <c r="P1144" s="77"/>
      <c r="Q1144" s="81"/>
      <c r="R1144" s="70"/>
      <c r="S1144" s="77"/>
    </row>
    <row r="1145" spans="1:19">
      <c r="A1145" s="77"/>
      <c r="B1145" s="77"/>
      <c r="C1145" s="77"/>
      <c r="D1145" s="64"/>
      <c r="E1145" s="64"/>
      <c r="F1145" s="64"/>
      <c r="G1145" s="84">
        <v>5211</v>
      </c>
      <c r="H1145" s="64" t="s">
        <v>4233</v>
      </c>
      <c r="I1145" s="64"/>
      <c r="J1145" s="70"/>
      <c r="K1145" s="77">
        <v>202</v>
      </c>
      <c r="L1145" s="64"/>
      <c r="M1145" s="64"/>
      <c r="N1145" s="77"/>
      <c r="O1145" s="77"/>
      <c r="P1145" s="77"/>
      <c r="Q1145" s="81"/>
      <c r="R1145" s="70"/>
      <c r="S1145" s="77"/>
    </row>
    <row r="1146" spans="1:19">
      <c r="A1146" s="77"/>
      <c r="B1146" s="77"/>
      <c r="C1146" s="77"/>
      <c r="D1146" s="64"/>
      <c r="E1146" s="64"/>
      <c r="F1146" s="64"/>
      <c r="G1146" s="84">
        <v>5212</v>
      </c>
      <c r="H1146" s="64" t="s">
        <v>4234</v>
      </c>
      <c r="I1146" s="64"/>
      <c r="J1146" s="70"/>
      <c r="K1146" s="77">
        <v>59</v>
      </c>
      <c r="L1146" s="64"/>
      <c r="M1146" s="64"/>
      <c r="N1146" s="77"/>
      <c r="O1146" s="77"/>
      <c r="P1146" s="77"/>
      <c r="Q1146" s="81"/>
      <c r="R1146" s="70"/>
      <c r="S1146" s="77"/>
    </row>
    <row r="1147" spans="1:19">
      <c r="A1147" s="77"/>
      <c r="B1147" s="77"/>
      <c r="C1147" s="77"/>
      <c r="D1147" s="64"/>
      <c r="E1147" s="64"/>
      <c r="F1147" s="64"/>
      <c r="G1147" s="84">
        <v>5213</v>
      </c>
      <c r="H1147" s="64" t="s">
        <v>4235</v>
      </c>
      <c r="I1147" s="64"/>
      <c r="J1147" s="70"/>
      <c r="K1147" s="77">
        <v>223</v>
      </c>
      <c r="L1147" s="64"/>
      <c r="M1147" s="64"/>
      <c r="N1147" s="77"/>
      <c r="O1147" s="77"/>
      <c r="P1147" s="77"/>
      <c r="Q1147" s="81"/>
      <c r="R1147" s="70"/>
      <c r="S1147" s="77"/>
    </row>
    <row r="1148" spans="1:19">
      <c r="A1148" s="77"/>
      <c r="B1148" s="77"/>
      <c r="C1148" s="77"/>
      <c r="D1148" s="64"/>
      <c r="E1148" s="64"/>
      <c r="F1148" s="64"/>
      <c r="G1148" s="84">
        <v>5216</v>
      </c>
      <c r="H1148" s="64" t="s">
        <v>4236</v>
      </c>
      <c r="I1148" s="64"/>
      <c r="J1148" s="70"/>
      <c r="K1148" s="77">
        <v>38</v>
      </c>
      <c r="L1148" s="64"/>
      <c r="M1148" s="64"/>
      <c r="N1148" s="77"/>
      <c r="O1148" s="77"/>
      <c r="P1148" s="77"/>
      <c r="Q1148" s="81"/>
      <c r="R1148" s="70"/>
      <c r="S1148" s="77"/>
    </row>
    <row r="1149" spans="1:19">
      <c r="A1149" s="77"/>
      <c r="B1149" s="77"/>
      <c r="C1149" s="77"/>
      <c r="D1149" s="64"/>
      <c r="E1149" s="64"/>
      <c r="F1149" s="64"/>
      <c r="G1149" s="84">
        <v>5217</v>
      </c>
      <c r="H1149" s="64" t="s">
        <v>4237</v>
      </c>
      <c r="I1149" s="64"/>
      <c r="J1149" s="70"/>
      <c r="K1149" s="77">
        <v>286</v>
      </c>
      <c r="L1149" s="64"/>
      <c r="M1149" s="64"/>
      <c r="N1149" s="77"/>
      <c r="O1149" s="77"/>
      <c r="P1149" s="77"/>
      <c r="Q1149" s="81"/>
      <c r="R1149" s="70"/>
      <c r="S1149" s="77"/>
    </row>
    <row r="1150" spans="1:19">
      <c r="A1150" s="77"/>
      <c r="B1150" s="77"/>
      <c r="C1150" s="77"/>
      <c r="D1150" s="64"/>
      <c r="E1150" s="64"/>
      <c r="F1150" s="64"/>
      <c r="G1150" s="84">
        <v>5219</v>
      </c>
      <c r="H1150" s="64" t="s">
        <v>4238</v>
      </c>
      <c r="I1150" s="64"/>
      <c r="J1150" s="70"/>
      <c r="K1150" s="77">
        <v>110</v>
      </c>
      <c r="L1150" s="64"/>
      <c r="M1150" s="64"/>
      <c r="N1150" s="77"/>
      <c r="O1150" s="77"/>
      <c r="P1150" s="77"/>
      <c r="Q1150" s="81"/>
      <c r="R1150" s="70"/>
      <c r="S1150" s="77"/>
    </row>
    <row r="1151" spans="1:19">
      <c r="A1151" s="77"/>
      <c r="B1151" s="77"/>
      <c r="C1151" s="77"/>
      <c r="D1151" s="64"/>
      <c r="E1151" s="64"/>
      <c r="F1151" s="64"/>
      <c r="G1151" s="84">
        <v>5220</v>
      </c>
      <c r="H1151" s="64" t="s">
        <v>4239</v>
      </c>
      <c r="I1151" s="64"/>
      <c r="J1151" s="70"/>
      <c r="K1151" s="77">
        <v>223</v>
      </c>
      <c r="L1151" s="64"/>
      <c r="M1151" s="64"/>
      <c r="N1151" s="77"/>
      <c r="O1151" s="77"/>
      <c r="P1151" s="77"/>
      <c r="Q1151" s="81"/>
      <c r="R1151" s="70"/>
      <c r="S1151" s="77"/>
    </row>
    <row r="1152" spans="1:19">
      <c r="A1152" s="77"/>
      <c r="B1152" s="77"/>
      <c r="C1152" s="77"/>
      <c r="D1152" s="64"/>
      <c r="E1152" s="64"/>
      <c r="F1152" s="64"/>
      <c r="G1152" s="84">
        <v>5221</v>
      </c>
      <c r="H1152" s="64" t="s">
        <v>4240</v>
      </c>
      <c r="I1152" s="64"/>
      <c r="J1152" s="70"/>
      <c r="K1152" s="77">
        <v>113</v>
      </c>
      <c r="L1152" s="64"/>
      <c r="M1152" s="64"/>
      <c r="N1152" s="77"/>
      <c r="O1152" s="77"/>
      <c r="P1152" s="77"/>
      <c r="Q1152" s="77"/>
      <c r="R1152" s="70"/>
      <c r="S1152" s="77"/>
    </row>
    <row r="1153" spans="1:19">
      <c r="A1153" s="77"/>
      <c r="B1153" s="77"/>
      <c r="C1153" s="77"/>
      <c r="D1153" s="64"/>
      <c r="E1153" s="64"/>
      <c r="F1153" s="64"/>
      <c r="G1153" s="84">
        <v>5223</v>
      </c>
      <c r="H1153" s="64" t="s">
        <v>4241</v>
      </c>
      <c r="I1153" s="64"/>
      <c r="J1153" s="70"/>
      <c r="K1153" s="77">
        <v>151</v>
      </c>
      <c r="L1153" s="64"/>
      <c r="M1153" s="64"/>
      <c r="N1153" s="77"/>
      <c r="O1153" s="77"/>
      <c r="P1153" s="77"/>
      <c r="Q1153" s="81"/>
      <c r="R1153" s="70"/>
      <c r="S1153" s="77"/>
    </row>
    <row r="1154" spans="1:19">
      <c r="A1154" s="77"/>
      <c r="B1154" s="77"/>
      <c r="C1154" s="77"/>
      <c r="D1154" s="64"/>
      <c r="E1154" s="64"/>
      <c r="F1154" s="64"/>
      <c r="G1154" s="84">
        <v>5224</v>
      </c>
      <c r="H1154" s="64" t="s">
        <v>4242</v>
      </c>
      <c r="I1154" s="64"/>
      <c r="J1154" s="70"/>
      <c r="K1154" s="77">
        <v>65</v>
      </c>
      <c r="L1154" s="64"/>
      <c r="M1154" s="64"/>
      <c r="N1154" s="77"/>
      <c r="O1154" s="77"/>
      <c r="P1154" s="77"/>
      <c r="Q1154" s="77"/>
      <c r="R1154" s="70"/>
      <c r="S1154" s="77"/>
    </row>
    <row r="1155" spans="1:19">
      <c r="A1155" s="77"/>
      <c r="B1155" s="77"/>
      <c r="C1155" s="77"/>
      <c r="D1155" s="64"/>
      <c r="E1155" s="64"/>
      <c r="F1155" s="64"/>
      <c r="G1155" s="84">
        <v>5232</v>
      </c>
      <c r="H1155" s="64" t="s">
        <v>4243</v>
      </c>
      <c r="I1155" s="64"/>
      <c r="J1155" s="70"/>
      <c r="K1155" s="77">
        <v>38</v>
      </c>
      <c r="L1155" s="64"/>
      <c r="M1155" s="64"/>
      <c r="N1155" s="77"/>
      <c r="O1155" s="77"/>
      <c r="P1155" s="77"/>
      <c r="Q1155" s="81"/>
      <c r="R1155" s="70"/>
      <c r="S1155" s="77"/>
    </row>
    <row r="1156" spans="1:19">
      <c r="A1156" s="77"/>
      <c r="B1156" s="77"/>
      <c r="C1156" s="77"/>
      <c r="D1156" s="64"/>
      <c r="E1156" s="64"/>
      <c r="F1156" s="64"/>
      <c r="G1156" s="84">
        <v>5237</v>
      </c>
      <c r="H1156" s="64" t="s">
        <v>4244</v>
      </c>
      <c r="I1156" s="64"/>
      <c r="J1156" s="70"/>
      <c r="K1156" s="77">
        <v>9</v>
      </c>
      <c r="L1156" s="64"/>
      <c r="M1156" s="64"/>
      <c r="N1156" s="77"/>
      <c r="O1156" s="77"/>
      <c r="P1156" s="77"/>
      <c r="Q1156" s="81"/>
      <c r="R1156" s="70"/>
      <c r="S1156" s="77"/>
    </row>
    <row r="1157" spans="1:19">
      <c r="A1157" s="77"/>
      <c r="B1157" s="77"/>
      <c r="C1157" s="77"/>
      <c r="D1157" s="64"/>
      <c r="E1157" s="64"/>
      <c r="F1157" s="64"/>
      <c r="G1157" s="84">
        <v>5238</v>
      </c>
      <c r="H1157" s="64" t="s">
        <v>4245</v>
      </c>
      <c r="I1157" s="64"/>
      <c r="J1157" s="70"/>
      <c r="K1157" s="77">
        <v>58</v>
      </c>
      <c r="L1157" s="64"/>
      <c r="M1157" s="64"/>
      <c r="N1157" s="77"/>
      <c r="O1157" s="77"/>
      <c r="P1157" s="77"/>
      <c r="Q1157" s="81"/>
      <c r="R1157" s="70"/>
      <c r="S1157" s="77"/>
    </row>
    <row r="1158" spans="1:19">
      <c r="A1158" s="77"/>
      <c r="B1158" s="77"/>
      <c r="C1158" s="77"/>
      <c r="D1158" s="64"/>
      <c r="E1158" s="64"/>
      <c r="F1158" s="64"/>
      <c r="G1158" s="84">
        <v>5239</v>
      </c>
      <c r="H1158" s="64" t="s">
        <v>4246</v>
      </c>
      <c r="I1158" s="64"/>
      <c r="J1158" s="70"/>
      <c r="K1158" s="77">
        <v>19</v>
      </c>
      <c r="L1158" s="64"/>
      <c r="M1158" s="64"/>
      <c r="N1158" s="77"/>
      <c r="O1158" s="77"/>
      <c r="P1158" s="77"/>
      <c r="Q1158" s="81"/>
      <c r="R1158" s="70"/>
      <c r="S1158" s="77"/>
    </row>
    <row r="1159" spans="1:19">
      <c r="A1159" s="77"/>
      <c r="B1159" s="77"/>
      <c r="C1159" s="77"/>
      <c r="D1159" s="64"/>
      <c r="E1159" s="64"/>
      <c r="F1159" s="64"/>
      <c r="G1159" s="84">
        <v>5240</v>
      </c>
      <c r="H1159" s="64" t="s">
        <v>4247</v>
      </c>
      <c r="I1159" s="64"/>
      <c r="J1159" s="70"/>
      <c r="K1159" s="77">
        <v>37</v>
      </c>
      <c r="L1159" s="64"/>
      <c r="M1159" s="64"/>
      <c r="N1159" s="77"/>
      <c r="O1159" s="77"/>
      <c r="P1159" s="77"/>
      <c r="Q1159" s="81"/>
      <c r="R1159" s="70"/>
      <c r="S1159" s="77"/>
    </row>
    <row r="1160" spans="1:19">
      <c r="A1160" s="77"/>
      <c r="B1160" s="77"/>
      <c r="C1160" s="77"/>
      <c r="D1160" s="64"/>
      <c r="E1160" s="64"/>
      <c r="F1160" s="64"/>
      <c r="G1160" s="84">
        <v>5242</v>
      </c>
      <c r="H1160" s="64" t="s">
        <v>4248</v>
      </c>
      <c r="I1160" s="64"/>
      <c r="J1160" s="70"/>
      <c r="K1160" s="77">
        <v>83</v>
      </c>
      <c r="L1160" s="64"/>
      <c r="M1160" s="64"/>
      <c r="N1160" s="77"/>
      <c r="O1160" s="77"/>
      <c r="P1160" s="77"/>
      <c r="Q1160" s="81"/>
      <c r="R1160" s="70"/>
      <c r="S1160" s="77"/>
    </row>
    <row r="1161" spans="1:19">
      <c r="A1161" s="77"/>
      <c r="B1161" s="77"/>
      <c r="C1161" s="77"/>
      <c r="D1161" s="64"/>
      <c r="E1161" s="64"/>
      <c r="F1161" s="64"/>
      <c r="G1161" s="84">
        <v>5243</v>
      </c>
      <c r="H1161" s="64" t="s">
        <v>4249</v>
      </c>
      <c r="I1161" s="64"/>
      <c r="J1161" s="70"/>
      <c r="K1161" s="77">
        <v>222</v>
      </c>
      <c r="L1161" s="64"/>
      <c r="M1161" s="64"/>
      <c r="N1161" s="77"/>
      <c r="O1161" s="77"/>
      <c r="P1161" s="77"/>
      <c r="Q1161" s="81"/>
      <c r="R1161" s="70"/>
      <c r="S1161" s="77"/>
    </row>
    <row r="1162" spans="1:19">
      <c r="A1162" s="77"/>
      <c r="B1162" s="77"/>
      <c r="C1162" s="77"/>
      <c r="D1162" s="64"/>
      <c r="E1162" s="64"/>
      <c r="F1162" s="64"/>
      <c r="G1162" s="84">
        <v>5244</v>
      </c>
      <c r="H1162" s="64" t="s">
        <v>4250</v>
      </c>
      <c r="I1162" s="64"/>
      <c r="J1162" s="70"/>
      <c r="K1162" s="77">
        <v>21</v>
      </c>
      <c r="L1162" s="64"/>
      <c r="M1162" s="64"/>
      <c r="N1162" s="77"/>
      <c r="O1162" s="77"/>
      <c r="P1162" s="77"/>
      <c r="Q1162" s="81"/>
      <c r="R1162" s="70"/>
      <c r="S1162" s="77"/>
    </row>
    <row r="1163" spans="1:19">
      <c r="A1163" s="77"/>
      <c r="B1163" s="77"/>
      <c r="C1163" s="77"/>
      <c r="D1163" s="64"/>
      <c r="E1163" s="64"/>
      <c r="F1163" s="64"/>
      <c r="G1163" s="84">
        <v>5245</v>
      </c>
      <c r="H1163" s="64" t="s">
        <v>4251</v>
      </c>
      <c r="I1163" s="64"/>
      <c r="J1163" s="70"/>
      <c r="K1163" s="77">
        <v>24</v>
      </c>
      <c r="L1163" s="64"/>
      <c r="M1163" s="64"/>
      <c r="N1163" s="77"/>
      <c r="O1163" s="77"/>
      <c r="P1163" s="77"/>
      <c r="Q1163" s="81"/>
      <c r="R1163" s="70"/>
      <c r="S1163" s="77"/>
    </row>
    <row r="1164" spans="1:19">
      <c r="A1164" s="77"/>
      <c r="B1164" s="77"/>
      <c r="C1164" s="77"/>
      <c r="D1164" s="64"/>
      <c r="E1164" s="64"/>
      <c r="F1164" s="64"/>
      <c r="G1164" s="84">
        <v>5246</v>
      </c>
      <c r="H1164" s="64" t="s">
        <v>4252</v>
      </c>
      <c r="I1164" s="64"/>
      <c r="J1164" s="70"/>
      <c r="K1164" s="77">
        <v>110</v>
      </c>
      <c r="L1164" s="64"/>
      <c r="M1164" s="64"/>
      <c r="N1164" s="77"/>
      <c r="O1164" s="77"/>
      <c r="P1164" s="77"/>
      <c r="Q1164" s="81"/>
      <c r="R1164" s="70"/>
      <c r="S1164" s="77"/>
    </row>
    <row r="1165" spans="1:19">
      <c r="A1165" s="77"/>
      <c r="B1165" s="77"/>
      <c r="C1165" s="77"/>
      <c r="D1165" s="64"/>
      <c r="E1165" s="64"/>
      <c r="F1165" s="64"/>
      <c r="G1165" s="84">
        <v>5247</v>
      </c>
      <c r="H1165" s="64" t="s">
        <v>4253</v>
      </c>
      <c r="I1165" s="64"/>
      <c r="J1165" s="70"/>
      <c r="K1165" s="77">
        <v>14</v>
      </c>
      <c r="L1165" s="64"/>
      <c r="M1165" s="64"/>
      <c r="N1165" s="77"/>
      <c r="O1165" s="77"/>
      <c r="P1165" s="77"/>
      <c r="Q1165" s="81"/>
      <c r="R1165" s="70"/>
      <c r="S1165" s="77"/>
    </row>
    <row r="1166" spans="1:19">
      <c r="A1166" s="77"/>
      <c r="B1166" s="77"/>
      <c r="C1166" s="77"/>
      <c r="D1166" s="64"/>
      <c r="E1166" s="64"/>
      <c r="F1166" s="64"/>
      <c r="G1166" s="84">
        <v>5248</v>
      </c>
      <c r="H1166" s="64" t="s">
        <v>4254</v>
      </c>
      <c r="I1166" s="64"/>
      <c r="J1166" s="70"/>
      <c r="K1166" s="77">
        <v>16</v>
      </c>
      <c r="L1166" s="64"/>
      <c r="M1166" s="64"/>
      <c r="N1166" s="77"/>
      <c r="O1166" s="77"/>
      <c r="P1166" s="77"/>
      <c r="Q1166" s="81"/>
      <c r="R1166" s="70"/>
      <c r="S1166" s="77"/>
    </row>
    <row r="1167" spans="1:19">
      <c r="A1167" s="77"/>
      <c r="B1167" s="77"/>
      <c r="C1167" s="77"/>
      <c r="D1167" s="64"/>
      <c r="E1167" s="64"/>
      <c r="F1167" s="64"/>
      <c r="G1167" s="84">
        <v>5249</v>
      </c>
      <c r="H1167" s="64" t="s">
        <v>4255</v>
      </c>
      <c r="I1167" s="64"/>
      <c r="J1167" s="70"/>
      <c r="K1167" s="77">
        <v>57</v>
      </c>
      <c r="L1167" s="64"/>
      <c r="M1167" s="64"/>
      <c r="N1167" s="77"/>
      <c r="O1167" s="77"/>
      <c r="P1167" s="77"/>
      <c r="Q1167" s="81"/>
      <c r="R1167" s="70"/>
      <c r="S1167" s="77"/>
    </row>
    <row r="1168" spans="1:19">
      <c r="A1168" s="77"/>
      <c r="B1168" s="77"/>
      <c r="C1168" s="77"/>
      <c r="D1168" s="64"/>
      <c r="E1168" s="64"/>
      <c r="F1168" s="64"/>
      <c r="G1168" s="84">
        <v>5250</v>
      </c>
      <c r="H1168" s="64" t="s">
        <v>4256</v>
      </c>
      <c r="I1168" s="64"/>
      <c r="J1168" s="70"/>
      <c r="K1168" s="77">
        <v>57</v>
      </c>
      <c r="L1168" s="64"/>
      <c r="M1168" s="64"/>
      <c r="N1168" s="77"/>
      <c r="O1168" s="77"/>
      <c r="P1168" s="77"/>
      <c r="Q1168" s="81"/>
      <c r="R1168" s="70"/>
      <c r="S1168" s="77"/>
    </row>
    <row r="1169" spans="1:19">
      <c r="A1169" s="77"/>
      <c r="B1169" s="77"/>
      <c r="C1169" s="77"/>
      <c r="D1169" s="64"/>
      <c r="E1169" s="64"/>
      <c r="F1169" s="64"/>
      <c r="G1169" s="84">
        <v>5251</v>
      </c>
      <c r="H1169" s="64" t="s">
        <v>4257</v>
      </c>
      <c r="I1169" s="64"/>
      <c r="J1169" s="70"/>
      <c r="K1169" s="77">
        <v>534</v>
      </c>
      <c r="L1169" s="64"/>
      <c r="M1169" s="64"/>
      <c r="N1169" s="77"/>
      <c r="O1169" s="77"/>
      <c r="P1169" s="77"/>
      <c r="Q1169" s="81"/>
      <c r="R1169" s="70"/>
      <c r="S1169" s="77"/>
    </row>
    <row r="1170" spans="1:19">
      <c r="A1170" s="77"/>
      <c r="B1170" s="77"/>
      <c r="C1170" s="77"/>
      <c r="D1170" s="64"/>
      <c r="E1170" s="64"/>
      <c r="F1170" s="64"/>
      <c r="G1170" s="84">
        <v>5257</v>
      </c>
      <c r="H1170" s="64" t="s">
        <v>4258</v>
      </c>
      <c r="I1170" s="64"/>
      <c r="J1170" s="70"/>
      <c r="K1170" s="77">
        <v>38</v>
      </c>
      <c r="L1170" s="64"/>
      <c r="M1170" s="64"/>
      <c r="N1170" s="77"/>
      <c r="O1170" s="77"/>
      <c r="P1170" s="77"/>
      <c r="Q1170" s="81"/>
      <c r="R1170" s="70"/>
      <c r="S1170" s="77"/>
    </row>
    <row r="1171" spans="1:19">
      <c r="A1171" s="77"/>
      <c r="B1171" s="77"/>
      <c r="C1171" s="77"/>
      <c r="D1171" s="64"/>
      <c r="E1171" s="64"/>
      <c r="F1171" s="64"/>
      <c r="G1171" s="84">
        <v>5258</v>
      </c>
      <c r="H1171" s="64" t="s">
        <v>4259</v>
      </c>
      <c r="I1171" s="64"/>
      <c r="J1171" s="70"/>
      <c r="K1171" s="77">
        <v>120</v>
      </c>
      <c r="L1171" s="64"/>
      <c r="M1171" s="64"/>
      <c r="N1171" s="77"/>
      <c r="O1171" s="77"/>
      <c r="P1171" s="77"/>
      <c r="Q1171" s="81"/>
      <c r="R1171" s="70"/>
      <c r="S1171" s="77"/>
    </row>
    <row r="1172" spans="1:19">
      <c r="A1172" s="77"/>
      <c r="B1172" s="77"/>
      <c r="C1172" s="77"/>
      <c r="D1172" s="64"/>
      <c r="E1172" s="64"/>
      <c r="F1172" s="64"/>
      <c r="G1172" s="84">
        <v>5259</v>
      </c>
      <c r="H1172" s="64" t="s">
        <v>4260</v>
      </c>
      <c r="I1172" s="64"/>
      <c r="J1172" s="70"/>
      <c r="K1172" s="77">
        <v>67</v>
      </c>
      <c r="L1172" s="64"/>
      <c r="M1172" s="64"/>
      <c r="N1172" s="77"/>
      <c r="O1172" s="77"/>
      <c r="P1172" s="77"/>
      <c r="Q1172" s="81"/>
      <c r="R1172" s="70"/>
      <c r="S1172" s="77"/>
    </row>
    <row r="1173" spans="1:19">
      <c r="A1173" s="77"/>
      <c r="B1173" s="77"/>
      <c r="C1173" s="77"/>
      <c r="D1173" s="64"/>
      <c r="E1173" s="64"/>
      <c r="F1173" s="64"/>
      <c r="G1173" s="84">
        <v>5260</v>
      </c>
      <c r="H1173" s="64" t="s">
        <v>4261</v>
      </c>
      <c r="I1173" s="64"/>
      <c r="J1173" s="70"/>
      <c r="K1173" s="77">
        <v>23</v>
      </c>
      <c r="L1173" s="64"/>
      <c r="M1173" s="64"/>
      <c r="N1173" s="77"/>
      <c r="O1173" s="77"/>
      <c r="P1173" s="77"/>
      <c r="Q1173" s="81"/>
      <c r="R1173" s="70"/>
      <c r="S1173" s="77"/>
    </row>
    <row r="1174" spans="1:19">
      <c r="A1174" s="77"/>
      <c r="B1174" s="77"/>
      <c r="C1174" s="77"/>
      <c r="D1174" s="64"/>
      <c r="E1174" s="64"/>
      <c r="F1174" s="64"/>
      <c r="G1174" s="84">
        <v>5261</v>
      </c>
      <c r="H1174" s="64" t="s">
        <v>4262</v>
      </c>
      <c r="I1174" s="64"/>
      <c r="J1174" s="70"/>
      <c r="K1174" s="77">
        <v>10</v>
      </c>
      <c r="L1174" s="64"/>
      <c r="M1174" s="64"/>
      <c r="N1174" s="77"/>
      <c r="O1174" s="77"/>
      <c r="P1174" s="77"/>
      <c r="Q1174" s="81"/>
      <c r="R1174" s="70"/>
      <c r="S1174" s="77"/>
    </row>
    <row r="1175" spans="1:19">
      <c r="A1175" s="77"/>
      <c r="B1175" s="77"/>
      <c r="C1175" s="77"/>
      <c r="D1175" s="64"/>
      <c r="E1175" s="64"/>
      <c r="F1175" s="64"/>
      <c r="G1175" s="84">
        <v>5262</v>
      </c>
      <c r="H1175" s="64" t="s">
        <v>4263</v>
      </c>
      <c r="I1175" s="64"/>
      <c r="J1175" s="70"/>
      <c r="K1175" s="77">
        <v>11</v>
      </c>
      <c r="L1175" s="64"/>
      <c r="M1175" s="64"/>
      <c r="N1175" s="77"/>
      <c r="O1175" s="77"/>
      <c r="P1175" s="77"/>
      <c r="Q1175" s="81"/>
      <c r="R1175" s="70"/>
      <c r="S1175" s="77"/>
    </row>
    <row r="1176" spans="1:19">
      <c r="A1176" s="77"/>
      <c r="B1176" s="77"/>
      <c r="C1176" s="77"/>
      <c r="D1176" s="64"/>
      <c r="E1176" s="64"/>
      <c r="F1176" s="64"/>
      <c r="G1176" s="84">
        <v>5479</v>
      </c>
      <c r="H1176" s="64" t="s">
        <v>4264</v>
      </c>
      <c r="I1176" s="64"/>
      <c r="J1176" s="70"/>
      <c r="K1176" s="77">
        <v>99</v>
      </c>
      <c r="L1176" s="64"/>
      <c r="M1176" s="64"/>
      <c r="N1176" s="77"/>
      <c r="O1176" s="77"/>
      <c r="P1176" s="77"/>
      <c r="Q1176" s="81"/>
      <c r="R1176" s="70"/>
      <c r="S1176" s="77"/>
    </row>
    <row r="1177" spans="1:19">
      <c r="A1177" s="77"/>
      <c r="B1177" s="77"/>
      <c r="C1177" s="77"/>
      <c r="D1177" s="64"/>
      <c r="E1177" s="64"/>
      <c r="F1177" s="64"/>
      <c r="G1177" s="84">
        <v>6003</v>
      </c>
      <c r="H1177" s="64" t="s">
        <v>4265</v>
      </c>
      <c r="I1177" s="64"/>
      <c r="J1177" s="70"/>
      <c r="K1177" s="77">
        <v>194</v>
      </c>
      <c r="L1177" s="64"/>
      <c r="M1177" s="64"/>
      <c r="N1177" s="77"/>
      <c r="O1177" s="77"/>
      <c r="P1177" s="77"/>
      <c r="Q1177" s="81"/>
      <c r="R1177" s="70"/>
      <c r="S1177" s="77"/>
    </row>
    <row r="1178" spans="1:19">
      <c r="A1178" s="77"/>
      <c r="B1178" s="77"/>
      <c r="C1178" s="77"/>
      <c r="D1178" s="64"/>
      <c r="E1178" s="64"/>
      <c r="F1178" s="64"/>
      <c r="G1178" s="84">
        <v>6004</v>
      </c>
      <c r="H1178" s="64" t="s">
        <v>4266</v>
      </c>
      <c r="I1178" s="64"/>
      <c r="J1178" s="70"/>
      <c r="K1178" s="77">
        <v>97</v>
      </c>
      <c r="L1178" s="64"/>
      <c r="M1178" s="64"/>
      <c r="N1178" s="77"/>
      <c r="O1178" s="77"/>
      <c r="P1178" s="77"/>
      <c r="Q1178" s="81"/>
      <c r="R1178" s="70"/>
      <c r="S1178" s="77"/>
    </row>
    <row r="1179" spans="1:19">
      <c r="A1179" s="77"/>
      <c r="B1179" s="77"/>
      <c r="C1179" s="77"/>
      <c r="D1179" s="64"/>
      <c r="E1179" s="64"/>
      <c r="F1179" s="64"/>
      <c r="G1179" s="84">
        <v>6005</v>
      </c>
      <c r="H1179" s="64" t="s">
        <v>4267</v>
      </c>
      <c r="I1179" s="64"/>
      <c r="J1179" s="70"/>
      <c r="K1179" s="77">
        <v>222</v>
      </c>
      <c r="L1179" s="64"/>
      <c r="M1179" s="64"/>
      <c r="N1179" s="77"/>
      <c r="O1179" s="77"/>
      <c r="P1179" s="77"/>
      <c r="Q1179" s="81"/>
      <c r="R1179" s="70"/>
      <c r="S1179" s="77"/>
    </row>
    <row r="1180" spans="1:19">
      <c r="A1180" s="77"/>
      <c r="B1180" s="77"/>
      <c r="C1180" s="77"/>
      <c r="D1180" s="64"/>
      <c r="E1180" s="64"/>
      <c r="F1180" s="64"/>
      <c r="G1180" s="84">
        <v>6007</v>
      </c>
      <c r="H1180" s="64" t="s">
        <v>4268</v>
      </c>
      <c r="I1180" s="64"/>
      <c r="J1180" s="70"/>
      <c r="K1180" s="77">
        <v>299</v>
      </c>
      <c r="L1180" s="64"/>
      <c r="M1180" s="64"/>
      <c r="N1180" s="77"/>
      <c r="O1180" s="77"/>
      <c r="P1180" s="77"/>
      <c r="Q1180" s="81"/>
      <c r="R1180" s="70"/>
      <c r="S1180" s="77"/>
    </row>
    <row r="1181" spans="1:19">
      <c r="A1181" s="77"/>
      <c r="B1181" s="77"/>
      <c r="C1181" s="77"/>
      <c r="D1181" s="64"/>
      <c r="E1181" s="64"/>
      <c r="F1181" s="64"/>
      <c r="G1181" s="84">
        <v>6008</v>
      </c>
      <c r="H1181" s="64" t="s">
        <v>4269</v>
      </c>
      <c r="I1181" s="64"/>
      <c r="J1181" s="70"/>
      <c r="K1181" s="77">
        <v>283</v>
      </c>
      <c r="L1181" s="64"/>
      <c r="M1181" s="64"/>
      <c r="N1181" s="77"/>
      <c r="O1181" s="77"/>
      <c r="P1181" s="77"/>
      <c r="Q1181" s="81"/>
      <c r="R1181" s="70"/>
      <c r="S1181" s="77"/>
    </row>
    <row r="1182" spans="1:19">
      <c r="A1182" s="77"/>
      <c r="B1182" s="77"/>
      <c r="C1182" s="77"/>
      <c r="D1182" s="64"/>
      <c r="E1182" s="64"/>
      <c r="F1182" s="64"/>
      <c r="G1182" s="84">
        <v>6012</v>
      </c>
      <c r="H1182" s="64" t="s">
        <v>4270</v>
      </c>
      <c r="I1182" s="64"/>
      <c r="J1182" s="70"/>
      <c r="K1182" s="77">
        <v>162</v>
      </c>
      <c r="L1182" s="64"/>
      <c r="M1182" s="64"/>
      <c r="N1182" s="77"/>
      <c r="O1182" s="77"/>
      <c r="P1182" s="77"/>
      <c r="Q1182" s="81"/>
      <c r="R1182" s="70"/>
      <c r="S1182" s="77"/>
    </row>
    <row r="1183" spans="1:19">
      <c r="A1183" s="77"/>
      <c r="B1183" s="77"/>
      <c r="C1183" s="77"/>
      <c r="D1183" s="64"/>
      <c r="E1183" s="64"/>
      <c r="F1183" s="64"/>
      <c r="G1183" s="84">
        <v>6019</v>
      </c>
      <c r="H1183" s="64" t="s">
        <v>4271</v>
      </c>
      <c r="I1183" s="64"/>
      <c r="J1183" s="70"/>
      <c r="K1183" s="77">
        <v>81</v>
      </c>
      <c r="L1183" s="64"/>
      <c r="M1183" s="64"/>
      <c r="N1183" s="77"/>
      <c r="O1183" s="77"/>
      <c r="P1183" s="77"/>
      <c r="Q1183" s="81"/>
      <c r="R1183" s="70"/>
      <c r="S1183" s="77"/>
    </row>
    <row r="1184" spans="1:19">
      <c r="A1184" s="77"/>
      <c r="B1184" s="77"/>
      <c r="C1184" s="77"/>
      <c r="D1184" s="64"/>
      <c r="E1184" s="64"/>
      <c r="F1184" s="64"/>
      <c r="G1184" s="84">
        <v>6021</v>
      </c>
      <c r="H1184" s="64" t="s">
        <v>4272</v>
      </c>
      <c r="I1184" s="64"/>
      <c r="J1184" s="70"/>
      <c r="K1184" s="77">
        <v>939</v>
      </c>
      <c r="L1184" s="64"/>
      <c r="M1184" s="64"/>
      <c r="N1184" s="77"/>
      <c r="O1184" s="77"/>
      <c r="P1184" s="77"/>
      <c r="Q1184" s="77"/>
      <c r="R1184" s="70"/>
      <c r="S1184" s="77"/>
    </row>
    <row r="1185" spans="1:19">
      <c r="A1185" s="77"/>
      <c r="B1185" s="77"/>
      <c r="C1185" s="77"/>
      <c r="D1185" s="64"/>
      <c r="E1185" s="64"/>
      <c r="F1185" s="64"/>
      <c r="G1185" s="84">
        <v>6022</v>
      </c>
      <c r="H1185" s="64" t="s">
        <v>4273</v>
      </c>
      <c r="I1185" s="64"/>
      <c r="J1185" s="70"/>
      <c r="K1185" s="77">
        <v>780</v>
      </c>
      <c r="L1185" s="64"/>
      <c r="M1185" s="64"/>
      <c r="N1185" s="77"/>
      <c r="O1185" s="77"/>
      <c r="P1185" s="77"/>
      <c r="Q1185" s="81"/>
      <c r="R1185" s="70"/>
      <c r="S1185" s="77"/>
    </row>
    <row r="1186" spans="1:19">
      <c r="A1186" s="77"/>
      <c r="B1186" s="77"/>
      <c r="C1186" s="77"/>
      <c r="D1186" s="64"/>
      <c r="E1186" s="64"/>
      <c r="F1186" s="64"/>
      <c r="G1186" s="84">
        <v>6023</v>
      </c>
      <c r="H1186" s="64" t="s">
        <v>4274</v>
      </c>
      <c r="I1186" s="64"/>
      <c r="J1186" s="70"/>
      <c r="K1186" s="77">
        <v>1572</v>
      </c>
      <c r="L1186" s="64"/>
      <c r="M1186" s="64"/>
      <c r="N1186" s="77"/>
      <c r="O1186" s="77"/>
      <c r="P1186" s="77"/>
      <c r="Q1186" s="81"/>
      <c r="R1186" s="70"/>
      <c r="S1186" s="77"/>
    </row>
    <row r="1187" spans="1:19">
      <c r="A1187" s="77"/>
      <c r="B1187" s="77"/>
      <c r="C1187" s="77"/>
      <c r="D1187" s="64"/>
      <c r="E1187" s="64"/>
      <c r="F1187" s="64"/>
      <c r="G1187" s="84">
        <v>6025</v>
      </c>
      <c r="H1187" s="64" t="s">
        <v>4275</v>
      </c>
      <c r="I1187" s="64"/>
      <c r="J1187" s="70"/>
      <c r="K1187" s="77">
        <v>324</v>
      </c>
      <c r="L1187" s="64"/>
      <c r="M1187" s="64"/>
      <c r="N1187" s="77"/>
      <c r="O1187" s="77"/>
      <c r="P1187" s="77"/>
      <c r="Q1187" s="81"/>
      <c r="R1187" s="70"/>
      <c r="S1187" s="77"/>
    </row>
    <row r="1188" spans="1:19">
      <c r="A1188" s="77"/>
      <c r="B1188" s="77"/>
      <c r="C1188" s="77"/>
      <c r="D1188" s="64"/>
      <c r="E1188" s="64"/>
      <c r="F1188" s="64"/>
      <c r="G1188" s="84">
        <v>6026</v>
      </c>
      <c r="H1188" s="64" t="s">
        <v>4276</v>
      </c>
      <c r="I1188" s="64"/>
      <c r="J1188" s="70"/>
      <c r="K1188" s="77">
        <v>22</v>
      </c>
      <c r="L1188" s="64"/>
      <c r="M1188" s="64"/>
      <c r="N1188" s="77"/>
      <c r="O1188" s="77"/>
      <c r="P1188" s="77"/>
      <c r="Q1188" s="77"/>
      <c r="R1188" s="70"/>
      <c r="S1188" s="77"/>
    </row>
    <row r="1189" spans="1:19">
      <c r="A1189" s="77"/>
      <c r="B1189" s="77"/>
      <c r="C1189" s="77"/>
      <c r="D1189" s="64"/>
      <c r="E1189" s="64"/>
      <c r="F1189" s="64"/>
      <c r="G1189" s="84">
        <v>6027</v>
      </c>
      <c r="H1189" s="64" t="s">
        <v>4277</v>
      </c>
      <c r="I1189" s="64"/>
      <c r="J1189" s="70"/>
      <c r="K1189" s="77">
        <v>303</v>
      </c>
      <c r="L1189" s="64"/>
      <c r="M1189" s="64"/>
      <c r="N1189" s="77"/>
      <c r="O1189" s="77"/>
      <c r="P1189" s="77"/>
      <c r="Q1189" s="81"/>
      <c r="R1189" s="70"/>
      <c r="S1189" s="77"/>
    </row>
    <row r="1190" spans="1:19">
      <c r="A1190" s="77"/>
      <c r="B1190" s="77"/>
      <c r="C1190" s="77"/>
      <c r="D1190" s="64"/>
      <c r="E1190" s="64"/>
      <c r="F1190" s="64"/>
      <c r="G1190" s="84">
        <v>6028</v>
      </c>
      <c r="H1190" s="64" t="s">
        <v>4278</v>
      </c>
      <c r="I1190" s="64"/>
      <c r="J1190" s="70"/>
      <c r="K1190" s="77">
        <v>1201</v>
      </c>
      <c r="L1190" s="64"/>
      <c r="M1190" s="64"/>
      <c r="N1190" s="77"/>
      <c r="O1190" s="77"/>
      <c r="P1190" s="77"/>
      <c r="Q1190" s="81"/>
      <c r="R1190" s="70"/>
      <c r="S1190" s="77"/>
    </row>
    <row r="1191" spans="1:19">
      <c r="A1191" s="77"/>
      <c r="B1191" s="77"/>
      <c r="C1191" s="77"/>
      <c r="D1191" s="64"/>
      <c r="E1191" s="64"/>
      <c r="F1191" s="64"/>
      <c r="G1191" s="84">
        <v>6033</v>
      </c>
      <c r="H1191" s="64" t="s">
        <v>4279</v>
      </c>
      <c r="I1191" s="64"/>
      <c r="J1191" s="70"/>
      <c r="K1191" s="77">
        <v>217</v>
      </c>
      <c r="L1191" s="64"/>
      <c r="M1191" s="64"/>
      <c r="N1191" s="77"/>
      <c r="O1191" s="77"/>
      <c r="P1191" s="77"/>
      <c r="Q1191" s="81"/>
      <c r="R1191" s="70"/>
      <c r="S1191" s="77"/>
    </row>
    <row r="1192" spans="1:19">
      <c r="A1192" s="77"/>
      <c r="B1192" s="77"/>
      <c r="C1192" s="77"/>
      <c r="D1192" s="64"/>
      <c r="E1192" s="64"/>
      <c r="F1192" s="64"/>
      <c r="G1192" s="84">
        <v>6034</v>
      </c>
      <c r="H1192" s="64" t="s">
        <v>4280</v>
      </c>
      <c r="I1192" s="64"/>
      <c r="J1192" s="70"/>
      <c r="K1192" s="77">
        <v>433</v>
      </c>
      <c r="L1192" s="64"/>
      <c r="M1192" s="64"/>
      <c r="N1192" s="77"/>
      <c r="O1192" s="77"/>
      <c r="P1192" s="77"/>
      <c r="Q1192" s="77"/>
      <c r="R1192" s="70"/>
      <c r="S1192" s="77"/>
    </row>
    <row r="1193" spans="1:19">
      <c r="A1193" s="77"/>
      <c r="B1193" s="77"/>
      <c r="C1193" s="77"/>
      <c r="D1193" s="64"/>
      <c r="E1193" s="64"/>
      <c r="F1193" s="64"/>
      <c r="G1193" s="84">
        <v>6035</v>
      </c>
      <c r="H1193" s="64" t="s">
        <v>4281</v>
      </c>
      <c r="I1193" s="64"/>
      <c r="J1193" s="70"/>
      <c r="K1193" s="77">
        <v>79</v>
      </c>
      <c r="L1193" s="64"/>
      <c r="M1193" s="64"/>
      <c r="N1193" s="77"/>
      <c r="O1193" s="77"/>
      <c r="P1193" s="77"/>
      <c r="Q1193" s="81"/>
      <c r="R1193" s="70"/>
      <c r="S1193" s="77"/>
    </row>
    <row r="1194" spans="1:19">
      <c r="A1194" s="77"/>
      <c r="B1194" s="77"/>
      <c r="C1194" s="77"/>
      <c r="D1194" s="64"/>
      <c r="E1194" s="64"/>
      <c r="F1194" s="64"/>
      <c r="G1194" s="84">
        <v>6037</v>
      </c>
      <c r="H1194" s="64" t="s">
        <v>4282</v>
      </c>
      <c r="I1194" s="64"/>
      <c r="J1194" s="70"/>
      <c r="K1194" s="77">
        <v>48</v>
      </c>
      <c r="L1194" s="64"/>
      <c r="M1194" s="64"/>
      <c r="N1194" s="77"/>
      <c r="O1194" s="77"/>
      <c r="P1194" s="77"/>
      <c r="Q1194" s="81"/>
      <c r="R1194" s="70"/>
      <c r="S1194" s="77"/>
    </row>
    <row r="1195" spans="1:19">
      <c r="A1195" s="77"/>
      <c r="B1195" s="77"/>
      <c r="C1195" s="77"/>
      <c r="D1195" s="64"/>
      <c r="E1195" s="64"/>
      <c r="F1195" s="64"/>
      <c r="G1195" s="84">
        <v>6039</v>
      </c>
      <c r="H1195" s="64" t="s">
        <v>4283</v>
      </c>
      <c r="I1195" s="64"/>
      <c r="J1195" s="70"/>
      <c r="K1195" s="77">
        <v>144</v>
      </c>
      <c r="L1195" s="64"/>
      <c r="M1195" s="64"/>
      <c r="N1195" s="77"/>
      <c r="O1195" s="77"/>
      <c r="P1195" s="77"/>
      <c r="Q1195" s="81"/>
      <c r="R1195" s="70"/>
      <c r="S1195" s="77"/>
    </row>
    <row r="1196" spans="1:19">
      <c r="A1196" s="77"/>
      <c r="B1196" s="77"/>
      <c r="C1196" s="77"/>
      <c r="D1196" s="64"/>
      <c r="E1196" s="64"/>
      <c r="F1196" s="64"/>
      <c r="G1196" s="84">
        <v>6040</v>
      </c>
      <c r="H1196" s="64" t="s">
        <v>4284</v>
      </c>
      <c r="I1196" s="64"/>
      <c r="J1196" s="70"/>
      <c r="K1196" s="77">
        <v>12</v>
      </c>
      <c r="L1196" s="64"/>
      <c r="M1196" s="64"/>
      <c r="N1196" s="77"/>
      <c r="O1196" s="77"/>
      <c r="P1196" s="77"/>
      <c r="Q1196" s="77"/>
      <c r="R1196" s="70"/>
      <c r="S1196" s="77"/>
    </row>
    <row r="1197" spans="1:19">
      <c r="A1197" s="77"/>
      <c r="B1197" s="77"/>
      <c r="C1197" s="77"/>
      <c r="D1197" s="64"/>
      <c r="E1197" s="64"/>
      <c r="F1197" s="64"/>
      <c r="G1197" s="84">
        <v>6041</v>
      </c>
      <c r="H1197" s="64" t="s">
        <v>4285</v>
      </c>
      <c r="I1197" s="64"/>
      <c r="J1197" s="70"/>
      <c r="K1197" s="77">
        <v>14</v>
      </c>
      <c r="L1197" s="64"/>
      <c r="M1197" s="64"/>
      <c r="N1197" s="77"/>
      <c r="O1197" s="77"/>
      <c r="P1197" s="77"/>
      <c r="Q1197" s="81"/>
      <c r="R1197" s="70"/>
      <c r="S1197" s="77"/>
    </row>
    <row r="1198" spans="1:19">
      <c r="A1198" s="77"/>
      <c r="B1198" s="77"/>
      <c r="C1198" s="77"/>
      <c r="D1198" s="64"/>
      <c r="E1198" s="64"/>
      <c r="F1198" s="64"/>
      <c r="G1198" s="84">
        <v>6042</v>
      </c>
      <c r="H1198" s="64" t="s">
        <v>4286</v>
      </c>
      <c r="I1198" s="64"/>
      <c r="J1198" s="70"/>
      <c r="K1198" s="77">
        <v>184</v>
      </c>
      <c r="L1198" s="64"/>
      <c r="M1198" s="64"/>
      <c r="N1198" s="77"/>
      <c r="O1198" s="77"/>
      <c r="P1198" s="77"/>
      <c r="Q1198" s="81"/>
      <c r="R1198" s="70"/>
      <c r="S1198" s="77"/>
    </row>
    <row r="1199" spans="1:19">
      <c r="A1199" s="77"/>
      <c r="B1199" s="77"/>
      <c r="C1199" s="77"/>
      <c r="D1199" s="64"/>
      <c r="E1199" s="64"/>
      <c r="F1199" s="64"/>
      <c r="G1199" s="84">
        <v>6043</v>
      </c>
      <c r="H1199" s="64" t="s">
        <v>4287</v>
      </c>
      <c r="I1199" s="64"/>
      <c r="J1199" s="70"/>
      <c r="K1199" s="77">
        <v>33</v>
      </c>
      <c r="L1199" s="64"/>
      <c r="M1199" s="64"/>
      <c r="N1199" s="77"/>
      <c r="O1199" s="77"/>
      <c r="P1199" s="77"/>
      <c r="Q1199" s="81"/>
      <c r="R1199" s="70"/>
      <c r="S1199" s="77"/>
    </row>
    <row r="1200" spans="1:19">
      <c r="A1200" s="77"/>
      <c r="B1200" s="77"/>
      <c r="C1200" s="77"/>
      <c r="D1200" s="64"/>
      <c r="E1200" s="64"/>
      <c r="F1200" s="64"/>
      <c r="G1200" s="84">
        <v>6045</v>
      </c>
      <c r="H1200" s="64" t="s">
        <v>4288</v>
      </c>
      <c r="I1200" s="64"/>
      <c r="J1200" s="70"/>
      <c r="K1200" s="77">
        <v>92</v>
      </c>
      <c r="L1200" s="64"/>
      <c r="M1200" s="64"/>
      <c r="N1200" s="77"/>
      <c r="O1200" s="77"/>
      <c r="P1200" s="77"/>
      <c r="Q1200" s="81"/>
      <c r="R1200" s="70"/>
      <c r="S1200" s="77"/>
    </row>
    <row r="1201" spans="1:19">
      <c r="A1201" s="77"/>
      <c r="B1201" s="77"/>
      <c r="C1201" s="77"/>
      <c r="D1201" s="64"/>
      <c r="E1201" s="64"/>
      <c r="F1201" s="64"/>
      <c r="G1201" s="84">
        <v>6049</v>
      </c>
      <c r="H1201" s="64" t="s">
        <v>4289</v>
      </c>
      <c r="I1201" s="64"/>
      <c r="J1201" s="70"/>
      <c r="K1201" s="77">
        <v>131</v>
      </c>
      <c r="L1201" s="64"/>
      <c r="M1201" s="64"/>
      <c r="N1201" s="77"/>
      <c r="O1201" s="77"/>
      <c r="P1201" s="77"/>
      <c r="Q1201" s="81"/>
      <c r="R1201" s="70"/>
      <c r="S1201" s="77"/>
    </row>
    <row r="1202" spans="1:19">
      <c r="A1202" s="77"/>
      <c r="B1202" s="77"/>
      <c r="C1202" s="77"/>
      <c r="D1202" s="64"/>
      <c r="E1202" s="64"/>
      <c r="F1202" s="64"/>
      <c r="G1202" s="84">
        <v>6054</v>
      </c>
      <c r="H1202" s="64" t="s">
        <v>4290</v>
      </c>
      <c r="I1202" s="64"/>
      <c r="J1202" s="70"/>
      <c r="K1202" s="77">
        <v>35</v>
      </c>
      <c r="L1202" s="64"/>
      <c r="M1202" s="64"/>
      <c r="N1202" s="77"/>
      <c r="O1202" s="77"/>
      <c r="P1202" s="77"/>
      <c r="Q1202" s="81"/>
      <c r="R1202" s="70"/>
      <c r="S1202" s="77"/>
    </row>
    <row r="1203" spans="1:19">
      <c r="A1203" s="77"/>
      <c r="B1203" s="77"/>
      <c r="C1203" s="77"/>
      <c r="D1203" s="64"/>
      <c r="E1203" s="64"/>
      <c r="F1203" s="64"/>
      <c r="G1203" s="84">
        <v>6055</v>
      </c>
      <c r="H1203" s="64" t="s">
        <v>4291</v>
      </c>
      <c r="I1203" s="64"/>
      <c r="J1203" s="70"/>
      <c r="K1203" s="77">
        <v>364</v>
      </c>
      <c r="L1203" s="64"/>
      <c r="M1203" s="64"/>
      <c r="N1203" s="77"/>
      <c r="O1203" s="77"/>
      <c r="P1203" s="77"/>
      <c r="Q1203" s="81"/>
      <c r="R1203" s="70"/>
      <c r="S1203" s="77"/>
    </row>
    <row r="1204" spans="1:19">
      <c r="A1204" s="77"/>
      <c r="B1204" s="77"/>
      <c r="C1204" s="77"/>
      <c r="D1204" s="64"/>
      <c r="E1204" s="64"/>
      <c r="F1204" s="64"/>
      <c r="G1204" s="84">
        <v>6065</v>
      </c>
      <c r="H1204" s="64" t="s">
        <v>4292</v>
      </c>
      <c r="I1204" s="64"/>
      <c r="J1204" s="70"/>
      <c r="K1204" s="77">
        <v>140</v>
      </c>
      <c r="L1204" s="64"/>
      <c r="M1204" s="64"/>
      <c r="N1204" s="77"/>
      <c r="O1204" s="77"/>
      <c r="P1204" s="77"/>
      <c r="Q1204" s="77"/>
      <c r="R1204" s="70"/>
      <c r="S1204" s="77"/>
    </row>
    <row r="1205" spans="1:19">
      <c r="A1205" s="77"/>
      <c r="B1205" s="77"/>
      <c r="C1205" s="77"/>
      <c r="D1205" s="64"/>
      <c r="E1205" s="64"/>
      <c r="F1205" s="64"/>
      <c r="G1205" s="84">
        <v>6066</v>
      </c>
      <c r="H1205" s="64" t="s">
        <v>4293</v>
      </c>
      <c r="I1205" s="64"/>
      <c r="J1205" s="70"/>
      <c r="K1205" s="77">
        <v>149</v>
      </c>
      <c r="L1205" s="64"/>
      <c r="M1205" s="64"/>
      <c r="N1205" s="77"/>
      <c r="O1205" s="77"/>
      <c r="P1205" s="77"/>
      <c r="Q1205" s="81"/>
      <c r="R1205" s="70"/>
      <c r="S1205" s="77"/>
    </row>
    <row r="1206" spans="1:19">
      <c r="A1206" s="77"/>
      <c r="B1206" s="77"/>
      <c r="C1206" s="77"/>
      <c r="D1206" s="64"/>
      <c r="E1206" s="64"/>
      <c r="F1206" s="64"/>
      <c r="G1206" s="84">
        <v>6067</v>
      </c>
      <c r="H1206" s="64" t="s">
        <v>4294</v>
      </c>
      <c r="I1206" s="64"/>
      <c r="J1206" s="70"/>
      <c r="K1206" s="77">
        <v>43</v>
      </c>
      <c r="L1206" s="64"/>
      <c r="M1206" s="64"/>
      <c r="N1206" s="77"/>
      <c r="O1206" s="77"/>
      <c r="P1206" s="77"/>
      <c r="Q1206" s="81"/>
      <c r="R1206" s="70"/>
      <c r="S1206" s="77"/>
    </row>
    <row r="1207" spans="1:19">
      <c r="A1207" s="77"/>
      <c r="B1207" s="77"/>
      <c r="C1207" s="77"/>
      <c r="D1207" s="64"/>
      <c r="E1207" s="64"/>
      <c r="F1207" s="64"/>
      <c r="G1207" s="84">
        <v>6069</v>
      </c>
      <c r="H1207" s="64" t="s">
        <v>4295</v>
      </c>
      <c r="I1207" s="64"/>
      <c r="J1207" s="70"/>
      <c r="K1207" s="77">
        <v>528</v>
      </c>
      <c r="L1207" s="64"/>
      <c r="M1207" s="64"/>
      <c r="N1207" s="77"/>
      <c r="O1207" s="77"/>
      <c r="P1207" s="77"/>
      <c r="Q1207" s="81"/>
      <c r="R1207" s="70"/>
      <c r="S1207" s="77"/>
    </row>
    <row r="1208" spans="1:19">
      <c r="A1208" s="77"/>
      <c r="B1208" s="77"/>
      <c r="C1208" s="77"/>
      <c r="D1208" s="64"/>
      <c r="E1208" s="64"/>
      <c r="F1208" s="64"/>
      <c r="G1208" s="84">
        <v>6071</v>
      </c>
      <c r="H1208" s="64" t="s">
        <v>4296</v>
      </c>
      <c r="I1208" s="64"/>
      <c r="J1208" s="70"/>
      <c r="K1208" s="77">
        <v>358</v>
      </c>
      <c r="L1208" s="64"/>
      <c r="M1208" s="64"/>
      <c r="N1208" s="77"/>
      <c r="O1208" s="77"/>
      <c r="P1208" s="77"/>
      <c r="Q1208" s="81"/>
      <c r="R1208" s="70"/>
      <c r="S1208" s="77"/>
    </row>
    <row r="1209" spans="1:19">
      <c r="A1209" s="77"/>
      <c r="B1209" s="77"/>
      <c r="C1209" s="77"/>
      <c r="D1209" s="64"/>
      <c r="E1209" s="64"/>
      <c r="F1209" s="64"/>
      <c r="G1209" s="84">
        <v>6072</v>
      </c>
      <c r="H1209" s="64" t="s">
        <v>4297</v>
      </c>
      <c r="I1209" s="64"/>
      <c r="J1209" s="70"/>
      <c r="K1209" s="77">
        <v>14</v>
      </c>
      <c r="L1209" s="64"/>
      <c r="M1209" s="64"/>
      <c r="N1209" s="77"/>
      <c r="O1209" s="77"/>
      <c r="P1209" s="77"/>
      <c r="Q1209" s="81"/>
      <c r="R1209" s="70"/>
      <c r="S1209" s="77"/>
    </row>
    <row r="1210" spans="1:19">
      <c r="A1210" s="77"/>
      <c r="B1210" s="77"/>
      <c r="C1210" s="77"/>
      <c r="D1210" s="64"/>
      <c r="E1210" s="64"/>
      <c r="F1210" s="64"/>
      <c r="G1210" s="84">
        <v>6073</v>
      </c>
      <c r="H1210" s="64" t="s">
        <v>4298</v>
      </c>
      <c r="I1210" s="64"/>
      <c r="J1210" s="70"/>
      <c r="K1210" s="77">
        <v>344</v>
      </c>
      <c r="L1210" s="64"/>
      <c r="M1210" s="64"/>
      <c r="N1210" s="77"/>
      <c r="O1210" s="77"/>
      <c r="P1210" s="77"/>
      <c r="Q1210" s="81"/>
      <c r="R1210" s="70"/>
      <c r="S1210" s="77"/>
    </row>
    <row r="1211" spans="1:19">
      <c r="A1211" s="77"/>
      <c r="B1211" s="77"/>
      <c r="C1211" s="77"/>
      <c r="D1211" s="64"/>
      <c r="E1211" s="64"/>
      <c r="F1211" s="64"/>
      <c r="G1211" s="84">
        <v>6077</v>
      </c>
      <c r="H1211" s="64" t="s">
        <v>4299</v>
      </c>
      <c r="I1211" s="64"/>
      <c r="J1211" s="70"/>
      <c r="K1211" s="77">
        <v>257</v>
      </c>
      <c r="L1211" s="64"/>
      <c r="M1211" s="64"/>
      <c r="N1211" s="77"/>
      <c r="O1211" s="77"/>
      <c r="P1211" s="77"/>
      <c r="Q1211" s="81"/>
      <c r="R1211" s="70"/>
      <c r="S1211" s="77"/>
    </row>
    <row r="1212" spans="1:19">
      <c r="A1212" s="77"/>
      <c r="B1212" s="77"/>
      <c r="C1212" s="77"/>
      <c r="D1212" s="64"/>
      <c r="E1212" s="64"/>
      <c r="F1212" s="64"/>
      <c r="G1212" s="84">
        <v>6081</v>
      </c>
      <c r="H1212" s="64" t="s">
        <v>4300</v>
      </c>
      <c r="I1212" s="64"/>
      <c r="J1212" s="70"/>
      <c r="K1212" s="77">
        <v>85</v>
      </c>
      <c r="L1212" s="64"/>
      <c r="M1212" s="64"/>
      <c r="N1212" s="77"/>
      <c r="O1212" s="77"/>
      <c r="P1212" s="77"/>
      <c r="Q1212" s="81"/>
      <c r="R1212" s="70"/>
      <c r="S1212" s="77"/>
    </row>
    <row r="1213" spans="1:19">
      <c r="A1213" s="77"/>
      <c r="B1213" s="77"/>
      <c r="C1213" s="77"/>
      <c r="D1213" s="64"/>
      <c r="E1213" s="64"/>
      <c r="F1213" s="64"/>
      <c r="G1213" s="84">
        <v>6082</v>
      </c>
      <c r="H1213" s="64" t="s">
        <v>4301</v>
      </c>
      <c r="I1213" s="64"/>
      <c r="J1213" s="70"/>
      <c r="K1213" s="77">
        <v>21</v>
      </c>
      <c r="L1213" s="64"/>
      <c r="M1213" s="64"/>
      <c r="N1213" s="77"/>
      <c r="O1213" s="77"/>
      <c r="P1213" s="77"/>
      <c r="Q1213" s="81"/>
      <c r="R1213" s="70"/>
      <c r="S1213" s="77"/>
    </row>
    <row r="1214" spans="1:19">
      <c r="A1214" s="77"/>
      <c r="B1214" s="77"/>
      <c r="C1214" s="77"/>
      <c r="D1214" s="64"/>
      <c r="E1214" s="64"/>
      <c r="F1214" s="64"/>
      <c r="G1214" s="84">
        <v>6084</v>
      </c>
      <c r="H1214" s="64" t="s">
        <v>4302</v>
      </c>
      <c r="I1214" s="64"/>
      <c r="J1214" s="70"/>
      <c r="K1214" s="77">
        <v>74</v>
      </c>
      <c r="L1214" s="64"/>
      <c r="M1214" s="64"/>
      <c r="N1214" s="77"/>
      <c r="O1214" s="77"/>
      <c r="P1214" s="77"/>
      <c r="Q1214" s="81"/>
      <c r="R1214" s="70"/>
      <c r="S1214" s="77"/>
    </row>
    <row r="1215" spans="1:19">
      <c r="A1215" s="77"/>
      <c r="B1215" s="77"/>
      <c r="C1215" s="77"/>
      <c r="D1215" s="64"/>
      <c r="E1215" s="64"/>
      <c r="F1215" s="64"/>
      <c r="G1215" s="84">
        <v>6087</v>
      </c>
      <c r="H1215" s="64" t="s">
        <v>4303</v>
      </c>
      <c r="I1215" s="64"/>
      <c r="J1215" s="70"/>
      <c r="K1215" s="77">
        <v>323</v>
      </c>
      <c r="L1215" s="64"/>
      <c r="M1215" s="64"/>
      <c r="N1215" s="77"/>
      <c r="O1215" s="77"/>
      <c r="P1215" s="77"/>
      <c r="Q1215" s="81"/>
      <c r="R1215" s="70"/>
      <c r="S1215" s="77"/>
    </row>
    <row r="1216" spans="1:19">
      <c r="A1216" s="77"/>
      <c r="B1216" s="77"/>
      <c r="C1216" s="77"/>
      <c r="D1216" s="64"/>
      <c r="E1216" s="64"/>
      <c r="F1216" s="64"/>
      <c r="G1216" s="84">
        <v>6093</v>
      </c>
      <c r="H1216" s="64" t="s">
        <v>4304</v>
      </c>
      <c r="I1216" s="64"/>
      <c r="J1216" s="70"/>
      <c r="K1216" s="77">
        <v>62</v>
      </c>
      <c r="L1216" s="64"/>
      <c r="M1216" s="64"/>
      <c r="N1216" s="77"/>
      <c r="O1216" s="77"/>
      <c r="P1216" s="77"/>
      <c r="Q1216" s="81"/>
      <c r="R1216" s="70"/>
      <c r="S1216" s="77"/>
    </row>
    <row r="1217" spans="1:19">
      <c r="A1217" s="77"/>
      <c r="B1217" s="77"/>
      <c r="C1217" s="77"/>
      <c r="D1217" s="64"/>
      <c r="E1217" s="64"/>
      <c r="F1217" s="64"/>
      <c r="G1217" s="84">
        <v>6094</v>
      </c>
      <c r="H1217" s="64" t="s">
        <v>4305</v>
      </c>
      <c r="I1217" s="64"/>
      <c r="J1217" s="70"/>
      <c r="K1217" s="77">
        <v>85</v>
      </c>
      <c r="L1217" s="64"/>
      <c r="M1217" s="64"/>
      <c r="N1217" s="77"/>
      <c r="O1217" s="77"/>
      <c r="P1217" s="77"/>
      <c r="Q1217" s="81"/>
      <c r="R1217" s="70"/>
      <c r="S1217" s="77"/>
    </row>
    <row r="1218" spans="1:19">
      <c r="A1218" s="77"/>
      <c r="B1218" s="77"/>
      <c r="C1218" s="77"/>
      <c r="D1218" s="64"/>
      <c r="E1218" s="64"/>
      <c r="F1218" s="64"/>
      <c r="G1218" s="84">
        <v>6097</v>
      </c>
      <c r="H1218" s="64" t="s">
        <v>4306</v>
      </c>
      <c r="I1218" s="64"/>
      <c r="J1218" s="70"/>
      <c r="K1218" s="77">
        <v>71</v>
      </c>
      <c r="L1218" s="64"/>
      <c r="M1218" s="64"/>
      <c r="N1218" s="77"/>
      <c r="O1218" s="77"/>
      <c r="P1218" s="77"/>
      <c r="Q1218" s="81"/>
      <c r="R1218" s="70"/>
      <c r="S1218" s="77"/>
    </row>
    <row r="1219" spans="1:19">
      <c r="A1219" s="77"/>
      <c r="B1219" s="77"/>
      <c r="C1219" s="77"/>
      <c r="D1219" s="64"/>
      <c r="E1219" s="64"/>
      <c r="F1219" s="64"/>
      <c r="G1219" s="84">
        <v>6103</v>
      </c>
      <c r="H1219" s="64" t="s">
        <v>4307</v>
      </c>
      <c r="I1219" s="64"/>
      <c r="J1219" s="70"/>
      <c r="K1219" s="77">
        <v>119</v>
      </c>
      <c r="L1219" s="64"/>
      <c r="M1219" s="64"/>
      <c r="N1219" s="77"/>
      <c r="O1219" s="77"/>
      <c r="P1219" s="77"/>
      <c r="Q1219" s="81"/>
      <c r="R1219" s="70"/>
      <c r="S1219" s="77"/>
    </row>
    <row r="1220" spans="1:19">
      <c r="A1220" s="77"/>
      <c r="B1220" s="77"/>
      <c r="C1220" s="77"/>
      <c r="D1220" s="64"/>
      <c r="E1220" s="64"/>
      <c r="F1220" s="64"/>
      <c r="G1220" s="84">
        <v>6104</v>
      </c>
      <c r="H1220" s="64" t="s">
        <v>4308</v>
      </c>
      <c r="I1220" s="64"/>
      <c r="J1220" s="70"/>
      <c r="K1220" s="77">
        <v>15</v>
      </c>
      <c r="L1220" s="64"/>
      <c r="M1220" s="64"/>
      <c r="N1220" s="77"/>
      <c r="O1220" s="77"/>
      <c r="P1220" s="77"/>
      <c r="Q1220" s="77"/>
      <c r="R1220" s="70"/>
      <c r="S1220" s="77"/>
    </row>
    <row r="1221" spans="1:19">
      <c r="A1221" s="77"/>
      <c r="B1221" s="77"/>
      <c r="C1221" s="77"/>
      <c r="D1221" s="64"/>
      <c r="E1221" s="64"/>
      <c r="F1221" s="64"/>
      <c r="G1221" s="84">
        <v>6106</v>
      </c>
      <c r="H1221" s="64" t="s">
        <v>4309</v>
      </c>
      <c r="I1221" s="64"/>
      <c r="J1221" s="70"/>
      <c r="K1221" s="77">
        <v>52</v>
      </c>
      <c r="L1221" s="64"/>
      <c r="M1221" s="64"/>
      <c r="N1221" s="77"/>
      <c r="O1221" s="77"/>
      <c r="P1221" s="77"/>
      <c r="Q1221" s="81"/>
      <c r="R1221" s="70"/>
      <c r="S1221" s="77"/>
    </row>
    <row r="1222" spans="1:19">
      <c r="A1222" s="77"/>
      <c r="B1222" s="77"/>
      <c r="C1222" s="77"/>
      <c r="D1222" s="64"/>
      <c r="E1222" s="64"/>
      <c r="F1222" s="64"/>
      <c r="G1222" s="84">
        <v>6120</v>
      </c>
      <c r="H1222" s="64" t="s">
        <v>4310</v>
      </c>
      <c r="I1222" s="64"/>
      <c r="J1222" s="70"/>
      <c r="K1222" s="77">
        <v>55</v>
      </c>
      <c r="L1222" s="64"/>
      <c r="M1222" s="64"/>
      <c r="N1222" s="77"/>
      <c r="O1222" s="77"/>
      <c r="P1222" s="77"/>
      <c r="Q1222" s="81"/>
      <c r="R1222" s="70"/>
      <c r="S1222" s="77"/>
    </row>
    <row r="1223" spans="1:19">
      <c r="A1223" s="77"/>
      <c r="B1223" s="77"/>
      <c r="C1223" s="77"/>
      <c r="D1223" s="64"/>
      <c r="E1223" s="64"/>
      <c r="F1223" s="64"/>
      <c r="G1223" s="84">
        <v>6122</v>
      </c>
      <c r="H1223" s="64" t="s">
        <v>4311</v>
      </c>
      <c r="I1223" s="64"/>
      <c r="J1223" s="70"/>
      <c r="K1223" s="77">
        <v>100</v>
      </c>
      <c r="L1223" s="64"/>
      <c r="M1223" s="64"/>
      <c r="N1223" s="77"/>
      <c r="O1223" s="77"/>
      <c r="P1223" s="77"/>
      <c r="Q1223" s="81"/>
      <c r="R1223" s="70"/>
      <c r="S1223" s="77"/>
    </row>
    <row r="1224" spans="1:19">
      <c r="A1224" s="77"/>
      <c r="B1224" s="77"/>
      <c r="C1224" s="77"/>
      <c r="D1224" s="64"/>
      <c r="E1224" s="64"/>
      <c r="F1224" s="64"/>
      <c r="G1224" s="84">
        <v>6124</v>
      </c>
      <c r="H1224" s="64" t="s">
        <v>4312</v>
      </c>
      <c r="I1224" s="64"/>
      <c r="J1224" s="70"/>
      <c r="K1224" s="77">
        <v>198</v>
      </c>
      <c r="L1224" s="64"/>
      <c r="M1224" s="64"/>
      <c r="N1224" s="77"/>
      <c r="O1224" s="77"/>
      <c r="P1224" s="77"/>
      <c r="Q1224" s="81"/>
      <c r="R1224" s="70"/>
      <c r="S1224" s="77"/>
    </row>
    <row r="1225" spans="1:19">
      <c r="A1225" s="77"/>
      <c r="B1225" s="77"/>
      <c r="C1225" s="77"/>
      <c r="D1225" s="64"/>
      <c r="E1225" s="64"/>
      <c r="F1225" s="64"/>
      <c r="G1225" s="84">
        <v>6129</v>
      </c>
      <c r="H1225" s="64" t="s">
        <v>4313</v>
      </c>
      <c r="I1225" s="64"/>
      <c r="J1225" s="70"/>
      <c r="K1225" s="77">
        <v>177</v>
      </c>
      <c r="L1225" s="64"/>
      <c r="M1225" s="64"/>
      <c r="N1225" s="77"/>
      <c r="O1225" s="77"/>
      <c r="P1225" s="77"/>
      <c r="Q1225" s="81"/>
      <c r="R1225" s="70"/>
      <c r="S1225" s="77"/>
    </row>
    <row r="1226" spans="1:19">
      <c r="A1226" s="77"/>
      <c r="B1226" s="77"/>
      <c r="C1226" s="77"/>
      <c r="D1226" s="64"/>
      <c r="E1226" s="64"/>
      <c r="F1226" s="64"/>
      <c r="G1226" s="84">
        <v>6151</v>
      </c>
      <c r="H1226" s="64" t="s">
        <v>4314</v>
      </c>
      <c r="I1226" s="64"/>
      <c r="J1226" s="70"/>
      <c r="K1226" s="77">
        <v>320</v>
      </c>
      <c r="L1226" s="64"/>
      <c r="M1226" s="64"/>
      <c r="N1226" s="77"/>
      <c r="O1226" s="77"/>
      <c r="P1226" s="77"/>
      <c r="Q1226" s="81"/>
      <c r="R1226" s="70"/>
      <c r="S1226" s="77"/>
    </row>
    <row r="1227" spans="1:19">
      <c r="A1227" s="77"/>
      <c r="B1227" s="77"/>
      <c r="C1227" s="77"/>
      <c r="D1227" s="64"/>
      <c r="E1227" s="64"/>
      <c r="F1227" s="64"/>
      <c r="G1227" s="84">
        <v>6153</v>
      </c>
      <c r="H1227" s="64" t="s">
        <v>4315</v>
      </c>
      <c r="I1227" s="64"/>
      <c r="J1227" s="70"/>
      <c r="K1227" s="77">
        <v>182</v>
      </c>
      <c r="L1227" s="64"/>
      <c r="M1227" s="64"/>
      <c r="N1227" s="77"/>
      <c r="O1227" s="77"/>
      <c r="P1227" s="77"/>
      <c r="Q1227" s="81"/>
      <c r="R1227" s="70"/>
      <c r="S1227" s="77"/>
    </row>
    <row r="1228" spans="1:19">
      <c r="A1228" s="77"/>
      <c r="B1228" s="77"/>
      <c r="C1228" s="77"/>
      <c r="D1228" s="64"/>
      <c r="E1228" s="64"/>
      <c r="F1228" s="64"/>
      <c r="G1228" s="84">
        <v>6154</v>
      </c>
      <c r="H1228" s="64" t="s">
        <v>4316</v>
      </c>
      <c r="I1228" s="64"/>
      <c r="J1228" s="70"/>
      <c r="K1228" s="77">
        <v>346</v>
      </c>
      <c r="L1228" s="64"/>
      <c r="M1228" s="64"/>
      <c r="N1228" s="77"/>
      <c r="O1228" s="77"/>
      <c r="P1228" s="77"/>
      <c r="Q1228" s="81"/>
      <c r="R1228" s="70"/>
      <c r="S1228" s="77"/>
    </row>
    <row r="1229" spans="1:19">
      <c r="A1229" s="77"/>
      <c r="B1229" s="77"/>
      <c r="C1229" s="77"/>
      <c r="D1229" s="64"/>
      <c r="E1229" s="64"/>
      <c r="F1229" s="64"/>
      <c r="G1229" s="84">
        <v>6155</v>
      </c>
      <c r="H1229" s="64" t="s">
        <v>4317</v>
      </c>
      <c r="I1229" s="64"/>
      <c r="J1229" s="70"/>
      <c r="K1229" s="77">
        <v>220</v>
      </c>
      <c r="L1229" s="64"/>
      <c r="M1229" s="64"/>
      <c r="N1229" s="77"/>
      <c r="O1229" s="77"/>
      <c r="P1229" s="77"/>
      <c r="Q1229" s="81"/>
      <c r="R1229" s="70"/>
      <c r="S1229" s="77"/>
    </row>
    <row r="1230" spans="1:19">
      <c r="A1230" s="77"/>
      <c r="B1230" s="77"/>
      <c r="C1230" s="77"/>
      <c r="D1230" s="64"/>
      <c r="E1230" s="64"/>
      <c r="F1230" s="64"/>
      <c r="G1230" s="84">
        <v>6156</v>
      </c>
      <c r="H1230" s="64" t="s">
        <v>4318</v>
      </c>
      <c r="I1230" s="64"/>
      <c r="J1230" s="70"/>
      <c r="K1230" s="77">
        <v>168</v>
      </c>
      <c r="L1230" s="64"/>
      <c r="M1230" s="64"/>
      <c r="N1230" s="77"/>
      <c r="O1230" s="77"/>
      <c r="P1230" s="77"/>
      <c r="Q1230" s="81"/>
      <c r="R1230" s="70"/>
      <c r="S1230" s="77"/>
    </row>
    <row r="1231" spans="1:19">
      <c r="A1231" s="77"/>
      <c r="B1231" s="77"/>
      <c r="C1231" s="77"/>
      <c r="D1231" s="64"/>
      <c r="E1231" s="64"/>
      <c r="F1231" s="64"/>
      <c r="G1231" s="84">
        <v>6157</v>
      </c>
      <c r="H1231" s="64" t="s">
        <v>4319</v>
      </c>
      <c r="I1231" s="64"/>
      <c r="J1231" s="70"/>
      <c r="K1231" s="77">
        <v>136</v>
      </c>
      <c r="L1231" s="64"/>
      <c r="M1231" s="64"/>
      <c r="N1231" s="77"/>
      <c r="O1231" s="77"/>
      <c r="P1231" s="77"/>
      <c r="Q1231" s="81"/>
      <c r="R1231" s="70"/>
      <c r="S1231" s="77"/>
    </row>
    <row r="1232" spans="1:19">
      <c r="A1232" s="77"/>
      <c r="B1232" s="77"/>
      <c r="C1232" s="77"/>
      <c r="D1232" s="64"/>
      <c r="E1232" s="64"/>
      <c r="F1232" s="64"/>
      <c r="G1232" s="84">
        <v>6158</v>
      </c>
      <c r="H1232" s="64" t="s">
        <v>4320</v>
      </c>
      <c r="I1232" s="64"/>
      <c r="J1232" s="70"/>
      <c r="K1232" s="77">
        <v>112</v>
      </c>
      <c r="L1232" s="64"/>
      <c r="M1232" s="64"/>
      <c r="N1232" s="77"/>
      <c r="O1232" s="77"/>
      <c r="P1232" s="77"/>
      <c r="Q1232" s="81"/>
      <c r="R1232" s="70"/>
      <c r="S1232" s="77"/>
    </row>
    <row r="1233" spans="1:19">
      <c r="A1233" s="77"/>
      <c r="B1233" s="77"/>
      <c r="C1233" s="77"/>
      <c r="D1233" s="64"/>
      <c r="E1233" s="64"/>
      <c r="F1233" s="64"/>
      <c r="G1233" s="84">
        <v>6161</v>
      </c>
      <c r="H1233" s="64" t="s">
        <v>4321</v>
      </c>
      <c r="I1233" s="64"/>
      <c r="J1233" s="70"/>
      <c r="K1233" s="77">
        <v>55</v>
      </c>
      <c r="L1233" s="64"/>
      <c r="M1233" s="64"/>
      <c r="N1233" s="77"/>
      <c r="O1233" s="77"/>
      <c r="P1233" s="77"/>
      <c r="Q1233" s="81"/>
      <c r="R1233" s="70"/>
      <c r="S1233" s="77"/>
    </row>
    <row r="1234" spans="1:19">
      <c r="A1234" s="77"/>
      <c r="B1234" s="77"/>
      <c r="C1234" s="77"/>
      <c r="D1234" s="64"/>
      <c r="E1234" s="64"/>
      <c r="F1234" s="64"/>
      <c r="G1234" s="84">
        <v>6162</v>
      </c>
      <c r="H1234" s="64" t="s">
        <v>4322</v>
      </c>
      <c r="I1234" s="64"/>
      <c r="J1234" s="70"/>
      <c r="K1234" s="77">
        <v>92</v>
      </c>
      <c r="L1234" s="64"/>
      <c r="M1234" s="64"/>
      <c r="N1234" s="77"/>
      <c r="O1234" s="77"/>
      <c r="P1234" s="77"/>
      <c r="Q1234" s="81"/>
      <c r="R1234" s="70"/>
      <c r="S1234" s="77"/>
    </row>
    <row r="1235" spans="1:19">
      <c r="A1235" s="77"/>
      <c r="B1235" s="77"/>
      <c r="C1235" s="77"/>
      <c r="D1235" s="64"/>
      <c r="E1235" s="64"/>
      <c r="F1235" s="64"/>
      <c r="G1235" s="84">
        <v>6163</v>
      </c>
      <c r="H1235" s="64" t="s">
        <v>4323</v>
      </c>
      <c r="I1235" s="64"/>
      <c r="J1235" s="70"/>
      <c r="K1235" s="77">
        <v>150</v>
      </c>
      <c r="L1235" s="64"/>
      <c r="M1235" s="64"/>
      <c r="N1235" s="77"/>
      <c r="O1235" s="77"/>
      <c r="P1235" s="77"/>
      <c r="Q1235" s="81"/>
      <c r="R1235" s="70"/>
      <c r="S1235" s="77"/>
    </row>
    <row r="1236" spans="1:19">
      <c r="A1236" s="77"/>
      <c r="B1236" s="77"/>
      <c r="C1236" s="77"/>
      <c r="D1236" s="64"/>
      <c r="E1236" s="64"/>
      <c r="F1236" s="64"/>
      <c r="G1236" s="84">
        <v>6164</v>
      </c>
      <c r="H1236" s="64" t="s">
        <v>4324</v>
      </c>
      <c r="I1236" s="64"/>
      <c r="J1236" s="70"/>
      <c r="K1236" s="77">
        <v>25</v>
      </c>
      <c r="L1236" s="64"/>
      <c r="M1236" s="64"/>
      <c r="N1236" s="77"/>
      <c r="O1236" s="77"/>
      <c r="P1236" s="77"/>
      <c r="Q1236" s="81"/>
      <c r="R1236" s="70"/>
      <c r="S1236" s="77"/>
    </row>
    <row r="1237" spans="1:19">
      <c r="A1237" s="77"/>
      <c r="B1237" s="77"/>
      <c r="C1237" s="77"/>
      <c r="D1237" s="64"/>
      <c r="E1237" s="64"/>
      <c r="F1237" s="64"/>
      <c r="G1237" s="84">
        <v>6168</v>
      </c>
      <c r="H1237" s="64" t="s">
        <v>4325</v>
      </c>
      <c r="I1237" s="64"/>
      <c r="J1237" s="70"/>
      <c r="K1237" s="77">
        <v>14</v>
      </c>
      <c r="L1237" s="64"/>
      <c r="M1237" s="64"/>
      <c r="N1237" s="77"/>
      <c r="O1237" s="77"/>
      <c r="P1237" s="77"/>
      <c r="Q1237" s="81"/>
      <c r="R1237" s="70"/>
      <c r="S1237" s="77"/>
    </row>
    <row r="1238" spans="1:19">
      <c r="A1238" s="77"/>
      <c r="B1238" s="77"/>
      <c r="C1238" s="77"/>
      <c r="D1238" s="64"/>
      <c r="E1238" s="64"/>
      <c r="F1238" s="64"/>
      <c r="G1238" s="84">
        <v>6174</v>
      </c>
      <c r="H1238" s="64" t="s">
        <v>4326</v>
      </c>
      <c r="I1238" s="64"/>
      <c r="J1238" s="70"/>
      <c r="K1238" s="77">
        <v>422</v>
      </c>
      <c r="L1238" s="64"/>
      <c r="M1238" s="64"/>
      <c r="N1238" s="77"/>
      <c r="O1238" s="77"/>
      <c r="P1238" s="77"/>
      <c r="Q1238" s="81"/>
      <c r="R1238" s="70"/>
      <c r="S1238" s="77"/>
    </row>
    <row r="1239" spans="1:19">
      <c r="A1239" s="77"/>
      <c r="B1239" s="77"/>
      <c r="C1239" s="77"/>
      <c r="D1239" s="64"/>
      <c r="E1239" s="64"/>
      <c r="F1239" s="64"/>
      <c r="G1239" s="84">
        <v>6176</v>
      </c>
      <c r="H1239" s="64" t="s">
        <v>4327</v>
      </c>
      <c r="I1239" s="64"/>
      <c r="J1239" s="70"/>
      <c r="K1239" s="77">
        <v>52</v>
      </c>
      <c r="L1239" s="64"/>
      <c r="M1239" s="64"/>
      <c r="N1239" s="77"/>
      <c r="O1239" s="77"/>
      <c r="P1239" s="77"/>
      <c r="Q1239" s="81"/>
      <c r="R1239" s="70"/>
      <c r="S1239" s="77"/>
    </row>
    <row r="1240" spans="1:19">
      <c r="A1240" s="77"/>
      <c r="B1240" s="77"/>
      <c r="C1240" s="77"/>
      <c r="D1240" s="64"/>
      <c r="E1240" s="64"/>
      <c r="F1240" s="64"/>
      <c r="G1240" s="84">
        <v>6177</v>
      </c>
      <c r="H1240" s="64" t="s">
        <v>4328</v>
      </c>
      <c r="I1240" s="64"/>
      <c r="J1240" s="70"/>
      <c r="K1240" s="77">
        <v>534</v>
      </c>
      <c r="L1240" s="64"/>
      <c r="M1240" s="64"/>
      <c r="N1240" s="77"/>
      <c r="O1240" s="77"/>
      <c r="P1240" s="77"/>
      <c r="Q1240" s="81"/>
      <c r="R1240" s="70"/>
      <c r="S1240" s="77"/>
    </row>
    <row r="1241" spans="1:19">
      <c r="A1241" s="77"/>
      <c r="B1241" s="77"/>
      <c r="C1241" s="77"/>
      <c r="D1241" s="64"/>
      <c r="E1241" s="64"/>
      <c r="F1241" s="64"/>
      <c r="G1241" s="84">
        <v>6183</v>
      </c>
      <c r="H1241" s="64" t="s">
        <v>4329</v>
      </c>
      <c r="I1241" s="64"/>
      <c r="J1241" s="70"/>
      <c r="K1241" s="77">
        <v>64</v>
      </c>
      <c r="L1241" s="64"/>
      <c r="M1241" s="64"/>
      <c r="N1241" s="77"/>
      <c r="O1241" s="77"/>
      <c r="P1241" s="77"/>
      <c r="Q1241" s="81"/>
      <c r="R1241" s="70"/>
      <c r="S1241" s="77"/>
    </row>
    <row r="1242" spans="1:19">
      <c r="A1242" s="77"/>
      <c r="B1242" s="77"/>
      <c r="C1242" s="77"/>
      <c r="D1242" s="64"/>
      <c r="E1242" s="64"/>
      <c r="F1242" s="64"/>
      <c r="G1242" s="84">
        <v>6185</v>
      </c>
      <c r="H1242" s="64" t="s">
        <v>4330</v>
      </c>
      <c r="I1242" s="64"/>
      <c r="J1242" s="70"/>
      <c r="K1242" s="77">
        <v>352</v>
      </c>
      <c r="L1242" s="64"/>
      <c r="M1242" s="64"/>
      <c r="N1242" s="77"/>
      <c r="O1242" s="77"/>
      <c r="P1242" s="77"/>
      <c r="Q1242" s="81"/>
      <c r="R1242" s="70"/>
      <c r="S1242" s="77"/>
    </row>
    <row r="1243" spans="1:19">
      <c r="A1243" s="77"/>
      <c r="B1243" s="77"/>
      <c r="C1243" s="77"/>
      <c r="D1243" s="64"/>
      <c r="E1243" s="64"/>
      <c r="F1243" s="64"/>
      <c r="G1243" s="84">
        <v>6186</v>
      </c>
      <c r="H1243" s="64" t="s">
        <v>4331</v>
      </c>
      <c r="I1243" s="64"/>
      <c r="J1243" s="70"/>
      <c r="K1243" s="77">
        <v>102</v>
      </c>
      <c r="L1243" s="64"/>
      <c r="M1243" s="64"/>
      <c r="N1243" s="77"/>
      <c r="O1243" s="77"/>
      <c r="P1243" s="77"/>
      <c r="Q1243" s="81"/>
      <c r="R1243" s="70"/>
      <c r="S1243" s="77"/>
    </row>
    <row r="1244" spans="1:19">
      <c r="A1244" s="77"/>
      <c r="B1244" s="77"/>
      <c r="C1244" s="77"/>
      <c r="D1244" s="64"/>
      <c r="E1244" s="64"/>
      <c r="F1244" s="64"/>
      <c r="G1244" s="84">
        <v>6187</v>
      </c>
      <c r="H1244" s="64" t="s">
        <v>4332</v>
      </c>
      <c r="I1244" s="64"/>
      <c r="J1244" s="70"/>
      <c r="K1244" s="77">
        <v>41</v>
      </c>
      <c r="L1244" s="64"/>
      <c r="M1244" s="64"/>
      <c r="N1244" s="77"/>
      <c r="O1244" s="77"/>
      <c r="P1244" s="77"/>
      <c r="Q1244" s="81"/>
      <c r="R1244" s="70"/>
      <c r="S1244" s="77"/>
    </row>
    <row r="1245" spans="1:19">
      <c r="A1245" s="77"/>
      <c r="B1245" s="77"/>
      <c r="C1245" s="77"/>
      <c r="D1245" s="64"/>
      <c r="E1245" s="64"/>
      <c r="F1245" s="64"/>
      <c r="G1245" s="84">
        <v>6188</v>
      </c>
      <c r="H1245" s="64" t="s">
        <v>4333</v>
      </c>
      <c r="I1245" s="64"/>
      <c r="J1245" s="70"/>
      <c r="K1245" s="77">
        <v>98</v>
      </c>
      <c r="L1245" s="64"/>
      <c r="M1245" s="64"/>
      <c r="N1245" s="77"/>
      <c r="O1245" s="77"/>
      <c r="P1245" s="77"/>
      <c r="Q1245" s="77"/>
      <c r="R1245" s="70"/>
      <c r="S1245" s="77"/>
    </row>
    <row r="1246" spans="1:19">
      <c r="A1246" s="77"/>
      <c r="B1246" s="77"/>
      <c r="C1246" s="77"/>
      <c r="D1246" s="64"/>
      <c r="E1246" s="64"/>
      <c r="F1246" s="64"/>
      <c r="G1246" s="84">
        <v>6193</v>
      </c>
      <c r="H1246" s="64" t="s">
        <v>4334</v>
      </c>
      <c r="I1246" s="64"/>
      <c r="J1246" s="70"/>
      <c r="K1246" s="77">
        <v>57</v>
      </c>
      <c r="L1246" s="64"/>
      <c r="M1246" s="64"/>
      <c r="N1246" s="77"/>
      <c r="O1246" s="77"/>
      <c r="P1246" s="77"/>
      <c r="Q1246" s="81"/>
      <c r="R1246" s="70"/>
      <c r="S1246" s="77"/>
    </row>
    <row r="1247" spans="1:19">
      <c r="A1247" s="77"/>
      <c r="B1247" s="77"/>
      <c r="C1247" s="77"/>
      <c r="D1247" s="64"/>
      <c r="E1247" s="64"/>
      <c r="F1247" s="64"/>
      <c r="G1247" s="84">
        <v>6199</v>
      </c>
      <c r="H1247" s="64" t="s">
        <v>4335</v>
      </c>
      <c r="I1247" s="64"/>
      <c r="J1247" s="70"/>
      <c r="K1247" s="77">
        <v>53</v>
      </c>
      <c r="L1247" s="64"/>
      <c r="M1247" s="64"/>
      <c r="N1247" s="77"/>
      <c r="O1247" s="77"/>
      <c r="P1247" s="77"/>
      <c r="Q1247" s="81"/>
      <c r="R1247" s="70"/>
      <c r="S1247" s="77"/>
    </row>
    <row r="1248" spans="1:19">
      <c r="A1248" s="77"/>
      <c r="B1248" s="77"/>
      <c r="C1248" s="77"/>
      <c r="D1248" s="64"/>
      <c r="E1248" s="64"/>
      <c r="F1248" s="64"/>
      <c r="G1248" s="84">
        <v>6200</v>
      </c>
      <c r="H1248" s="64" t="s">
        <v>4336</v>
      </c>
      <c r="I1248" s="64"/>
      <c r="J1248" s="70"/>
      <c r="K1248" s="77">
        <v>7</v>
      </c>
      <c r="L1248" s="64"/>
      <c r="M1248" s="64"/>
      <c r="N1248" s="77"/>
      <c r="O1248" s="77"/>
      <c r="P1248" s="77"/>
      <c r="Q1248" s="81"/>
      <c r="R1248" s="70"/>
      <c r="S1248" s="77"/>
    </row>
    <row r="1249" spans="1:19">
      <c r="A1249" s="77"/>
      <c r="B1249" s="77"/>
      <c r="C1249" s="77"/>
      <c r="D1249" s="64"/>
      <c r="E1249" s="64"/>
      <c r="F1249" s="64"/>
      <c r="G1249" s="84">
        <v>6203</v>
      </c>
      <c r="H1249" s="64" t="s">
        <v>4337</v>
      </c>
      <c r="I1249" s="64"/>
      <c r="J1249" s="70"/>
      <c r="K1249" s="77">
        <v>66</v>
      </c>
      <c r="L1249" s="64"/>
      <c r="M1249" s="64"/>
      <c r="N1249" s="77"/>
      <c r="O1249" s="77"/>
      <c r="P1249" s="77"/>
      <c r="Q1249" s="81"/>
      <c r="R1249" s="70"/>
      <c r="S1249" s="77"/>
    </row>
    <row r="1250" spans="1:19">
      <c r="A1250" s="77"/>
      <c r="B1250" s="77"/>
      <c r="C1250" s="77"/>
      <c r="D1250" s="64"/>
      <c r="E1250" s="64"/>
      <c r="F1250" s="64"/>
      <c r="G1250" s="84">
        <v>6204</v>
      </c>
      <c r="H1250" s="64" t="s">
        <v>4338</v>
      </c>
      <c r="I1250" s="64"/>
      <c r="J1250" s="70"/>
      <c r="K1250" s="77">
        <v>40</v>
      </c>
      <c r="L1250" s="64"/>
      <c r="M1250" s="64"/>
      <c r="N1250" s="77"/>
      <c r="O1250" s="77"/>
      <c r="P1250" s="77"/>
      <c r="Q1250" s="81"/>
      <c r="R1250" s="70"/>
      <c r="S1250" s="77"/>
    </row>
    <row r="1251" spans="1:19">
      <c r="A1251" s="77"/>
      <c r="B1251" s="77"/>
      <c r="C1251" s="77"/>
      <c r="D1251" s="64"/>
      <c r="E1251" s="64"/>
      <c r="F1251" s="64"/>
      <c r="G1251" s="84">
        <v>6205</v>
      </c>
      <c r="H1251" s="64" t="s">
        <v>4339</v>
      </c>
      <c r="I1251" s="64"/>
      <c r="J1251" s="70"/>
      <c r="K1251" s="77">
        <v>85</v>
      </c>
      <c r="L1251" s="64"/>
      <c r="M1251" s="64"/>
      <c r="N1251" s="77"/>
      <c r="O1251" s="77"/>
      <c r="P1251" s="77"/>
      <c r="Q1251" s="81"/>
      <c r="R1251" s="70"/>
      <c r="S1251" s="77"/>
    </row>
    <row r="1252" spans="1:19">
      <c r="A1252" s="77"/>
      <c r="B1252" s="77"/>
      <c r="C1252" s="77"/>
      <c r="D1252" s="64"/>
      <c r="E1252" s="64"/>
      <c r="F1252" s="64"/>
      <c r="G1252" s="84">
        <v>6206</v>
      </c>
      <c r="H1252" s="64" t="s">
        <v>4340</v>
      </c>
      <c r="I1252" s="64"/>
      <c r="J1252" s="70"/>
      <c r="K1252" s="77">
        <v>135</v>
      </c>
      <c r="L1252" s="64"/>
      <c r="M1252" s="64"/>
      <c r="N1252" s="77"/>
      <c r="O1252" s="77"/>
      <c r="P1252" s="77"/>
      <c r="Q1252" s="81"/>
      <c r="R1252" s="70"/>
      <c r="S1252" s="77"/>
    </row>
    <row r="1253" spans="1:19">
      <c r="A1253" s="77"/>
      <c r="B1253" s="77"/>
      <c r="C1253" s="77"/>
      <c r="D1253" s="64"/>
      <c r="E1253" s="64"/>
      <c r="F1253" s="64"/>
      <c r="G1253" s="84">
        <v>6208</v>
      </c>
      <c r="H1253" s="64" t="s">
        <v>4341</v>
      </c>
      <c r="I1253" s="64"/>
      <c r="J1253" s="70"/>
      <c r="K1253" s="77">
        <v>148</v>
      </c>
      <c r="L1253" s="64"/>
      <c r="M1253" s="64"/>
      <c r="N1253" s="77"/>
      <c r="O1253" s="77"/>
      <c r="P1253" s="77"/>
      <c r="Q1253" s="81"/>
      <c r="R1253" s="70"/>
      <c r="S1253" s="77"/>
    </row>
    <row r="1254" spans="1:19">
      <c r="A1254" s="77"/>
      <c r="B1254" s="77"/>
      <c r="C1254" s="77"/>
      <c r="D1254" s="64"/>
      <c r="E1254" s="64"/>
      <c r="F1254" s="64"/>
      <c r="G1254" s="84">
        <v>6215</v>
      </c>
      <c r="H1254" s="64" t="s">
        <v>4342</v>
      </c>
      <c r="I1254" s="64"/>
      <c r="J1254" s="70"/>
      <c r="K1254" s="77">
        <v>140</v>
      </c>
      <c r="L1254" s="64"/>
      <c r="M1254" s="64"/>
      <c r="N1254" s="77"/>
      <c r="O1254" s="77"/>
      <c r="P1254" s="77"/>
      <c r="Q1254" s="81"/>
      <c r="R1254" s="70"/>
      <c r="S1254" s="77"/>
    </row>
    <row r="1255" spans="1:19">
      <c r="A1255" s="77"/>
      <c r="B1255" s="77"/>
      <c r="C1255" s="77"/>
      <c r="D1255" s="64"/>
      <c r="E1255" s="64"/>
      <c r="F1255" s="64"/>
      <c r="G1255" s="84">
        <v>6216</v>
      </c>
      <c r="H1255" s="64" t="s">
        <v>4343</v>
      </c>
      <c r="I1255" s="64"/>
      <c r="J1255" s="70"/>
      <c r="K1255" s="77">
        <v>546</v>
      </c>
      <c r="L1255" s="64"/>
      <c r="M1255" s="64"/>
      <c r="N1255" s="77"/>
      <c r="O1255" s="77"/>
      <c r="P1255" s="77"/>
      <c r="Q1255" s="81"/>
      <c r="R1255" s="70"/>
      <c r="S1255" s="77"/>
    </row>
    <row r="1256" spans="1:19">
      <c r="A1256" s="77"/>
      <c r="B1256" s="77"/>
      <c r="C1256" s="77"/>
      <c r="D1256" s="64"/>
      <c r="E1256" s="64"/>
      <c r="F1256" s="64"/>
      <c r="G1256" s="84">
        <v>6217</v>
      </c>
      <c r="H1256" s="64" t="s">
        <v>4344</v>
      </c>
      <c r="I1256" s="64"/>
      <c r="J1256" s="70"/>
      <c r="K1256" s="77">
        <v>326</v>
      </c>
      <c r="L1256" s="64"/>
      <c r="M1256" s="64"/>
      <c r="N1256" s="77"/>
      <c r="O1256" s="77"/>
      <c r="P1256" s="77"/>
      <c r="Q1256" s="81"/>
      <c r="R1256" s="70"/>
      <c r="S1256" s="77"/>
    </row>
    <row r="1257" spans="1:19">
      <c r="A1257" s="77"/>
      <c r="B1257" s="77"/>
      <c r="C1257" s="77"/>
      <c r="D1257" s="64"/>
      <c r="E1257" s="64"/>
      <c r="F1257" s="64"/>
      <c r="G1257" s="84">
        <v>6218</v>
      </c>
      <c r="H1257" s="64" t="s">
        <v>4345</v>
      </c>
      <c r="I1257" s="64"/>
      <c r="J1257" s="70"/>
      <c r="K1257" s="77">
        <v>355</v>
      </c>
      <c r="L1257" s="64"/>
      <c r="M1257" s="64"/>
      <c r="N1257" s="77"/>
      <c r="O1257" s="77"/>
      <c r="P1257" s="77"/>
      <c r="Q1257" s="81"/>
      <c r="R1257" s="70"/>
      <c r="S1257" s="77"/>
    </row>
    <row r="1258" spans="1:19">
      <c r="A1258" s="77"/>
      <c r="B1258" s="77"/>
      <c r="C1258" s="77"/>
      <c r="D1258" s="64"/>
      <c r="E1258" s="64"/>
      <c r="F1258" s="64"/>
      <c r="G1258" s="84">
        <v>6219</v>
      </c>
      <c r="H1258" s="64" t="s">
        <v>4346</v>
      </c>
      <c r="I1258" s="64"/>
      <c r="J1258" s="70"/>
      <c r="K1258" s="77">
        <v>127</v>
      </c>
      <c r="L1258" s="64"/>
      <c r="M1258" s="64"/>
      <c r="N1258" s="77"/>
      <c r="O1258" s="77"/>
      <c r="P1258" s="77"/>
      <c r="Q1258" s="81"/>
      <c r="R1258" s="70"/>
      <c r="S1258" s="77"/>
    </row>
    <row r="1259" spans="1:19">
      <c r="A1259" s="77"/>
      <c r="B1259" s="77"/>
      <c r="C1259" s="77"/>
      <c r="D1259" s="64"/>
      <c r="E1259" s="64"/>
      <c r="F1259" s="64"/>
      <c r="G1259" s="84">
        <v>6220</v>
      </c>
      <c r="H1259" s="64" t="s">
        <v>4347</v>
      </c>
      <c r="I1259" s="64"/>
      <c r="J1259" s="70"/>
      <c r="K1259" s="77">
        <v>371</v>
      </c>
      <c r="L1259" s="64"/>
      <c r="M1259" s="64"/>
      <c r="N1259" s="77"/>
      <c r="O1259" s="77"/>
      <c r="P1259" s="77"/>
      <c r="Q1259" s="81"/>
      <c r="R1259" s="70"/>
      <c r="S1259" s="77"/>
    </row>
    <row r="1260" spans="1:19">
      <c r="A1260" s="77"/>
      <c r="B1260" s="77"/>
      <c r="C1260" s="77"/>
      <c r="D1260" s="64"/>
      <c r="E1260" s="64"/>
      <c r="F1260" s="64"/>
      <c r="G1260" s="84">
        <v>6221</v>
      </c>
      <c r="H1260" s="64" t="s">
        <v>4348</v>
      </c>
      <c r="I1260" s="64"/>
      <c r="J1260" s="70"/>
      <c r="K1260" s="77">
        <v>254</v>
      </c>
      <c r="L1260" s="64"/>
      <c r="M1260" s="64"/>
      <c r="N1260" s="77"/>
      <c r="O1260" s="77"/>
      <c r="P1260" s="77"/>
      <c r="Q1260" s="81"/>
      <c r="R1260" s="70"/>
      <c r="S1260" s="77"/>
    </row>
    <row r="1261" spans="1:19">
      <c r="A1261" s="77"/>
      <c r="B1261" s="77"/>
      <c r="C1261" s="77"/>
      <c r="D1261" s="64"/>
      <c r="E1261" s="64"/>
      <c r="F1261" s="64"/>
      <c r="G1261" s="84">
        <v>6226</v>
      </c>
      <c r="H1261" s="64" t="s">
        <v>4349</v>
      </c>
      <c r="I1261" s="64"/>
      <c r="J1261" s="70"/>
      <c r="K1261" s="77">
        <v>105</v>
      </c>
      <c r="L1261" s="64"/>
      <c r="M1261" s="64"/>
      <c r="N1261" s="77"/>
      <c r="O1261" s="77"/>
      <c r="P1261" s="77"/>
      <c r="Q1261" s="81"/>
      <c r="R1261" s="70"/>
      <c r="S1261" s="77"/>
    </row>
    <row r="1262" spans="1:19">
      <c r="A1262" s="77"/>
      <c r="B1262" s="77"/>
      <c r="C1262" s="77"/>
      <c r="D1262" s="64"/>
      <c r="E1262" s="64"/>
      <c r="F1262" s="64"/>
      <c r="G1262" s="84">
        <v>6230</v>
      </c>
      <c r="H1262" s="64" t="s">
        <v>4350</v>
      </c>
      <c r="I1262" s="64"/>
      <c r="J1262" s="70"/>
      <c r="K1262" s="77">
        <v>231</v>
      </c>
      <c r="L1262" s="64"/>
      <c r="M1262" s="64"/>
      <c r="N1262" s="77"/>
      <c r="O1262" s="77"/>
      <c r="P1262" s="77"/>
      <c r="Q1262" s="81"/>
      <c r="R1262" s="70"/>
      <c r="S1262" s="77"/>
    </row>
    <row r="1263" spans="1:19">
      <c r="A1263" s="77"/>
      <c r="B1263" s="77"/>
      <c r="C1263" s="77"/>
      <c r="D1263" s="64"/>
      <c r="E1263" s="64"/>
      <c r="F1263" s="64"/>
      <c r="G1263" s="84">
        <v>6233</v>
      </c>
      <c r="H1263" s="64" t="s">
        <v>4351</v>
      </c>
      <c r="I1263" s="64"/>
      <c r="J1263" s="70"/>
      <c r="K1263" s="77">
        <v>32</v>
      </c>
      <c r="L1263" s="64"/>
      <c r="M1263" s="64"/>
      <c r="N1263" s="77"/>
      <c r="O1263" s="77"/>
      <c r="P1263" s="77"/>
      <c r="Q1263" s="81"/>
      <c r="R1263" s="70"/>
      <c r="S1263" s="77"/>
    </row>
    <row r="1264" spans="1:19">
      <c r="A1264" s="77"/>
      <c r="B1264" s="77"/>
      <c r="C1264" s="77"/>
      <c r="D1264" s="64"/>
      <c r="E1264" s="64"/>
      <c r="F1264" s="64"/>
      <c r="G1264" s="84">
        <v>6244</v>
      </c>
      <c r="H1264" s="64" t="s">
        <v>4352</v>
      </c>
      <c r="I1264" s="64"/>
      <c r="J1264" s="70"/>
      <c r="K1264" s="77">
        <v>143</v>
      </c>
      <c r="L1264" s="64"/>
      <c r="M1264" s="64"/>
      <c r="N1264" s="77"/>
      <c r="O1264" s="77"/>
      <c r="P1264" s="77"/>
      <c r="Q1264" s="81"/>
      <c r="R1264" s="70"/>
      <c r="S1264" s="77"/>
    </row>
    <row r="1265" spans="1:19">
      <c r="A1265" s="77"/>
      <c r="B1265" s="77"/>
      <c r="C1265" s="77"/>
      <c r="D1265" s="64"/>
      <c r="E1265" s="64"/>
      <c r="F1265" s="64"/>
      <c r="G1265" s="84">
        <v>6249</v>
      </c>
      <c r="H1265" s="64" t="s">
        <v>4353</v>
      </c>
      <c r="I1265" s="64"/>
      <c r="J1265" s="70"/>
      <c r="K1265" s="77">
        <v>19</v>
      </c>
      <c r="L1265" s="64"/>
      <c r="M1265" s="64"/>
      <c r="N1265" s="77"/>
      <c r="O1265" s="77"/>
      <c r="P1265" s="77"/>
      <c r="Q1265" s="81"/>
      <c r="R1265" s="70"/>
      <c r="S1265" s="77"/>
    </row>
    <row r="1266" spans="1:19">
      <c r="A1266" s="77"/>
      <c r="B1266" s="77"/>
      <c r="C1266" s="77"/>
      <c r="D1266" s="64"/>
      <c r="E1266" s="64"/>
      <c r="F1266" s="64"/>
      <c r="G1266" s="84">
        <v>6251</v>
      </c>
      <c r="H1266" s="64" t="s">
        <v>4354</v>
      </c>
      <c r="I1266" s="64"/>
      <c r="J1266" s="70"/>
      <c r="K1266" s="77">
        <v>24</v>
      </c>
      <c r="L1266" s="64"/>
      <c r="M1266" s="64"/>
      <c r="N1266" s="77"/>
      <c r="O1266" s="77"/>
      <c r="P1266" s="77"/>
      <c r="Q1266" s="81"/>
      <c r="R1266" s="70"/>
      <c r="S1266" s="77"/>
    </row>
    <row r="1267" spans="1:19">
      <c r="A1267" s="77"/>
      <c r="B1267" s="77"/>
      <c r="C1267" s="77"/>
      <c r="D1267" s="64"/>
      <c r="E1267" s="64"/>
      <c r="F1267" s="64"/>
      <c r="G1267" s="84">
        <v>6254</v>
      </c>
      <c r="H1267" s="64" t="s">
        <v>4355</v>
      </c>
      <c r="I1267" s="64"/>
      <c r="J1267" s="70"/>
      <c r="K1267" s="77">
        <v>441</v>
      </c>
      <c r="L1267" s="64"/>
      <c r="M1267" s="64"/>
      <c r="N1267" s="77"/>
      <c r="O1267" s="77"/>
      <c r="P1267" s="77"/>
      <c r="Q1267" s="81"/>
      <c r="R1267" s="70"/>
      <c r="S1267" s="77"/>
    </row>
    <row r="1268" spans="1:19">
      <c r="A1268" s="77"/>
      <c r="B1268" s="77"/>
      <c r="C1268" s="77"/>
      <c r="D1268" s="64"/>
      <c r="E1268" s="64"/>
      <c r="F1268" s="64"/>
      <c r="G1268" s="84">
        <v>6264</v>
      </c>
      <c r="H1268" s="64" t="s">
        <v>4356</v>
      </c>
      <c r="I1268" s="64"/>
      <c r="J1268" s="70"/>
      <c r="K1268" s="77">
        <v>174</v>
      </c>
      <c r="L1268" s="64"/>
      <c r="M1268" s="64"/>
      <c r="N1268" s="77"/>
      <c r="O1268" s="77"/>
      <c r="P1268" s="77"/>
      <c r="Q1268" s="81"/>
      <c r="R1268" s="70"/>
      <c r="S1268" s="77"/>
    </row>
    <row r="1269" spans="1:19">
      <c r="A1269" s="77"/>
      <c r="B1269" s="77"/>
      <c r="C1269" s="77"/>
      <c r="D1269" s="64"/>
      <c r="E1269" s="64"/>
      <c r="F1269" s="64"/>
      <c r="G1269" s="84">
        <v>6265</v>
      </c>
      <c r="H1269" s="64" t="s">
        <v>4357</v>
      </c>
      <c r="I1269" s="64"/>
      <c r="J1269" s="70"/>
      <c r="K1269" s="77">
        <v>226</v>
      </c>
      <c r="L1269" s="64"/>
      <c r="M1269" s="64"/>
      <c r="N1269" s="77"/>
      <c r="O1269" s="77"/>
      <c r="P1269" s="77"/>
      <c r="Q1269" s="81"/>
      <c r="R1269" s="70"/>
      <c r="S1269" s="77"/>
    </row>
    <row r="1270" spans="1:19">
      <c r="A1270" s="77"/>
      <c r="B1270" s="77"/>
      <c r="C1270" s="77"/>
      <c r="D1270" s="64"/>
      <c r="E1270" s="64"/>
      <c r="F1270" s="64"/>
      <c r="G1270" s="84">
        <v>6288</v>
      </c>
      <c r="H1270" s="64" t="s">
        <v>4358</v>
      </c>
      <c r="I1270" s="64"/>
      <c r="J1270" s="70"/>
      <c r="K1270" s="77">
        <v>28</v>
      </c>
      <c r="L1270" s="64"/>
      <c r="M1270" s="64"/>
      <c r="N1270" s="77"/>
      <c r="O1270" s="77"/>
      <c r="P1270" s="77"/>
      <c r="Q1270" s="77"/>
      <c r="R1270" s="70"/>
      <c r="S1270" s="77"/>
    </row>
    <row r="1271" spans="1:19">
      <c r="A1271" s="77"/>
      <c r="B1271" s="77"/>
      <c r="C1271" s="77"/>
      <c r="D1271" s="64"/>
      <c r="E1271" s="64"/>
      <c r="F1271" s="64"/>
      <c r="G1271" s="84">
        <v>6302</v>
      </c>
      <c r="H1271" s="64" t="s">
        <v>4359</v>
      </c>
      <c r="I1271" s="64"/>
      <c r="J1271" s="70"/>
      <c r="K1271" s="77">
        <v>388</v>
      </c>
      <c r="L1271" s="64"/>
      <c r="M1271" s="64"/>
      <c r="N1271" s="77"/>
      <c r="O1271" s="77"/>
      <c r="P1271" s="77"/>
      <c r="Q1271" s="81"/>
      <c r="R1271" s="70"/>
      <c r="S1271" s="77"/>
    </row>
    <row r="1272" spans="1:19">
      <c r="A1272" s="77"/>
      <c r="B1272" s="77"/>
      <c r="C1272" s="77"/>
      <c r="D1272" s="64"/>
      <c r="E1272" s="64"/>
      <c r="F1272" s="64"/>
      <c r="G1272" s="84">
        <v>6308</v>
      </c>
      <c r="H1272" s="64" t="s">
        <v>4360</v>
      </c>
      <c r="I1272" s="64"/>
      <c r="J1272" s="70"/>
      <c r="K1272" s="77">
        <v>78</v>
      </c>
      <c r="L1272" s="64"/>
      <c r="M1272" s="64"/>
      <c r="N1272" s="77"/>
      <c r="O1272" s="77"/>
      <c r="P1272" s="77"/>
      <c r="Q1272" s="81"/>
      <c r="R1272" s="70"/>
      <c r="S1272" s="77"/>
    </row>
    <row r="1273" spans="1:19">
      <c r="A1273" s="77"/>
      <c r="B1273" s="77"/>
      <c r="C1273" s="77"/>
      <c r="D1273" s="64"/>
      <c r="E1273" s="64"/>
      <c r="F1273" s="64"/>
      <c r="G1273" s="84">
        <v>6309</v>
      </c>
      <c r="H1273" s="64" t="s">
        <v>4361</v>
      </c>
      <c r="I1273" s="64"/>
      <c r="J1273" s="70"/>
      <c r="K1273" s="77">
        <v>100</v>
      </c>
      <c r="L1273" s="64"/>
      <c r="M1273" s="64"/>
      <c r="N1273" s="77"/>
      <c r="O1273" s="77"/>
      <c r="P1273" s="77"/>
      <c r="Q1273" s="81"/>
      <c r="R1273" s="70"/>
      <c r="S1273" s="77"/>
    </row>
    <row r="1274" spans="1:19">
      <c r="A1274" s="77"/>
      <c r="B1274" s="77"/>
      <c r="C1274" s="77"/>
      <c r="D1274" s="64"/>
      <c r="E1274" s="64"/>
      <c r="F1274" s="64"/>
      <c r="G1274" s="84">
        <v>6310</v>
      </c>
      <c r="H1274" s="64" t="s">
        <v>4362</v>
      </c>
      <c r="I1274" s="64"/>
      <c r="J1274" s="70"/>
      <c r="K1274" s="77">
        <v>168</v>
      </c>
      <c r="L1274" s="64"/>
      <c r="M1274" s="64"/>
      <c r="N1274" s="77"/>
      <c r="O1274" s="77"/>
      <c r="P1274" s="77"/>
      <c r="Q1274" s="81"/>
      <c r="R1274" s="70"/>
      <c r="S1274" s="77"/>
    </row>
    <row r="1275" spans="1:19">
      <c r="A1275" s="77"/>
      <c r="B1275" s="77"/>
      <c r="C1275" s="77"/>
      <c r="D1275" s="64"/>
      <c r="E1275" s="64"/>
      <c r="F1275" s="64"/>
      <c r="G1275" s="84">
        <v>6313</v>
      </c>
      <c r="H1275" s="64" t="s">
        <v>4363</v>
      </c>
      <c r="I1275" s="64"/>
      <c r="J1275" s="70"/>
      <c r="K1275" s="77">
        <v>111</v>
      </c>
      <c r="L1275" s="64"/>
      <c r="M1275" s="64"/>
      <c r="N1275" s="77"/>
      <c r="O1275" s="77"/>
      <c r="P1275" s="77"/>
      <c r="Q1275" s="81"/>
      <c r="R1275" s="70"/>
      <c r="S1275" s="77"/>
    </row>
    <row r="1276" spans="1:19">
      <c r="A1276" s="77"/>
      <c r="B1276" s="77"/>
      <c r="C1276" s="77"/>
      <c r="D1276" s="64"/>
      <c r="E1276" s="64"/>
      <c r="F1276" s="64"/>
      <c r="G1276" s="84">
        <v>6314</v>
      </c>
      <c r="H1276" s="64" t="s">
        <v>4364</v>
      </c>
      <c r="I1276" s="64"/>
      <c r="J1276" s="70"/>
      <c r="K1276" s="77">
        <v>188</v>
      </c>
      <c r="L1276" s="64"/>
      <c r="M1276" s="64"/>
      <c r="N1276" s="77"/>
      <c r="O1276" s="77"/>
      <c r="P1276" s="77"/>
      <c r="Q1276" s="81"/>
      <c r="R1276" s="70"/>
      <c r="S1276" s="77"/>
    </row>
    <row r="1277" spans="1:19">
      <c r="A1277" s="77"/>
      <c r="B1277" s="77"/>
      <c r="C1277" s="77"/>
      <c r="D1277" s="64"/>
      <c r="E1277" s="64"/>
      <c r="F1277" s="64"/>
      <c r="G1277" s="84">
        <v>6323</v>
      </c>
      <c r="H1277" s="64" t="s">
        <v>4365</v>
      </c>
      <c r="I1277" s="64"/>
      <c r="J1277" s="70"/>
      <c r="K1277" s="77">
        <v>161</v>
      </c>
      <c r="L1277" s="64"/>
      <c r="M1277" s="64"/>
      <c r="N1277" s="77"/>
      <c r="O1277" s="77"/>
      <c r="P1277" s="77"/>
      <c r="Q1277" s="81"/>
      <c r="R1277" s="70"/>
      <c r="S1277" s="77"/>
    </row>
    <row r="1278" spans="1:19">
      <c r="A1278" s="77"/>
      <c r="B1278" s="77"/>
      <c r="C1278" s="77"/>
      <c r="D1278" s="64"/>
      <c r="E1278" s="64"/>
      <c r="F1278" s="64"/>
      <c r="G1278" s="84">
        <v>6336</v>
      </c>
      <c r="H1278" s="64" t="s">
        <v>4366</v>
      </c>
      <c r="I1278" s="64"/>
      <c r="J1278" s="70"/>
      <c r="K1278" s="77">
        <v>535</v>
      </c>
      <c r="L1278" s="64"/>
      <c r="M1278" s="64"/>
      <c r="N1278" s="77"/>
      <c r="O1278" s="77"/>
      <c r="P1278" s="77"/>
      <c r="Q1278" s="81"/>
      <c r="R1278" s="70"/>
      <c r="S1278" s="77"/>
    </row>
    <row r="1279" spans="1:19">
      <c r="A1279" s="77"/>
      <c r="B1279" s="77"/>
      <c r="C1279" s="77"/>
      <c r="D1279" s="64"/>
      <c r="E1279" s="64"/>
      <c r="F1279" s="64"/>
      <c r="G1279" s="84">
        <v>6338</v>
      </c>
      <c r="H1279" s="64" t="s">
        <v>4367</v>
      </c>
      <c r="I1279" s="64"/>
      <c r="J1279" s="70"/>
      <c r="K1279" s="77">
        <v>126</v>
      </c>
      <c r="L1279" s="64"/>
      <c r="M1279" s="64"/>
      <c r="N1279" s="77"/>
      <c r="O1279" s="77"/>
      <c r="P1279" s="77"/>
      <c r="Q1279" s="81"/>
      <c r="R1279" s="70"/>
      <c r="S1279" s="77"/>
    </row>
    <row r="1280" spans="1:19">
      <c r="A1280" s="77"/>
      <c r="B1280" s="77"/>
      <c r="C1280" s="77"/>
      <c r="D1280" s="64"/>
      <c r="E1280" s="64"/>
      <c r="F1280" s="64"/>
      <c r="G1280" s="84">
        <v>6339</v>
      </c>
      <c r="H1280" s="64" t="s">
        <v>4368</v>
      </c>
      <c r="I1280" s="64"/>
      <c r="J1280" s="70"/>
      <c r="K1280" s="77">
        <v>249</v>
      </c>
      <c r="L1280" s="64"/>
      <c r="M1280" s="64"/>
      <c r="N1280" s="77"/>
      <c r="O1280" s="77"/>
      <c r="P1280" s="77"/>
      <c r="Q1280" s="81"/>
      <c r="R1280" s="70"/>
      <c r="S1280" s="77"/>
    </row>
    <row r="1281" spans="1:19">
      <c r="A1281" s="77"/>
      <c r="B1281" s="77"/>
      <c r="C1281" s="77"/>
      <c r="D1281" s="64"/>
      <c r="E1281" s="64"/>
      <c r="F1281" s="64"/>
      <c r="G1281" s="84">
        <v>6344</v>
      </c>
      <c r="H1281" s="64" t="s">
        <v>4369</v>
      </c>
      <c r="I1281" s="64"/>
      <c r="J1281" s="70"/>
      <c r="K1281" s="77">
        <v>339</v>
      </c>
      <c r="L1281" s="64"/>
      <c r="M1281" s="64"/>
      <c r="N1281" s="77"/>
      <c r="O1281" s="77"/>
      <c r="P1281" s="77"/>
      <c r="Q1281" s="81"/>
      <c r="R1281" s="70"/>
      <c r="S1281" s="77"/>
    </row>
    <row r="1282" spans="1:19">
      <c r="A1282" s="77"/>
      <c r="B1282" s="77"/>
      <c r="C1282" s="77"/>
      <c r="D1282" s="64"/>
      <c r="E1282" s="64"/>
      <c r="F1282" s="64"/>
      <c r="G1282" s="84">
        <v>6345</v>
      </c>
      <c r="H1282" s="64" t="s">
        <v>4370</v>
      </c>
      <c r="I1282" s="64"/>
      <c r="J1282" s="70"/>
      <c r="K1282" s="77">
        <v>36</v>
      </c>
      <c r="L1282" s="64"/>
      <c r="M1282" s="64"/>
      <c r="N1282" s="77"/>
      <c r="O1282" s="77"/>
      <c r="P1282" s="77"/>
      <c r="Q1282" s="81"/>
      <c r="R1282" s="70"/>
      <c r="S1282" s="77"/>
    </row>
    <row r="1283" spans="1:19">
      <c r="A1283" s="77"/>
      <c r="B1283" s="77"/>
      <c r="C1283" s="77"/>
      <c r="D1283" s="64"/>
      <c r="E1283" s="64"/>
      <c r="F1283" s="64"/>
      <c r="G1283" s="84">
        <v>6348</v>
      </c>
      <c r="H1283" s="64" t="s">
        <v>4371</v>
      </c>
      <c r="I1283" s="64"/>
      <c r="J1283" s="70"/>
      <c r="K1283" s="77">
        <v>345</v>
      </c>
      <c r="L1283" s="64"/>
      <c r="M1283" s="64"/>
      <c r="N1283" s="77"/>
      <c r="O1283" s="77"/>
      <c r="P1283" s="77"/>
      <c r="Q1283" s="81"/>
      <c r="R1283" s="70"/>
      <c r="S1283" s="77"/>
    </row>
    <row r="1284" spans="1:19">
      <c r="A1284" s="77"/>
      <c r="B1284" s="77"/>
      <c r="C1284" s="77"/>
      <c r="D1284" s="64"/>
      <c r="E1284" s="64"/>
      <c r="F1284" s="64"/>
      <c r="G1284" s="84">
        <v>6349</v>
      </c>
      <c r="H1284" s="64" t="s">
        <v>4372</v>
      </c>
      <c r="I1284" s="64"/>
      <c r="J1284" s="70"/>
      <c r="K1284" s="77">
        <v>54</v>
      </c>
      <c r="L1284" s="64"/>
      <c r="M1284" s="64"/>
      <c r="N1284" s="77"/>
      <c r="O1284" s="77"/>
      <c r="P1284" s="77"/>
      <c r="Q1284" s="81"/>
      <c r="R1284" s="70"/>
      <c r="S1284" s="77"/>
    </row>
    <row r="1285" spans="1:19">
      <c r="A1285" s="77"/>
      <c r="B1285" s="77"/>
      <c r="C1285" s="77"/>
      <c r="D1285" s="64"/>
      <c r="E1285" s="64"/>
      <c r="F1285" s="64"/>
      <c r="G1285" s="84">
        <v>6350</v>
      </c>
      <c r="H1285" s="64" t="s">
        <v>4373</v>
      </c>
      <c r="I1285" s="64"/>
      <c r="J1285" s="70"/>
      <c r="K1285" s="77">
        <v>190</v>
      </c>
      <c r="L1285" s="64"/>
      <c r="M1285" s="64"/>
      <c r="N1285" s="77"/>
      <c r="O1285" s="77"/>
      <c r="P1285" s="77"/>
      <c r="Q1285" s="81"/>
      <c r="R1285" s="70"/>
      <c r="S1285" s="77"/>
    </row>
    <row r="1286" spans="1:19">
      <c r="A1286" s="77"/>
      <c r="B1286" s="77"/>
      <c r="C1286" s="77"/>
      <c r="D1286" s="64"/>
      <c r="E1286" s="64"/>
      <c r="F1286" s="64"/>
      <c r="G1286" s="84">
        <v>6351</v>
      </c>
      <c r="H1286" s="64" t="s">
        <v>4374</v>
      </c>
      <c r="I1286" s="64"/>
      <c r="J1286" s="70"/>
      <c r="K1286" s="77">
        <v>251</v>
      </c>
      <c r="L1286" s="64"/>
      <c r="M1286" s="64"/>
      <c r="N1286" s="77"/>
      <c r="O1286" s="77"/>
      <c r="P1286" s="77"/>
      <c r="Q1286" s="81"/>
      <c r="R1286" s="70"/>
      <c r="S1286" s="77"/>
    </row>
    <row r="1287" spans="1:19">
      <c r="A1287" s="77"/>
      <c r="B1287" s="77"/>
      <c r="C1287" s="77"/>
      <c r="D1287" s="64"/>
      <c r="E1287" s="64"/>
      <c r="F1287" s="64"/>
      <c r="G1287" s="84">
        <v>6352</v>
      </c>
      <c r="H1287" s="64" t="s">
        <v>4375</v>
      </c>
      <c r="I1287" s="64"/>
      <c r="J1287" s="70"/>
      <c r="K1287" s="77">
        <v>179</v>
      </c>
      <c r="L1287" s="64"/>
      <c r="M1287" s="64"/>
      <c r="N1287" s="77"/>
      <c r="O1287" s="77"/>
      <c r="P1287" s="77"/>
      <c r="Q1287" s="81"/>
      <c r="R1287" s="70"/>
      <c r="S1287" s="77"/>
    </row>
    <row r="1288" spans="1:19">
      <c r="A1288" s="77"/>
      <c r="B1288" s="77"/>
      <c r="C1288" s="77"/>
      <c r="D1288" s="64"/>
      <c r="E1288" s="64"/>
      <c r="F1288" s="64"/>
      <c r="G1288" s="84">
        <v>6354</v>
      </c>
      <c r="H1288" s="64" t="s">
        <v>4376</v>
      </c>
      <c r="I1288" s="64"/>
      <c r="J1288" s="70"/>
      <c r="K1288" s="77">
        <v>63</v>
      </c>
      <c r="L1288" s="64"/>
      <c r="M1288" s="64"/>
      <c r="N1288" s="77"/>
      <c r="O1288" s="77"/>
      <c r="P1288" s="77"/>
      <c r="Q1288" s="81"/>
      <c r="R1288" s="70"/>
      <c r="S1288" s="77"/>
    </row>
    <row r="1289" spans="1:19">
      <c r="A1289" s="77"/>
      <c r="B1289" s="77"/>
      <c r="C1289" s="77"/>
      <c r="D1289" s="64"/>
      <c r="E1289" s="64"/>
      <c r="F1289" s="64"/>
      <c r="G1289" s="84">
        <v>6356</v>
      </c>
      <c r="H1289" s="64" t="s">
        <v>4377</v>
      </c>
      <c r="I1289" s="64"/>
      <c r="J1289" s="70"/>
      <c r="K1289" s="77">
        <v>542</v>
      </c>
      <c r="L1289" s="64"/>
      <c r="M1289" s="64"/>
      <c r="N1289" s="77"/>
      <c r="O1289" s="77"/>
      <c r="P1289" s="77"/>
      <c r="Q1289" s="81"/>
      <c r="R1289" s="70"/>
      <c r="S1289" s="77"/>
    </row>
    <row r="1290" spans="1:19">
      <c r="A1290" s="77"/>
      <c r="B1290" s="77"/>
      <c r="C1290" s="77"/>
      <c r="D1290" s="64"/>
      <c r="E1290" s="64"/>
      <c r="F1290" s="64"/>
      <c r="G1290" s="84">
        <v>6357</v>
      </c>
      <c r="H1290" s="64" t="s">
        <v>4378</v>
      </c>
      <c r="I1290" s="64"/>
      <c r="J1290" s="70"/>
      <c r="K1290" s="77">
        <v>556</v>
      </c>
      <c r="L1290" s="64"/>
      <c r="M1290" s="64"/>
      <c r="N1290" s="77"/>
      <c r="O1290" s="77"/>
      <c r="P1290" s="77"/>
      <c r="Q1290" s="81"/>
      <c r="R1290" s="70"/>
      <c r="S1290" s="77"/>
    </row>
    <row r="1291" spans="1:19">
      <c r="A1291" s="77"/>
      <c r="B1291" s="77"/>
      <c r="C1291" s="77"/>
      <c r="D1291" s="64"/>
      <c r="E1291" s="64"/>
      <c r="F1291" s="64"/>
      <c r="G1291" s="84">
        <v>6358</v>
      </c>
      <c r="H1291" s="64" t="s">
        <v>4379</v>
      </c>
      <c r="I1291" s="64"/>
      <c r="J1291" s="70"/>
      <c r="K1291" s="77">
        <v>57</v>
      </c>
      <c r="L1291" s="64"/>
      <c r="M1291" s="64"/>
      <c r="N1291" s="77"/>
      <c r="O1291" s="77"/>
      <c r="P1291" s="77"/>
      <c r="Q1291" s="81"/>
      <c r="R1291" s="70"/>
      <c r="S1291" s="77"/>
    </row>
    <row r="1292" spans="1:19">
      <c r="A1292" s="77"/>
      <c r="B1292" s="77"/>
      <c r="C1292" s="77"/>
      <c r="D1292" s="64"/>
      <c r="E1292" s="64"/>
      <c r="F1292" s="64"/>
      <c r="G1292" s="84">
        <v>6359</v>
      </c>
      <c r="H1292" s="64" t="s">
        <v>4380</v>
      </c>
      <c r="I1292" s="64"/>
      <c r="J1292" s="70"/>
      <c r="K1292" s="77">
        <v>485</v>
      </c>
      <c r="L1292" s="64"/>
      <c r="M1292" s="64"/>
      <c r="N1292" s="77"/>
      <c r="O1292" s="77"/>
      <c r="P1292" s="77"/>
      <c r="Q1292" s="81"/>
      <c r="R1292" s="70"/>
      <c r="S1292" s="77"/>
    </row>
    <row r="1293" spans="1:19">
      <c r="A1293" s="77"/>
      <c r="B1293" s="77"/>
      <c r="C1293" s="77"/>
      <c r="D1293" s="64"/>
      <c r="E1293" s="64"/>
      <c r="F1293" s="64"/>
      <c r="G1293" s="84">
        <v>6361</v>
      </c>
      <c r="H1293" s="64" t="s">
        <v>4381</v>
      </c>
      <c r="I1293" s="64"/>
      <c r="J1293" s="70"/>
      <c r="K1293" s="77">
        <v>151</v>
      </c>
      <c r="L1293" s="64"/>
      <c r="M1293" s="64"/>
      <c r="N1293" s="77"/>
      <c r="O1293" s="77"/>
      <c r="P1293" s="77"/>
      <c r="Q1293" s="81"/>
      <c r="R1293" s="70"/>
      <c r="S1293" s="77"/>
    </row>
    <row r="1294" spans="1:19">
      <c r="A1294" s="77"/>
      <c r="B1294" s="77"/>
      <c r="C1294" s="77"/>
      <c r="D1294" s="64"/>
      <c r="E1294" s="64"/>
      <c r="F1294" s="64"/>
      <c r="G1294" s="84">
        <v>6364</v>
      </c>
      <c r="H1294" s="64" t="s">
        <v>4382</v>
      </c>
      <c r="I1294" s="64"/>
      <c r="J1294" s="70"/>
      <c r="K1294" s="77">
        <v>264</v>
      </c>
      <c r="L1294" s="64"/>
      <c r="M1294" s="64"/>
      <c r="N1294" s="77"/>
      <c r="O1294" s="77"/>
      <c r="P1294" s="77"/>
      <c r="Q1294" s="81"/>
      <c r="R1294" s="70"/>
      <c r="S1294" s="77"/>
    </row>
    <row r="1295" spans="1:19">
      <c r="A1295" s="77"/>
      <c r="B1295" s="77"/>
      <c r="C1295" s="77"/>
      <c r="D1295" s="64"/>
      <c r="E1295" s="64"/>
      <c r="F1295" s="64"/>
      <c r="G1295" s="84">
        <v>6367</v>
      </c>
      <c r="H1295" s="64" t="s">
        <v>4383</v>
      </c>
      <c r="I1295" s="64"/>
      <c r="J1295" s="70"/>
      <c r="K1295" s="77">
        <v>117</v>
      </c>
      <c r="L1295" s="64"/>
      <c r="M1295" s="64"/>
      <c r="N1295" s="77"/>
      <c r="O1295" s="77"/>
      <c r="P1295" s="77"/>
      <c r="Q1295" s="81"/>
      <c r="R1295" s="70"/>
      <c r="S1295" s="77"/>
    </row>
    <row r="1296" spans="1:19">
      <c r="A1296" s="77"/>
      <c r="B1296" s="77"/>
      <c r="C1296" s="77"/>
      <c r="D1296" s="64"/>
      <c r="E1296" s="64"/>
      <c r="F1296" s="64"/>
      <c r="G1296" s="84">
        <v>6368</v>
      </c>
      <c r="H1296" s="64" t="s">
        <v>4384</v>
      </c>
      <c r="I1296" s="64"/>
      <c r="J1296" s="70"/>
      <c r="K1296" s="77">
        <v>73</v>
      </c>
      <c r="L1296" s="64"/>
      <c r="M1296" s="64"/>
      <c r="N1296" s="77"/>
      <c r="O1296" s="77"/>
      <c r="P1296" s="77"/>
      <c r="Q1296" s="81"/>
      <c r="R1296" s="70"/>
      <c r="S1296" s="77"/>
    </row>
    <row r="1297" spans="1:19">
      <c r="A1297" s="77"/>
      <c r="B1297" s="77"/>
      <c r="C1297" s="77"/>
      <c r="D1297" s="64"/>
      <c r="E1297" s="64"/>
      <c r="F1297" s="64"/>
      <c r="G1297" s="84">
        <v>6369</v>
      </c>
      <c r="H1297" s="64" t="s">
        <v>4385</v>
      </c>
      <c r="I1297" s="64"/>
      <c r="J1297" s="70"/>
      <c r="K1297" s="77">
        <v>443</v>
      </c>
      <c r="L1297" s="64"/>
      <c r="M1297" s="64"/>
      <c r="N1297" s="77"/>
      <c r="O1297" s="77"/>
      <c r="P1297" s="77"/>
      <c r="Q1297" s="81"/>
      <c r="R1297" s="70"/>
      <c r="S1297" s="77"/>
    </row>
    <row r="1298" spans="1:19">
      <c r="A1298" s="77"/>
      <c r="B1298" s="77"/>
      <c r="C1298" s="77"/>
      <c r="D1298" s="64"/>
      <c r="E1298" s="64"/>
      <c r="F1298" s="64"/>
      <c r="G1298" s="84">
        <v>6372</v>
      </c>
      <c r="H1298" s="64" t="s">
        <v>4386</v>
      </c>
      <c r="I1298" s="64"/>
      <c r="J1298" s="70"/>
      <c r="K1298" s="77">
        <v>65</v>
      </c>
      <c r="L1298" s="64"/>
      <c r="M1298" s="64"/>
      <c r="N1298" s="77"/>
      <c r="O1298" s="77"/>
      <c r="P1298" s="77"/>
      <c r="Q1298" s="81"/>
      <c r="R1298" s="70"/>
      <c r="S1298" s="77"/>
    </row>
    <row r="1299" spans="1:19">
      <c r="A1299" s="77"/>
      <c r="B1299" s="77"/>
      <c r="C1299" s="77"/>
      <c r="D1299" s="64"/>
      <c r="E1299" s="64"/>
      <c r="F1299" s="64"/>
      <c r="G1299" s="84">
        <v>6373</v>
      </c>
      <c r="H1299" s="64" t="s">
        <v>4387</v>
      </c>
      <c r="I1299" s="64"/>
      <c r="J1299" s="70"/>
      <c r="K1299" s="77">
        <v>233</v>
      </c>
      <c r="L1299" s="64"/>
      <c r="M1299" s="64"/>
      <c r="N1299" s="77"/>
      <c r="O1299" s="77"/>
      <c r="P1299" s="77"/>
      <c r="Q1299" s="77"/>
      <c r="R1299" s="70"/>
      <c r="S1299" s="77"/>
    </row>
    <row r="1300" spans="1:19">
      <c r="A1300" s="77"/>
      <c r="B1300" s="77"/>
      <c r="C1300" s="77"/>
      <c r="D1300" s="64"/>
      <c r="E1300" s="64"/>
      <c r="F1300" s="64"/>
      <c r="G1300" s="84">
        <v>6382</v>
      </c>
      <c r="H1300" s="64" t="s">
        <v>4388</v>
      </c>
      <c r="I1300" s="64"/>
      <c r="J1300" s="70"/>
      <c r="K1300" s="77">
        <v>150</v>
      </c>
      <c r="L1300" s="64"/>
      <c r="M1300" s="64"/>
      <c r="N1300" s="77"/>
      <c r="O1300" s="77"/>
      <c r="P1300" s="77"/>
      <c r="Q1300" s="81"/>
      <c r="R1300" s="70"/>
      <c r="S1300" s="77"/>
    </row>
    <row r="1301" spans="1:19">
      <c r="A1301" s="77"/>
      <c r="B1301" s="77"/>
      <c r="C1301" s="77"/>
      <c r="D1301" s="64"/>
      <c r="E1301" s="64"/>
      <c r="F1301" s="64"/>
      <c r="G1301" s="84">
        <v>6383</v>
      </c>
      <c r="H1301" s="64" t="s">
        <v>4389</v>
      </c>
      <c r="I1301" s="64"/>
      <c r="J1301" s="70"/>
      <c r="K1301" s="77">
        <v>288</v>
      </c>
      <c r="L1301" s="64"/>
      <c r="M1301" s="64"/>
      <c r="N1301" s="77"/>
      <c r="O1301" s="77"/>
      <c r="P1301" s="77"/>
      <c r="Q1301" s="81"/>
      <c r="R1301" s="70"/>
      <c r="S1301" s="77"/>
    </row>
    <row r="1302" spans="1:19">
      <c r="A1302" s="77"/>
      <c r="B1302" s="77"/>
      <c r="C1302" s="77"/>
      <c r="D1302" s="64"/>
      <c r="E1302" s="64"/>
      <c r="F1302" s="64"/>
      <c r="G1302" s="84">
        <v>6384</v>
      </c>
      <c r="H1302" s="64" t="s">
        <v>4390</v>
      </c>
      <c r="I1302" s="64"/>
      <c r="J1302" s="70"/>
      <c r="K1302" s="77">
        <v>603</v>
      </c>
      <c r="L1302" s="64"/>
      <c r="M1302" s="64"/>
      <c r="N1302" s="77"/>
      <c r="O1302" s="77"/>
      <c r="P1302" s="77"/>
      <c r="Q1302" s="81"/>
      <c r="R1302" s="70"/>
      <c r="S1302" s="77"/>
    </row>
    <row r="1303" spans="1:19">
      <c r="A1303" s="77"/>
      <c r="B1303" s="77"/>
      <c r="C1303" s="77"/>
      <c r="D1303" s="64"/>
      <c r="E1303" s="64"/>
      <c r="F1303" s="64"/>
      <c r="G1303" s="84">
        <v>6385</v>
      </c>
      <c r="H1303" s="64" t="s">
        <v>4391</v>
      </c>
      <c r="I1303" s="64"/>
      <c r="J1303" s="70"/>
      <c r="K1303" s="77">
        <v>153</v>
      </c>
      <c r="L1303" s="64"/>
      <c r="M1303" s="64"/>
      <c r="N1303" s="77"/>
      <c r="O1303" s="77"/>
      <c r="P1303" s="77"/>
      <c r="Q1303" s="81"/>
      <c r="R1303" s="70"/>
      <c r="S1303" s="77"/>
    </row>
    <row r="1304" spans="1:19">
      <c r="A1304" s="77"/>
      <c r="B1304" s="77"/>
      <c r="C1304" s="77"/>
      <c r="D1304" s="64"/>
      <c r="E1304" s="64"/>
      <c r="F1304" s="64"/>
      <c r="G1304" s="84">
        <v>6387</v>
      </c>
      <c r="H1304" s="64" t="s">
        <v>4392</v>
      </c>
      <c r="I1304" s="64"/>
      <c r="J1304" s="70"/>
      <c r="K1304" s="77">
        <v>109</v>
      </c>
      <c r="L1304" s="64"/>
      <c r="M1304" s="64"/>
      <c r="N1304" s="77"/>
      <c r="O1304" s="77"/>
      <c r="P1304" s="77"/>
      <c r="Q1304" s="77"/>
      <c r="R1304" s="70"/>
      <c r="S1304" s="77"/>
    </row>
    <row r="1305" spans="1:19">
      <c r="A1305" s="77"/>
      <c r="B1305" s="77"/>
      <c r="C1305" s="77"/>
      <c r="D1305" s="64"/>
      <c r="E1305" s="64"/>
      <c r="F1305" s="64"/>
      <c r="G1305" s="84">
        <v>6389</v>
      </c>
      <c r="H1305" s="64" t="s">
        <v>4393</v>
      </c>
      <c r="I1305" s="64"/>
      <c r="J1305" s="70"/>
      <c r="K1305" s="77">
        <v>23</v>
      </c>
      <c r="L1305" s="64"/>
      <c r="M1305" s="64"/>
      <c r="N1305" s="77"/>
      <c r="O1305" s="77"/>
      <c r="P1305" s="77"/>
      <c r="Q1305" s="81"/>
      <c r="R1305" s="70"/>
      <c r="S1305" s="77"/>
    </row>
    <row r="1306" spans="1:19">
      <c r="A1306" s="77"/>
      <c r="B1306" s="77"/>
      <c r="C1306" s="77"/>
      <c r="D1306" s="64"/>
      <c r="E1306" s="64"/>
      <c r="F1306" s="64"/>
      <c r="G1306" s="84">
        <v>6390</v>
      </c>
      <c r="H1306" s="64" t="s">
        <v>4394</v>
      </c>
      <c r="I1306" s="64"/>
      <c r="J1306" s="70"/>
      <c r="K1306" s="77">
        <v>18</v>
      </c>
      <c r="L1306" s="64"/>
      <c r="M1306" s="64"/>
      <c r="N1306" s="77"/>
      <c r="O1306" s="77"/>
      <c r="P1306" s="77"/>
      <c r="Q1306" s="81"/>
      <c r="R1306" s="70"/>
      <c r="S1306" s="77"/>
    </row>
    <row r="1307" spans="1:19">
      <c r="A1307" s="77"/>
      <c r="B1307" s="77"/>
      <c r="C1307" s="77"/>
      <c r="D1307" s="64"/>
      <c r="E1307" s="64"/>
      <c r="F1307" s="64"/>
      <c r="G1307" s="84">
        <v>6392</v>
      </c>
      <c r="H1307" s="64" t="s">
        <v>4395</v>
      </c>
      <c r="I1307" s="64"/>
      <c r="J1307" s="70"/>
      <c r="K1307" s="77">
        <v>721</v>
      </c>
      <c r="L1307" s="64"/>
      <c r="M1307" s="64"/>
      <c r="N1307" s="77"/>
      <c r="O1307" s="77"/>
      <c r="P1307" s="77"/>
      <c r="Q1307" s="81"/>
      <c r="R1307" s="70"/>
      <c r="S1307" s="77"/>
    </row>
    <row r="1308" spans="1:19">
      <c r="A1308" s="77"/>
      <c r="B1308" s="77"/>
      <c r="C1308" s="77"/>
      <c r="D1308" s="64"/>
      <c r="E1308" s="64"/>
      <c r="F1308" s="64"/>
      <c r="G1308" s="84">
        <v>6395</v>
      </c>
      <c r="H1308" s="64" t="s">
        <v>4396</v>
      </c>
      <c r="I1308" s="64"/>
      <c r="J1308" s="70"/>
      <c r="K1308" s="77">
        <v>1590</v>
      </c>
      <c r="L1308" s="64"/>
      <c r="M1308" s="64"/>
      <c r="N1308" s="77"/>
      <c r="O1308" s="77"/>
      <c r="P1308" s="77"/>
      <c r="Q1308" s="81"/>
      <c r="R1308" s="70"/>
      <c r="S1308" s="77"/>
    </row>
    <row r="1309" spans="1:19">
      <c r="A1309" s="77"/>
      <c r="B1309" s="77"/>
      <c r="C1309" s="77"/>
      <c r="D1309" s="64"/>
      <c r="E1309" s="64"/>
      <c r="F1309" s="64"/>
      <c r="G1309" s="84">
        <v>6397</v>
      </c>
      <c r="H1309" s="64" t="s">
        <v>4397</v>
      </c>
      <c r="I1309" s="64"/>
      <c r="J1309" s="70"/>
      <c r="K1309" s="77">
        <v>121</v>
      </c>
      <c r="L1309" s="64"/>
      <c r="M1309" s="64"/>
      <c r="N1309" s="77"/>
      <c r="O1309" s="77"/>
      <c r="P1309" s="77"/>
      <c r="Q1309" s="81"/>
      <c r="R1309" s="70"/>
      <c r="S1309" s="77"/>
    </row>
    <row r="1310" spans="1:19">
      <c r="A1310" s="77"/>
      <c r="B1310" s="77"/>
      <c r="C1310" s="77"/>
      <c r="D1310" s="64"/>
      <c r="E1310" s="64"/>
      <c r="F1310" s="64"/>
      <c r="G1310" s="84">
        <v>6404</v>
      </c>
      <c r="H1310" s="64" t="s">
        <v>4398</v>
      </c>
      <c r="I1310" s="64"/>
      <c r="J1310" s="70"/>
      <c r="K1310" s="77">
        <v>67</v>
      </c>
      <c r="L1310" s="64"/>
      <c r="M1310" s="64"/>
      <c r="N1310" s="77"/>
      <c r="O1310" s="77"/>
      <c r="P1310" s="77"/>
      <c r="Q1310" s="81"/>
      <c r="R1310" s="70"/>
      <c r="S1310" s="77"/>
    </row>
    <row r="1311" spans="1:19">
      <c r="A1311" s="77"/>
      <c r="B1311" s="77"/>
      <c r="C1311" s="77"/>
      <c r="D1311" s="64"/>
      <c r="E1311" s="64"/>
      <c r="F1311" s="64"/>
      <c r="G1311" s="84">
        <v>6405</v>
      </c>
      <c r="H1311" s="64" t="s">
        <v>4399</v>
      </c>
      <c r="I1311" s="64"/>
      <c r="J1311" s="70"/>
      <c r="K1311" s="77">
        <v>1084</v>
      </c>
      <c r="L1311" s="64"/>
      <c r="M1311" s="64"/>
      <c r="N1311" s="77"/>
      <c r="O1311" s="77"/>
      <c r="P1311" s="77"/>
      <c r="Q1311" s="81"/>
      <c r="R1311" s="70"/>
      <c r="S1311" s="77"/>
    </row>
    <row r="1312" spans="1:19">
      <c r="A1312" s="77"/>
      <c r="B1312" s="77"/>
      <c r="C1312" s="77"/>
      <c r="D1312" s="64"/>
      <c r="E1312" s="64"/>
      <c r="F1312" s="64"/>
      <c r="G1312" s="84">
        <v>6413</v>
      </c>
      <c r="H1312" s="64" t="s">
        <v>4400</v>
      </c>
      <c r="I1312" s="64"/>
      <c r="J1312" s="70"/>
      <c r="K1312" s="77">
        <v>549</v>
      </c>
      <c r="L1312" s="64"/>
      <c r="M1312" s="64"/>
      <c r="N1312" s="77"/>
      <c r="O1312" s="77"/>
      <c r="P1312" s="77"/>
      <c r="Q1312" s="81"/>
      <c r="R1312" s="70"/>
      <c r="S1312" s="77"/>
    </row>
    <row r="1313" spans="1:19">
      <c r="A1313" s="77"/>
      <c r="B1313" s="77"/>
      <c r="C1313" s="77"/>
      <c r="D1313" s="64"/>
      <c r="E1313" s="64"/>
      <c r="F1313" s="64"/>
      <c r="G1313" s="84">
        <v>6417</v>
      </c>
      <c r="H1313" s="64" t="s">
        <v>4401</v>
      </c>
      <c r="I1313" s="64"/>
      <c r="J1313" s="70"/>
      <c r="K1313" s="77">
        <v>230</v>
      </c>
      <c r="L1313" s="64"/>
      <c r="M1313" s="64"/>
      <c r="N1313" s="77"/>
      <c r="O1313" s="77"/>
      <c r="P1313" s="77"/>
      <c r="Q1313" s="81"/>
      <c r="R1313" s="70"/>
      <c r="S1313" s="77"/>
    </row>
    <row r="1314" spans="1:19">
      <c r="A1314" s="77"/>
      <c r="B1314" s="77"/>
      <c r="C1314" s="77"/>
      <c r="D1314" s="64"/>
      <c r="E1314" s="64"/>
      <c r="F1314" s="64"/>
      <c r="G1314" s="84">
        <v>6418</v>
      </c>
      <c r="H1314" s="64" t="s">
        <v>4402</v>
      </c>
      <c r="I1314" s="64"/>
      <c r="J1314" s="70"/>
      <c r="K1314" s="77">
        <v>38</v>
      </c>
      <c r="L1314" s="64"/>
      <c r="M1314" s="64"/>
      <c r="N1314" s="77"/>
      <c r="O1314" s="77"/>
      <c r="P1314" s="77"/>
      <c r="Q1314" s="81"/>
      <c r="R1314" s="70"/>
      <c r="S1314" s="77"/>
    </row>
    <row r="1315" spans="1:19">
      <c r="A1315" s="77"/>
      <c r="B1315" s="77"/>
      <c r="C1315" s="77"/>
      <c r="D1315" s="64"/>
      <c r="E1315" s="64"/>
      <c r="F1315" s="64"/>
      <c r="G1315" s="84">
        <v>6419</v>
      </c>
      <c r="H1315" s="64" t="s">
        <v>4403</v>
      </c>
      <c r="I1315" s="64"/>
      <c r="J1315" s="70"/>
      <c r="K1315" s="77">
        <v>85</v>
      </c>
      <c r="L1315" s="64"/>
      <c r="M1315" s="64"/>
      <c r="N1315" s="77"/>
      <c r="O1315" s="77"/>
      <c r="P1315" s="77"/>
      <c r="Q1315" s="81"/>
      <c r="R1315" s="70"/>
      <c r="S1315" s="77"/>
    </row>
    <row r="1316" spans="1:19">
      <c r="A1316" s="77"/>
      <c r="B1316" s="77"/>
      <c r="C1316" s="77"/>
      <c r="D1316" s="64"/>
      <c r="E1316" s="64"/>
      <c r="F1316" s="64"/>
      <c r="G1316" s="84">
        <v>6420</v>
      </c>
      <c r="H1316" s="64" t="s">
        <v>4404</v>
      </c>
      <c r="I1316" s="64"/>
      <c r="J1316" s="70"/>
      <c r="K1316" s="77">
        <v>49</v>
      </c>
      <c r="L1316" s="64"/>
      <c r="M1316" s="64"/>
      <c r="N1316" s="77"/>
      <c r="O1316" s="77"/>
      <c r="P1316" s="77"/>
      <c r="Q1316" s="81"/>
      <c r="R1316" s="70"/>
      <c r="S1316" s="77"/>
    </row>
    <row r="1317" spans="1:19">
      <c r="A1317" s="77"/>
      <c r="B1317" s="77"/>
      <c r="C1317" s="77"/>
      <c r="D1317" s="64"/>
      <c r="E1317" s="64"/>
      <c r="F1317" s="64"/>
      <c r="G1317" s="84">
        <v>6421</v>
      </c>
      <c r="H1317" s="64" t="s">
        <v>4405</v>
      </c>
      <c r="I1317" s="64"/>
      <c r="J1317" s="70"/>
      <c r="K1317" s="77">
        <v>6</v>
      </c>
      <c r="L1317" s="64"/>
      <c r="M1317" s="64"/>
      <c r="N1317" s="77"/>
      <c r="O1317" s="77"/>
      <c r="P1317" s="77"/>
      <c r="Q1317" s="81"/>
      <c r="R1317" s="70"/>
      <c r="S1317" s="77"/>
    </row>
    <row r="1318" spans="1:19">
      <c r="A1318" s="77"/>
      <c r="B1318" s="77"/>
      <c r="C1318" s="77"/>
      <c r="D1318" s="64"/>
      <c r="E1318" s="64"/>
      <c r="F1318" s="64"/>
      <c r="G1318" s="84">
        <v>6423</v>
      </c>
      <c r="H1318" s="64" t="s">
        <v>4406</v>
      </c>
      <c r="I1318" s="64"/>
      <c r="J1318" s="70"/>
      <c r="K1318" s="77">
        <v>277</v>
      </c>
      <c r="L1318" s="64"/>
      <c r="M1318" s="64"/>
      <c r="N1318" s="77"/>
      <c r="O1318" s="77"/>
      <c r="P1318" s="77"/>
      <c r="Q1318" s="81"/>
      <c r="R1318" s="70"/>
      <c r="S1318" s="77"/>
    </row>
    <row r="1319" spans="1:19">
      <c r="A1319" s="77"/>
      <c r="B1319" s="77"/>
      <c r="C1319" s="77"/>
      <c r="D1319" s="64"/>
      <c r="E1319" s="64"/>
      <c r="F1319" s="64"/>
      <c r="G1319" s="84">
        <v>6431</v>
      </c>
      <c r="H1319" s="64" t="s">
        <v>4407</v>
      </c>
      <c r="I1319" s="64"/>
      <c r="J1319" s="70"/>
      <c r="K1319" s="77">
        <v>53</v>
      </c>
      <c r="L1319" s="64"/>
      <c r="M1319" s="64"/>
      <c r="N1319" s="77"/>
      <c r="O1319" s="77"/>
      <c r="P1319" s="77"/>
      <c r="Q1319" s="81"/>
      <c r="R1319" s="70"/>
      <c r="S1319" s="77"/>
    </row>
    <row r="1320" spans="1:19">
      <c r="A1320" s="77"/>
      <c r="B1320" s="77"/>
      <c r="C1320" s="77"/>
      <c r="D1320" s="64"/>
      <c r="E1320" s="64"/>
      <c r="F1320" s="64"/>
      <c r="G1320" s="84">
        <v>6432</v>
      </c>
      <c r="H1320" s="64" t="s">
        <v>4408</v>
      </c>
      <c r="I1320" s="64"/>
      <c r="J1320" s="70"/>
      <c r="K1320" s="77">
        <v>242</v>
      </c>
      <c r="L1320" s="64"/>
      <c r="M1320" s="64"/>
      <c r="N1320" s="77"/>
      <c r="O1320" s="77"/>
      <c r="P1320" s="77"/>
      <c r="Q1320" s="81"/>
      <c r="R1320" s="70"/>
      <c r="S1320" s="77"/>
    </row>
    <row r="1321" spans="1:19">
      <c r="A1321" s="77"/>
      <c r="B1321" s="77"/>
      <c r="C1321" s="77"/>
      <c r="D1321" s="64"/>
      <c r="E1321" s="64"/>
      <c r="F1321" s="64"/>
      <c r="G1321" s="84">
        <v>6434</v>
      </c>
      <c r="H1321" s="64" t="s">
        <v>4409</v>
      </c>
      <c r="I1321" s="64"/>
      <c r="J1321" s="70"/>
      <c r="K1321" s="77">
        <v>567</v>
      </c>
      <c r="L1321" s="64"/>
      <c r="M1321" s="64"/>
      <c r="N1321" s="77"/>
      <c r="O1321" s="77"/>
      <c r="P1321" s="77"/>
      <c r="Q1321" s="81"/>
      <c r="R1321" s="70"/>
      <c r="S1321" s="77"/>
    </row>
    <row r="1322" spans="1:19">
      <c r="A1322" s="77"/>
      <c r="B1322" s="77"/>
      <c r="C1322" s="77"/>
      <c r="D1322" s="64"/>
      <c r="E1322" s="64"/>
      <c r="F1322" s="64"/>
      <c r="G1322" s="84">
        <v>6435</v>
      </c>
      <c r="H1322" s="64" t="s">
        <v>4410</v>
      </c>
      <c r="I1322" s="64"/>
      <c r="J1322" s="70"/>
      <c r="K1322" s="77">
        <v>156</v>
      </c>
      <c r="L1322" s="64"/>
      <c r="M1322" s="64"/>
      <c r="N1322" s="77"/>
      <c r="O1322" s="77"/>
      <c r="P1322" s="77"/>
      <c r="Q1322" s="81"/>
      <c r="R1322" s="70"/>
      <c r="S1322" s="77"/>
    </row>
    <row r="1323" spans="1:19">
      <c r="A1323" s="77"/>
      <c r="B1323" s="77"/>
      <c r="C1323" s="77"/>
      <c r="D1323" s="64"/>
      <c r="E1323" s="64"/>
      <c r="F1323" s="64"/>
      <c r="G1323" s="84">
        <v>6436</v>
      </c>
      <c r="H1323" s="64" t="s">
        <v>4411</v>
      </c>
      <c r="I1323" s="64"/>
      <c r="J1323" s="70"/>
      <c r="K1323" s="77">
        <v>103</v>
      </c>
      <c r="L1323" s="64"/>
      <c r="M1323" s="64"/>
      <c r="N1323" s="77"/>
      <c r="O1323" s="77"/>
      <c r="P1323" s="77"/>
      <c r="Q1323" s="81"/>
      <c r="R1323" s="70"/>
      <c r="S1323" s="77"/>
    </row>
    <row r="1324" spans="1:19">
      <c r="A1324" s="77"/>
      <c r="B1324" s="77"/>
      <c r="C1324" s="77"/>
      <c r="D1324" s="64"/>
      <c r="E1324" s="64"/>
      <c r="F1324" s="64"/>
      <c r="G1324" s="84">
        <v>6437</v>
      </c>
      <c r="H1324" s="64" t="s">
        <v>4412</v>
      </c>
      <c r="I1324" s="64"/>
      <c r="J1324" s="70"/>
      <c r="K1324" s="77">
        <v>52</v>
      </c>
      <c r="L1324" s="64"/>
      <c r="M1324" s="64"/>
      <c r="N1324" s="77"/>
      <c r="O1324" s="77"/>
      <c r="P1324" s="77"/>
      <c r="Q1324" s="81"/>
      <c r="R1324" s="70"/>
      <c r="S1324" s="77"/>
    </row>
    <row r="1325" spans="1:19">
      <c r="A1325" s="77"/>
      <c r="B1325" s="77"/>
      <c r="C1325" s="77"/>
      <c r="D1325" s="64"/>
      <c r="E1325" s="64"/>
      <c r="F1325" s="64"/>
      <c r="G1325" s="84">
        <v>6438</v>
      </c>
      <c r="H1325" s="64" t="s">
        <v>4413</v>
      </c>
      <c r="I1325" s="64"/>
      <c r="J1325" s="70"/>
      <c r="K1325" s="77">
        <v>339</v>
      </c>
      <c r="L1325" s="64"/>
      <c r="M1325" s="64"/>
      <c r="N1325" s="77"/>
      <c r="O1325" s="77"/>
      <c r="P1325" s="77"/>
      <c r="Q1325" s="81"/>
      <c r="R1325" s="70"/>
      <c r="S1325" s="77"/>
    </row>
    <row r="1326" spans="1:19">
      <c r="A1326" s="77"/>
      <c r="B1326" s="77"/>
      <c r="C1326" s="77"/>
      <c r="D1326" s="64"/>
      <c r="E1326" s="64"/>
      <c r="F1326" s="64"/>
      <c r="G1326" s="84">
        <v>6442</v>
      </c>
      <c r="H1326" s="64" t="s">
        <v>4414</v>
      </c>
      <c r="I1326" s="64"/>
      <c r="J1326" s="70"/>
      <c r="K1326" s="77">
        <v>1119</v>
      </c>
      <c r="L1326" s="64"/>
      <c r="M1326" s="64"/>
      <c r="N1326" s="77"/>
      <c r="O1326" s="77"/>
      <c r="P1326" s="77"/>
      <c r="Q1326" s="81"/>
      <c r="R1326" s="70"/>
      <c r="S1326" s="77"/>
    </row>
    <row r="1327" spans="1:19">
      <c r="A1327" s="77"/>
      <c r="B1327" s="77"/>
      <c r="C1327" s="77"/>
      <c r="D1327" s="64"/>
      <c r="E1327" s="64"/>
      <c r="F1327" s="64"/>
      <c r="G1327" s="84">
        <v>6455</v>
      </c>
      <c r="H1327" s="64" t="s">
        <v>4415</v>
      </c>
      <c r="I1327" s="64"/>
      <c r="J1327" s="70"/>
      <c r="K1327" s="77">
        <v>57</v>
      </c>
      <c r="L1327" s="64"/>
      <c r="M1327" s="64"/>
      <c r="N1327" s="77"/>
      <c r="O1327" s="77"/>
      <c r="P1327" s="77"/>
      <c r="Q1327" s="81"/>
      <c r="R1327" s="70"/>
      <c r="S1327" s="77"/>
    </row>
    <row r="1328" spans="1:19">
      <c r="A1328" s="77"/>
      <c r="B1328" s="77"/>
      <c r="C1328" s="77"/>
      <c r="D1328" s="64"/>
      <c r="E1328" s="64"/>
      <c r="F1328" s="64"/>
      <c r="G1328" s="84">
        <v>6456</v>
      </c>
      <c r="H1328" s="64" t="s">
        <v>4416</v>
      </c>
      <c r="I1328" s="64"/>
      <c r="J1328" s="70"/>
      <c r="K1328" s="77">
        <v>2259</v>
      </c>
      <c r="L1328" s="64"/>
      <c r="M1328" s="64"/>
      <c r="N1328" s="77"/>
      <c r="O1328" s="77"/>
      <c r="P1328" s="77"/>
      <c r="Q1328" s="81"/>
      <c r="R1328" s="70"/>
      <c r="S1328" s="77"/>
    </row>
    <row r="1329" spans="1:19">
      <c r="A1329" s="77"/>
      <c r="B1329" s="77"/>
      <c r="C1329" s="77"/>
      <c r="D1329" s="64"/>
      <c r="E1329" s="64"/>
      <c r="F1329" s="64"/>
      <c r="G1329" s="84">
        <v>6457</v>
      </c>
      <c r="H1329" s="64" t="s">
        <v>4417</v>
      </c>
      <c r="I1329" s="64"/>
      <c r="J1329" s="70"/>
      <c r="K1329" s="77">
        <v>183</v>
      </c>
      <c r="L1329" s="64"/>
      <c r="M1329" s="64"/>
      <c r="N1329" s="77"/>
      <c r="O1329" s="77"/>
      <c r="P1329" s="77"/>
      <c r="Q1329" s="81"/>
      <c r="R1329" s="70"/>
      <c r="S1329" s="77"/>
    </row>
    <row r="1330" spans="1:19">
      <c r="A1330" s="77"/>
      <c r="B1330" s="77"/>
      <c r="C1330" s="77"/>
      <c r="D1330" s="64"/>
      <c r="E1330" s="64"/>
      <c r="F1330" s="64"/>
      <c r="G1330" s="84">
        <v>6460</v>
      </c>
      <c r="H1330" s="64" t="s">
        <v>4418</v>
      </c>
      <c r="I1330" s="64"/>
      <c r="J1330" s="70"/>
      <c r="K1330" s="77">
        <v>1047</v>
      </c>
      <c r="L1330" s="64"/>
      <c r="M1330" s="64"/>
      <c r="N1330" s="77"/>
      <c r="O1330" s="77"/>
      <c r="P1330" s="77"/>
      <c r="Q1330" s="81"/>
      <c r="R1330" s="70"/>
      <c r="S1330" s="77"/>
    </row>
    <row r="1331" spans="1:19">
      <c r="A1331" s="77"/>
      <c r="B1331" s="77"/>
      <c r="C1331" s="77"/>
      <c r="D1331" s="64"/>
      <c r="E1331" s="64"/>
      <c r="F1331" s="64"/>
      <c r="G1331" s="84">
        <v>6461</v>
      </c>
      <c r="H1331" s="64" t="s">
        <v>4419</v>
      </c>
      <c r="I1331" s="64"/>
      <c r="J1331" s="70"/>
      <c r="K1331" s="77">
        <v>77</v>
      </c>
      <c r="L1331" s="64"/>
      <c r="M1331" s="64"/>
      <c r="N1331" s="77"/>
      <c r="O1331" s="77"/>
      <c r="P1331" s="77"/>
      <c r="Q1331" s="81"/>
      <c r="R1331" s="70"/>
      <c r="S1331" s="77"/>
    </row>
    <row r="1332" spans="1:19">
      <c r="A1332" s="77"/>
      <c r="B1332" s="77"/>
      <c r="C1332" s="77"/>
      <c r="D1332" s="64"/>
      <c r="E1332" s="64"/>
      <c r="F1332" s="64"/>
      <c r="G1332" s="84">
        <v>6463</v>
      </c>
      <c r="H1332" s="64" t="s">
        <v>4420</v>
      </c>
      <c r="I1332" s="64"/>
      <c r="J1332" s="70"/>
      <c r="K1332" s="77">
        <v>183</v>
      </c>
      <c r="L1332" s="64"/>
      <c r="M1332" s="64"/>
      <c r="N1332" s="77"/>
      <c r="O1332" s="77"/>
      <c r="P1332" s="77"/>
      <c r="Q1332" s="81"/>
      <c r="R1332" s="70"/>
      <c r="S1332" s="77"/>
    </row>
    <row r="1333" spans="1:19">
      <c r="A1333" s="77"/>
      <c r="B1333" s="77"/>
      <c r="C1333" s="77"/>
      <c r="D1333" s="64"/>
      <c r="E1333" s="64"/>
      <c r="F1333" s="64"/>
      <c r="G1333" s="84">
        <v>6469</v>
      </c>
      <c r="H1333" s="64" t="s">
        <v>4421</v>
      </c>
      <c r="I1333" s="64"/>
      <c r="J1333" s="70"/>
      <c r="K1333" s="77">
        <v>20</v>
      </c>
      <c r="L1333" s="64"/>
      <c r="M1333" s="64"/>
      <c r="N1333" s="77"/>
      <c r="O1333" s="77"/>
      <c r="P1333" s="77"/>
      <c r="Q1333" s="81"/>
      <c r="R1333" s="70"/>
      <c r="S1333" s="77"/>
    </row>
    <row r="1334" spans="1:19">
      <c r="A1334" s="77"/>
      <c r="B1334" s="77"/>
      <c r="C1334" s="77"/>
      <c r="D1334" s="64"/>
      <c r="E1334" s="64"/>
      <c r="F1334" s="64"/>
      <c r="G1334" s="84">
        <v>6471</v>
      </c>
      <c r="H1334" s="64" t="s">
        <v>4422</v>
      </c>
      <c r="I1334" s="64"/>
      <c r="J1334" s="70"/>
      <c r="K1334" s="77">
        <v>83</v>
      </c>
      <c r="L1334" s="64"/>
      <c r="M1334" s="64"/>
      <c r="N1334" s="77"/>
      <c r="O1334" s="77"/>
      <c r="P1334" s="77"/>
      <c r="Q1334" s="77"/>
      <c r="R1334" s="70"/>
      <c r="S1334" s="77"/>
    </row>
    <row r="1335" spans="1:19">
      <c r="A1335" s="77"/>
      <c r="B1335" s="77"/>
      <c r="C1335" s="77"/>
      <c r="D1335" s="64"/>
      <c r="E1335" s="64"/>
      <c r="F1335" s="64"/>
      <c r="G1335" s="84">
        <v>6480</v>
      </c>
      <c r="H1335" s="64" t="s">
        <v>4423</v>
      </c>
      <c r="I1335" s="64"/>
      <c r="J1335" s="70"/>
      <c r="K1335" s="77">
        <v>221</v>
      </c>
      <c r="L1335" s="64"/>
      <c r="M1335" s="64"/>
      <c r="N1335" s="77"/>
      <c r="O1335" s="77"/>
      <c r="P1335" s="77"/>
      <c r="Q1335" s="81"/>
      <c r="R1335" s="70"/>
      <c r="S1335" s="77"/>
    </row>
    <row r="1336" spans="1:19">
      <c r="A1336" s="77"/>
      <c r="B1336" s="77"/>
      <c r="C1336" s="77"/>
      <c r="D1336" s="64"/>
      <c r="E1336" s="64"/>
      <c r="F1336" s="64"/>
      <c r="G1336" s="84">
        <v>6488</v>
      </c>
      <c r="H1336" s="64" t="s">
        <v>4424</v>
      </c>
      <c r="I1336" s="64"/>
      <c r="J1336" s="70"/>
      <c r="K1336" s="77">
        <v>90</v>
      </c>
      <c r="L1336" s="64"/>
      <c r="M1336" s="64"/>
      <c r="N1336" s="77"/>
      <c r="O1336" s="77"/>
      <c r="P1336" s="77"/>
      <c r="Q1336" s="81"/>
      <c r="R1336" s="70"/>
      <c r="S1336" s="77"/>
    </row>
    <row r="1337" spans="1:19">
      <c r="A1337" s="77"/>
      <c r="B1337" s="77"/>
      <c r="C1337" s="77"/>
      <c r="D1337" s="64"/>
      <c r="E1337" s="64"/>
      <c r="F1337" s="64"/>
      <c r="G1337" s="84">
        <v>6493</v>
      </c>
      <c r="H1337" s="64" t="s">
        <v>4425</v>
      </c>
      <c r="I1337" s="64"/>
      <c r="J1337" s="70"/>
      <c r="K1337" s="77">
        <v>78</v>
      </c>
      <c r="L1337" s="64"/>
      <c r="M1337" s="64"/>
      <c r="N1337" s="77"/>
      <c r="O1337" s="77"/>
      <c r="P1337" s="77"/>
      <c r="Q1337" s="81"/>
      <c r="R1337" s="70"/>
      <c r="S1337" s="77"/>
    </row>
    <row r="1338" spans="1:19">
      <c r="A1338" s="77"/>
      <c r="B1338" s="77"/>
      <c r="C1338" s="77"/>
      <c r="D1338" s="64"/>
      <c r="E1338" s="64"/>
      <c r="F1338" s="64"/>
      <c r="G1338" s="84">
        <v>6503</v>
      </c>
      <c r="H1338" s="64" t="s">
        <v>4426</v>
      </c>
      <c r="I1338" s="64"/>
      <c r="J1338" s="70"/>
      <c r="K1338" s="77">
        <v>115</v>
      </c>
      <c r="L1338" s="64"/>
      <c r="M1338" s="64"/>
      <c r="N1338" s="77"/>
      <c r="O1338" s="77"/>
      <c r="P1338" s="77"/>
      <c r="Q1338" s="81"/>
      <c r="R1338" s="70"/>
      <c r="S1338" s="77"/>
    </row>
    <row r="1339" spans="1:19">
      <c r="A1339" s="77"/>
      <c r="B1339" s="77"/>
      <c r="C1339" s="77"/>
      <c r="D1339" s="64"/>
      <c r="E1339" s="64"/>
      <c r="F1339" s="64"/>
      <c r="G1339" s="84">
        <v>6505</v>
      </c>
      <c r="H1339" s="64" t="s">
        <v>4427</v>
      </c>
      <c r="I1339" s="64"/>
      <c r="J1339" s="70"/>
      <c r="K1339" s="77">
        <v>228</v>
      </c>
      <c r="L1339" s="64"/>
      <c r="M1339" s="64"/>
      <c r="N1339" s="77"/>
      <c r="O1339" s="77"/>
      <c r="P1339" s="77"/>
      <c r="Q1339" s="81"/>
      <c r="R1339" s="70"/>
      <c r="S1339" s="77"/>
    </row>
    <row r="1340" spans="1:19">
      <c r="A1340" s="77"/>
      <c r="B1340" s="77"/>
      <c r="C1340" s="77"/>
      <c r="D1340" s="64"/>
      <c r="E1340" s="64"/>
      <c r="F1340" s="64"/>
      <c r="G1340" s="84">
        <v>6508</v>
      </c>
      <c r="H1340" s="64" t="s">
        <v>4428</v>
      </c>
      <c r="I1340" s="64"/>
      <c r="J1340" s="70"/>
      <c r="K1340" s="77">
        <v>325</v>
      </c>
      <c r="L1340" s="64"/>
      <c r="M1340" s="64"/>
      <c r="N1340" s="77"/>
      <c r="O1340" s="77"/>
      <c r="P1340" s="77"/>
      <c r="Q1340" s="81"/>
      <c r="R1340" s="70"/>
      <c r="S1340" s="77"/>
    </row>
    <row r="1341" spans="1:19">
      <c r="A1341" s="77"/>
      <c r="B1341" s="77"/>
      <c r="C1341" s="77"/>
      <c r="D1341" s="64"/>
      <c r="E1341" s="64"/>
      <c r="F1341" s="64"/>
      <c r="G1341" s="84">
        <v>6511</v>
      </c>
      <c r="H1341" s="64" t="s">
        <v>4429</v>
      </c>
      <c r="I1341" s="64"/>
      <c r="J1341" s="70"/>
      <c r="K1341" s="77">
        <v>416</v>
      </c>
      <c r="L1341" s="64"/>
      <c r="M1341" s="64"/>
      <c r="N1341" s="77"/>
      <c r="O1341" s="77"/>
      <c r="P1341" s="77"/>
      <c r="Q1341" s="81"/>
      <c r="R1341" s="70"/>
      <c r="S1341" s="77"/>
    </row>
    <row r="1342" spans="1:19">
      <c r="A1342" s="77"/>
      <c r="B1342" s="77"/>
      <c r="C1342" s="77"/>
      <c r="D1342" s="64"/>
      <c r="E1342" s="64"/>
      <c r="F1342" s="64"/>
      <c r="G1342" s="84">
        <v>6512</v>
      </c>
      <c r="H1342" s="64" t="s">
        <v>4430</v>
      </c>
      <c r="I1342" s="64"/>
      <c r="J1342" s="70"/>
      <c r="K1342" s="77">
        <v>165</v>
      </c>
      <c r="L1342" s="64"/>
      <c r="M1342" s="64"/>
      <c r="N1342" s="77"/>
      <c r="O1342" s="77"/>
      <c r="P1342" s="77"/>
      <c r="Q1342" s="81"/>
      <c r="R1342" s="70"/>
      <c r="S1342" s="77"/>
    </row>
    <row r="1343" spans="1:19">
      <c r="A1343" s="77"/>
      <c r="B1343" s="77"/>
      <c r="C1343" s="77"/>
      <c r="D1343" s="64"/>
      <c r="E1343" s="64"/>
      <c r="F1343" s="64"/>
      <c r="G1343" s="84">
        <v>6513</v>
      </c>
      <c r="H1343" s="64" t="s">
        <v>4431</v>
      </c>
      <c r="I1343" s="64"/>
      <c r="J1343" s="70"/>
      <c r="K1343" s="77">
        <v>12</v>
      </c>
      <c r="L1343" s="64"/>
      <c r="M1343" s="64"/>
      <c r="N1343" s="77"/>
      <c r="O1343" s="77"/>
      <c r="P1343" s="77"/>
      <c r="Q1343" s="81"/>
      <c r="R1343" s="70"/>
      <c r="S1343" s="77"/>
    </row>
    <row r="1344" spans="1:19">
      <c r="A1344" s="77"/>
      <c r="B1344" s="77"/>
      <c r="C1344" s="77"/>
      <c r="D1344" s="64"/>
      <c r="E1344" s="64"/>
      <c r="F1344" s="64"/>
      <c r="G1344" s="84">
        <v>6515</v>
      </c>
      <c r="H1344" s="64" t="s">
        <v>4432</v>
      </c>
      <c r="I1344" s="64"/>
      <c r="J1344" s="70"/>
      <c r="K1344" s="77">
        <v>430</v>
      </c>
      <c r="L1344" s="64"/>
      <c r="M1344" s="64"/>
      <c r="N1344" s="77"/>
      <c r="O1344" s="77"/>
      <c r="P1344" s="77"/>
      <c r="Q1344" s="81"/>
      <c r="R1344" s="70"/>
      <c r="S1344" s="77"/>
    </row>
    <row r="1345" spans="1:19">
      <c r="A1345" s="77"/>
      <c r="B1345" s="77"/>
      <c r="C1345" s="77"/>
      <c r="D1345" s="64"/>
      <c r="E1345" s="64"/>
      <c r="F1345" s="64"/>
      <c r="G1345" s="84">
        <v>6519</v>
      </c>
      <c r="H1345" s="64" t="s">
        <v>4433</v>
      </c>
      <c r="I1345" s="64"/>
      <c r="J1345" s="70"/>
      <c r="K1345" s="77">
        <v>152</v>
      </c>
      <c r="L1345" s="64"/>
      <c r="M1345" s="64"/>
      <c r="N1345" s="77"/>
      <c r="O1345" s="77"/>
      <c r="P1345" s="77"/>
      <c r="Q1345" s="81"/>
      <c r="R1345" s="70"/>
      <c r="S1345" s="77"/>
    </row>
    <row r="1346" spans="1:19">
      <c r="A1346" s="77"/>
      <c r="B1346" s="77"/>
      <c r="C1346" s="77"/>
      <c r="D1346" s="64"/>
      <c r="E1346" s="64"/>
      <c r="F1346" s="64"/>
      <c r="G1346" s="84">
        <v>6522</v>
      </c>
      <c r="H1346" s="64" t="s">
        <v>4434</v>
      </c>
      <c r="I1346" s="64"/>
      <c r="J1346" s="70"/>
      <c r="K1346" s="77">
        <v>44</v>
      </c>
      <c r="L1346" s="64"/>
      <c r="M1346" s="64"/>
      <c r="N1346" s="77"/>
      <c r="O1346" s="77"/>
      <c r="P1346" s="77"/>
      <c r="Q1346" s="81"/>
      <c r="R1346" s="70"/>
      <c r="S1346" s="77"/>
    </row>
    <row r="1347" spans="1:19">
      <c r="A1347" s="77"/>
      <c r="B1347" s="77"/>
      <c r="C1347" s="77"/>
      <c r="D1347" s="64"/>
      <c r="E1347" s="64"/>
      <c r="F1347" s="64"/>
      <c r="G1347" s="84">
        <v>6525</v>
      </c>
      <c r="H1347" s="64" t="s">
        <v>4435</v>
      </c>
      <c r="I1347" s="64"/>
      <c r="J1347" s="70"/>
      <c r="K1347" s="77">
        <v>79</v>
      </c>
      <c r="L1347" s="64"/>
      <c r="M1347" s="64"/>
      <c r="N1347" s="77"/>
      <c r="O1347" s="77"/>
      <c r="P1347" s="77"/>
      <c r="Q1347" s="77"/>
      <c r="R1347" s="70"/>
      <c r="S1347" s="77"/>
    </row>
    <row r="1348" spans="1:19">
      <c r="A1348" s="77"/>
      <c r="B1348" s="77"/>
      <c r="C1348" s="77"/>
      <c r="D1348" s="64"/>
      <c r="E1348" s="64"/>
      <c r="F1348" s="64"/>
      <c r="G1348" s="84">
        <v>6526</v>
      </c>
      <c r="H1348" s="64" t="s">
        <v>4436</v>
      </c>
      <c r="I1348" s="64"/>
      <c r="J1348" s="70"/>
      <c r="K1348" s="77">
        <v>361</v>
      </c>
      <c r="L1348" s="64"/>
      <c r="M1348" s="64"/>
      <c r="N1348" s="77"/>
      <c r="O1348" s="77"/>
      <c r="P1348" s="77"/>
      <c r="Q1348" s="81"/>
      <c r="R1348" s="70"/>
      <c r="S1348" s="77"/>
    </row>
    <row r="1349" spans="1:19">
      <c r="A1349" s="77"/>
      <c r="B1349" s="77"/>
      <c r="C1349" s="77"/>
      <c r="D1349" s="64"/>
      <c r="E1349" s="64"/>
      <c r="F1349" s="64"/>
      <c r="G1349" s="84">
        <v>6538</v>
      </c>
      <c r="H1349" s="64" t="s">
        <v>4437</v>
      </c>
      <c r="I1349" s="64"/>
      <c r="J1349" s="70"/>
      <c r="K1349" s="77">
        <v>136</v>
      </c>
      <c r="L1349" s="64"/>
      <c r="M1349" s="64"/>
      <c r="N1349" s="77"/>
      <c r="O1349" s="77"/>
      <c r="P1349" s="77"/>
      <c r="Q1349" s="81"/>
      <c r="R1349" s="70"/>
      <c r="S1349" s="77"/>
    </row>
    <row r="1350" spans="1:19">
      <c r="A1350" s="77"/>
      <c r="B1350" s="77"/>
      <c r="C1350" s="77"/>
      <c r="D1350" s="64"/>
      <c r="E1350" s="64"/>
      <c r="F1350" s="64"/>
      <c r="G1350" s="84">
        <v>6539</v>
      </c>
      <c r="H1350" s="64" t="s">
        <v>3380</v>
      </c>
      <c r="I1350" s="64"/>
      <c r="J1350" s="70"/>
      <c r="K1350" s="77">
        <v>116</v>
      </c>
      <c r="L1350" s="64"/>
      <c r="M1350" s="64"/>
      <c r="N1350" s="77"/>
      <c r="O1350" s="77"/>
      <c r="P1350" s="77"/>
      <c r="Q1350" s="81"/>
      <c r="R1350" s="70"/>
      <c r="S1350" s="77"/>
    </row>
    <row r="1351" spans="1:19">
      <c r="A1351" s="77"/>
      <c r="B1351" s="77"/>
      <c r="C1351" s="77"/>
      <c r="D1351" s="64"/>
      <c r="E1351" s="64"/>
      <c r="F1351" s="64"/>
      <c r="G1351" s="84">
        <v>6541</v>
      </c>
      <c r="H1351" s="64" t="s">
        <v>4438</v>
      </c>
      <c r="I1351" s="64"/>
      <c r="J1351" s="70"/>
      <c r="K1351" s="77">
        <v>133</v>
      </c>
      <c r="L1351" s="64"/>
      <c r="M1351" s="64"/>
      <c r="N1351" s="77"/>
      <c r="O1351" s="77"/>
      <c r="P1351" s="77"/>
      <c r="Q1351" s="81"/>
      <c r="R1351" s="70"/>
      <c r="S1351" s="77"/>
    </row>
    <row r="1352" spans="1:19">
      <c r="A1352" s="77"/>
      <c r="B1352" s="77"/>
      <c r="C1352" s="77"/>
      <c r="D1352" s="64"/>
      <c r="E1352" s="64"/>
      <c r="F1352" s="64"/>
      <c r="G1352" s="84">
        <v>6542</v>
      </c>
      <c r="H1352" s="64" t="s">
        <v>4439</v>
      </c>
      <c r="I1352" s="64"/>
      <c r="J1352" s="70"/>
      <c r="K1352" s="77">
        <v>2096</v>
      </c>
      <c r="L1352" s="64"/>
      <c r="M1352" s="64"/>
      <c r="N1352" s="77"/>
      <c r="O1352" s="77"/>
      <c r="P1352" s="77"/>
      <c r="Q1352" s="81"/>
      <c r="R1352" s="70"/>
      <c r="S1352" s="77"/>
    </row>
    <row r="1353" spans="1:19">
      <c r="A1353" s="77"/>
      <c r="B1353" s="77"/>
      <c r="C1353" s="77"/>
      <c r="D1353" s="64"/>
      <c r="E1353" s="64"/>
      <c r="F1353" s="64"/>
      <c r="G1353" s="84">
        <v>6543</v>
      </c>
      <c r="H1353" s="64" t="s">
        <v>4440</v>
      </c>
      <c r="I1353" s="64"/>
      <c r="J1353" s="70"/>
      <c r="K1353" s="77">
        <v>721</v>
      </c>
      <c r="L1353" s="64"/>
      <c r="M1353" s="64"/>
      <c r="N1353" s="77"/>
      <c r="O1353" s="77"/>
      <c r="P1353" s="77"/>
      <c r="Q1353" s="81"/>
      <c r="R1353" s="70"/>
      <c r="S1353" s="77"/>
    </row>
    <row r="1354" spans="1:19">
      <c r="A1354" s="77"/>
      <c r="B1354" s="77"/>
      <c r="C1354" s="77"/>
      <c r="D1354" s="64"/>
      <c r="E1354" s="64"/>
      <c r="F1354" s="64"/>
      <c r="G1354" s="84">
        <v>6544</v>
      </c>
      <c r="H1354" s="64" t="s">
        <v>4441</v>
      </c>
      <c r="I1354" s="64"/>
      <c r="J1354" s="70"/>
      <c r="K1354" s="77">
        <v>3535</v>
      </c>
      <c r="L1354" s="64"/>
      <c r="M1354" s="64"/>
      <c r="N1354" s="77"/>
      <c r="O1354" s="77"/>
      <c r="P1354" s="77"/>
      <c r="Q1354" s="81"/>
      <c r="R1354" s="70"/>
      <c r="S1354" s="77"/>
    </row>
    <row r="1355" spans="1:19">
      <c r="A1355" s="77"/>
      <c r="B1355" s="77"/>
      <c r="C1355" s="77"/>
      <c r="D1355" s="64"/>
      <c r="E1355" s="64"/>
      <c r="F1355" s="64"/>
      <c r="G1355" s="84">
        <v>6545</v>
      </c>
      <c r="H1355" s="64" t="s">
        <v>4442</v>
      </c>
      <c r="I1355" s="64"/>
      <c r="J1355" s="70"/>
      <c r="K1355" s="77">
        <v>1778</v>
      </c>
      <c r="L1355" s="64"/>
      <c r="M1355" s="64"/>
      <c r="N1355" s="77"/>
      <c r="O1355" s="77"/>
      <c r="P1355" s="77"/>
      <c r="Q1355" s="81"/>
      <c r="R1355" s="70"/>
      <c r="S1355" s="77"/>
    </row>
    <row r="1356" spans="1:19">
      <c r="A1356" s="77"/>
      <c r="B1356" s="77"/>
      <c r="C1356" s="77"/>
      <c r="D1356" s="64"/>
      <c r="E1356" s="64"/>
      <c r="F1356" s="64"/>
      <c r="G1356" s="84">
        <v>6548</v>
      </c>
      <c r="H1356" s="64" t="s">
        <v>4443</v>
      </c>
      <c r="I1356" s="64"/>
      <c r="J1356" s="70"/>
      <c r="K1356" s="77">
        <v>16</v>
      </c>
      <c r="L1356" s="64"/>
      <c r="M1356" s="64"/>
      <c r="N1356" s="77"/>
      <c r="O1356" s="77"/>
      <c r="P1356" s="77"/>
      <c r="Q1356" s="81"/>
      <c r="R1356" s="70"/>
      <c r="S1356" s="77"/>
    </row>
    <row r="1357" spans="1:19">
      <c r="A1357" s="77"/>
      <c r="B1357" s="77"/>
      <c r="C1357" s="77"/>
      <c r="D1357" s="64"/>
      <c r="E1357" s="64"/>
      <c r="F1357" s="64"/>
      <c r="G1357" s="84">
        <v>6549</v>
      </c>
      <c r="H1357" s="64" t="s">
        <v>4444</v>
      </c>
      <c r="I1357" s="64"/>
      <c r="J1357" s="70"/>
      <c r="K1357" s="77">
        <v>37</v>
      </c>
      <c r="L1357" s="64"/>
      <c r="M1357" s="64"/>
      <c r="N1357" s="77"/>
      <c r="O1357" s="77"/>
      <c r="P1357" s="77"/>
      <c r="Q1357" s="81"/>
      <c r="R1357" s="70"/>
      <c r="S1357" s="77"/>
    </row>
    <row r="1358" spans="1:19">
      <c r="A1358" s="77"/>
      <c r="B1358" s="77"/>
      <c r="C1358" s="77"/>
      <c r="D1358" s="64"/>
      <c r="E1358" s="64"/>
      <c r="F1358" s="64"/>
      <c r="G1358" s="84">
        <v>6578</v>
      </c>
      <c r="H1358" s="64" t="s">
        <v>4445</v>
      </c>
      <c r="I1358" s="64"/>
      <c r="J1358" s="70"/>
      <c r="K1358" s="77">
        <v>390</v>
      </c>
      <c r="L1358" s="64"/>
      <c r="M1358" s="64"/>
      <c r="N1358" s="77"/>
      <c r="O1358" s="77"/>
      <c r="P1358" s="77"/>
      <c r="Q1358" s="81"/>
      <c r="R1358" s="70"/>
      <c r="S1358" s="77"/>
    </row>
    <row r="1359" spans="1:19">
      <c r="A1359" s="77"/>
      <c r="B1359" s="77"/>
      <c r="C1359" s="77"/>
      <c r="D1359" s="64"/>
      <c r="E1359" s="64"/>
      <c r="F1359" s="64"/>
      <c r="G1359" s="84">
        <v>6580</v>
      </c>
      <c r="H1359" s="64" t="s">
        <v>4446</v>
      </c>
      <c r="I1359" s="64"/>
      <c r="J1359" s="70"/>
      <c r="K1359" s="77">
        <v>501</v>
      </c>
      <c r="L1359" s="64"/>
      <c r="M1359" s="64"/>
      <c r="N1359" s="77"/>
      <c r="O1359" s="77"/>
      <c r="P1359" s="77"/>
      <c r="Q1359" s="77"/>
      <c r="R1359" s="70"/>
      <c r="S1359" s="77"/>
    </row>
    <row r="1360" spans="1:19">
      <c r="A1360" s="77"/>
      <c r="B1360" s="77"/>
      <c r="C1360" s="77"/>
      <c r="D1360" s="64"/>
      <c r="E1360" s="64"/>
      <c r="F1360" s="64"/>
      <c r="G1360" s="84">
        <v>6581</v>
      </c>
      <c r="H1360" s="64" t="s">
        <v>4447</v>
      </c>
      <c r="I1360" s="64"/>
      <c r="J1360" s="70"/>
      <c r="K1360" s="77">
        <v>302</v>
      </c>
      <c r="L1360" s="64"/>
      <c r="M1360" s="64"/>
      <c r="N1360" s="77"/>
      <c r="O1360" s="77"/>
      <c r="P1360" s="77"/>
      <c r="Q1360" s="81"/>
      <c r="R1360" s="70"/>
      <c r="S1360" s="77"/>
    </row>
    <row r="1361" spans="1:19">
      <c r="A1361" s="77"/>
      <c r="B1361" s="77"/>
      <c r="C1361" s="77"/>
      <c r="D1361" s="64"/>
      <c r="E1361" s="64"/>
      <c r="F1361" s="64"/>
      <c r="G1361" s="84">
        <v>6583</v>
      </c>
      <c r="H1361" s="64" t="s">
        <v>4448</v>
      </c>
      <c r="I1361" s="64"/>
      <c r="J1361" s="70"/>
      <c r="K1361" s="77">
        <v>97</v>
      </c>
      <c r="L1361" s="64"/>
      <c r="M1361" s="64"/>
      <c r="N1361" s="77"/>
      <c r="O1361" s="77"/>
      <c r="P1361" s="77"/>
      <c r="Q1361" s="81"/>
      <c r="R1361" s="70"/>
      <c r="S1361" s="77"/>
    </row>
    <row r="1362" spans="1:19">
      <c r="A1362" s="77"/>
      <c r="B1362" s="77"/>
      <c r="C1362" s="77"/>
      <c r="D1362" s="64"/>
      <c r="E1362" s="64"/>
      <c r="F1362" s="64"/>
      <c r="G1362" s="84">
        <v>6584</v>
      </c>
      <c r="H1362" s="64" t="s">
        <v>4449</v>
      </c>
      <c r="I1362" s="64"/>
      <c r="J1362" s="70"/>
      <c r="K1362" s="77">
        <v>68</v>
      </c>
      <c r="L1362" s="64"/>
      <c r="M1362" s="64"/>
      <c r="N1362" s="77"/>
      <c r="O1362" s="77"/>
      <c r="P1362" s="77"/>
      <c r="Q1362" s="81"/>
      <c r="R1362" s="70"/>
      <c r="S1362" s="77"/>
    </row>
    <row r="1363" spans="1:19">
      <c r="A1363" s="77"/>
      <c r="B1363" s="77"/>
      <c r="C1363" s="77"/>
      <c r="D1363" s="64"/>
      <c r="E1363" s="64"/>
      <c r="F1363" s="64"/>
      <c r="G1363" s="84">
        <v>6587</v>
      </c>
      <c r="H1363" s="64" t="s">
        <v>4450</v>
      </c>
      <c r="I1363" s="64"/>
      <c r="J1363" s="70"/>
      <c r="K1363" s="77">
        <v>1</v>
      </c>
      <c r="L1363" s="64"/>
      <c r="M1363" s="64"/>
      <c r="N1363" s="77"/>
      <c r="O1363" s="77"/>
      <c r="P1363" s="77"/>
      <c r="Q1363" s="81"/>
      <c r="R1363" s="70"/>
      <c r="S1363" s="77"/>
    </row>
    <row r="1364" spans="1:19">
      <c r="A1364" s="77"/>
      <c r="B1364" s="77"/>
      <c r="C1364" s="77"/>
      <c r="D1364" s="64"/>
      <c r="E1364" s="64"/>
      <c r="F1364" s="64"/>
      <c r="G1364" s="84">
        <v>6589</v>
      </c>
      <c r="H1364" s="64" t="s">
        <v>4451</v>
      </c>
      <c r="I1364" s="64"/>
      <c r="J1364" s="70"/>
      <c r="K1364" s="77">
        <v>123</v>
      </c>
      <c r="L1364" s="64"/>
      <c r="M1364" s="64"/>
      <c r="N1364" s="77"/>
      <c r="O1364" s="77"/>
      <c r="P1364" s="77"/>
      <c r="Q1364" s="81"/>
      <c r="R1364" s="70"/>
      <c r="S1364" s="77"/>
    </row>
    <row r="1365" spans="1:19">
      <c r="A1365" s="77"/>
      <c r="B1365" s="77"/>
      <c r="C1365" s="77"/>
      <c r="D1365" s="64"/>
      <c r="E1365" s="64"/>
      <c r="F1365" s="64"/>
      <c r="G1365" s="84">
        <v>6590</v>
      </c>
      <c r="H1365" s="64" t="s">
        <v>4452</v>
      </c>
      <c r="I1365" s="64"/>
      <c r="J1365" s="70"/>
      <c r="K1365" s="77">
        <v>170</v>
      </c>
      <c r="L1365" s="64"/>
      <c r="M1365" s="64"/>
      <c r="N1365" s="77"/>
      <c r="O1365" s="77"/>
      <c r="P1365" s="77"/>
      <c r="Q1365" s="81"/>
      <c r="R1365" s="70"/>
      <c r="S1365" s="77"/>
    </row>
    <row r="1366" spans="1:19">
      <c r="A1366" s="77"/>
      <c r="B1366" s="77"/>
      <c r="C1366" s="77"/>
      <c r="D1366" s="64"/>
      <c r="E1366" s="64"/>
      <c r="F1366" s="64"/>
      <c r="G1366" s="84">
        <v>6591</v>
      </c>
      <c r="H1366" s="64" t="s">
        <v>4453</v>
      </c>
      <c r="I1366" s="64"/>
      <c r="J1366" s="70"/>
      <c r="K1366" s="77">
        <v>514</v>
      </c>
      <c r="L1366" s="64"/>
      <c r="M1366" s="64"/>
      <c r="N1366" s="77"/>
      <c r="O1366" s="77"/>
      <c r="P1366" s="77"/>
      <c r="Q1366" s="81"/>
      <c r="R1366" s="70"/>
      <c r="S1366" s="77"/>
    </row>
    <row r="1367" spans="1:19">
      <c r="A1367" s="77"/>
      <c r="B1367" s="77"/>
      <c r="C1367" s="77"/>
      <c r="D1367" s="64"/>
      <c r="E1367" s="64"/>
      <c r="F1367" s="64"/>
      <c r="G1367" s="84">
        <v>6593</v>
      </c>
      <c r="H1367" s="64" t="s">
        <v>4454</v>
      </c>
      <c r="I1367" s="64"/>
      <c r="J1367" s="70"/>
      <c r="K1367" s="77">
        <v>245</v>
      </c>
      <c r="L1367" s="64"/>
      <c r="M1367" s="64"/>
      <c r="N1367" s="77"/>
      <c r="O1367" s="77"/>
      <c r="P1367" s="77"/>
      <c r="Q1367" s="81"/>
      <c r="R1367" s="70"/>
      <c r="S1367" s="77"/>
    </row>
    <row r="1368" spans="1:19">
      <c r="A1368" s="77"/>
      <c r="B1368" s="77"/>
      <c r="C1368" s="77"/>
      <c r="D1368" s="64"/>
      <c r="E1368" s="64"/>
      <c r="F1368" s="64"/>
      <c r="G1368" s="84">
        <v>6595</v>
      </c>
      <c r="H1368" s="64" t="s">
        <v>4455</v>
      </c>
      <c r="I1368" s="64"/>
      <c r="J1368" s="70"/>
      <c r="K1368" s="77">
        <v>363</v>
      </c>
      <c r="L1368" s="64"/>
      <c r="M1368" s="64"/>
      <c r="N1368" s="77"/>
      <c r="O1368" s="77"/>
      <c r="P1368" s="77"/>
      <c r="Q1368" s="81"/>
      <c r="R1368" s="70"/>
      <c r="S1368" s="77"/>
    </row>
    <row r="1369" spans="1:19">
      <c r="A1369" s="77"/>
      <c r="B1369" s="77"/>
      <c r="C1369" s="77"/>
      <c r="D1369" s="64"/>
      <c r="E1369" s="64"/>
      <c r="F1369" s="64"/>
      <c r="G1369" s="84">
        <v>6596</v>
      </c>
      <c r="H1369" s="64" t="s">
        <v>4456</v>
      </c>
      <c r="I1369" s="64"/>
      <c r="J1369" s="70"/>
      <c r="K1369" s="77">
        <v>90</v>
      </c>
      <c r="L1369" s="64"/>
      <c r="M1369" s="64"/>
      <c r="N1369" s="77"/>
      <c r="O1369" s="77"/>
      <c r="P1369" s="77"/>
      <c r="Q1369" s="81"/>
      <c r="R1369" s="70"/>
      <c r="S1369" s="77"/>
    </row>
    <row r="1370" spans="1:19">
      <c r="A1370" s="77"/>
      <c r="B1370" s="77"/>
      <c r="C1370" s="77"/>
      <c r="D1370" s="64"/>
      <c r="E1370" s="64"/>
      <c r="F1370" s="64"/>
      <c r="G1370" s="84">
        <v>6597</v>
      </c>
      <c r="H1370" s="64" t="s">
        <v>4457</v>
      </c>
      <c r="I1370" s="64"/>
      <c r="J1370" s="70"/>
      <c r="K1370" s="77">
        <v>251</v>
      </c>
      <c r="L1370" s="64"/>
      <c r="M1370" s="64"/>
      <c r="N1370" s="77"/>
      <c r="O1370" s="77"/>
      <c r="P1370" s="77"/>
      <c r="Q1370" s="81"/>
      <c r="R1370" s="70"/>
      <c r="S1370" s="77"/>
    </row>
    <row r="1371" spans="1:19">
      <c r="A1371" s="77"/>
      <c r="B1371" s="77"/>
      <c r="C1371" s="77"/>
      <c r="D1371" s="64"/>
      <c r="E1371" s="64"/>
      <c r="F1371" s="64"/>
      <c r="G1371" s="84">
        <v>6598</v>
      </c>
      <c r="H1371" s="64" t="s">
        <v>4458</v>
      </c>
      <c r="I1371" s="64"/>
      <c r="J1371" s="70"/>
      <c r="K1371" s="77">
        <v>469</v>
      </c>
      <c r="L1371" s="64"/>
      <c r="M1371" s="64"/>
      <c r="N1371" s="77"/>
      <c r="O1371" s="77"/>
      <c r="P1371" s="77"/>
      <c r="Q1371" s="81"/>
      <c r="R1371" s="70"/>
      <c r="S1371" s="77"/>
    </row>
    <row r="1372" spans="1:19">
      <c r="A1372" s="77"/>
      <c r="B1372" s="77"/>
      <c r="C1372" s="77"/>
      <c r="D1372" s="64"/>
      <c r="E1372" s="64"/>
      <c r="F1372" s="64"/>
      <c r="G1372" s="84">
        <v>6600</v>
      </c>
      <c r="H1372" s="64" t="s">
        <v>4459</v>
      </c>
      <c r="I1372" s="64"/>
      <c r="J1372" s="70"/>
      <c r="K1372" s="77">
        <v>1206</v>
      </c>
      <c r="L1372" s="64"/>
      <c r="M1372" s="64"/>
      <c r="N1372" s="77"/>
      <c r="O1372" s="77"/>
      <c r="P1372" s="77"/>
      <c r="Q1372" s="81"/>
      <c r="R1372" s="70"/>
      <c r="S1372" s="77"/>
    </row>
    <row r="1373" spans="1:19">
      <c r="A1373" s="77"/>
      <c r="B1373" s="77"/>
      <c r="C1373" s="77"/>
      <c r="D1373" s="64"/>
      <c r="E1373" s="64"/>
      <c r="F1373" s="64"/>
      <c r="G1373" s="84">
        <v>6601</v>
      </c>
      <c r="H1373" s="64" t="s">
        <v>4460</v>
      </c>
      <c r="I1373" s="64"/>
      <c r="J1373" s="70"/>
      <c r="K1373" s="77">
        <v>65</v>
      </c>
      <c r="L1373" s="64"/>
      <c r="M1373" s="64"/>
      <c r="N1373" s="77"/>
      <c r="O1373" s="77"/>
      <c r="P1373" s="77"/>
      <c r="Q1373" s="77"/>
      <c r="R1373" s="70"/>
      <c r="S1373" s="77"/>
    </row>
    <row r="1374" spans="1:19">
      <c r="A1374" s="77"/>
      <c r="B1374" s="77"/>
      <c r="C1374" s="77"/>
      <c r="D1374" s="64"/>
      <c r="E1374" s="64"/>
      <c r="F1374" s="64"/>
      <c r="G1374" s="84">
        <v>6602</v>
      </c>
      <c r="H1374" s="64" t="s">
        <v>4461</v>
      </c>
      <c r="I1374" s="64"/>
      <c r="J1374" s="70"/>
      <c r="K1374" s="77">
        <v>165</v>
      </c>
      <c r="L1374" s="64"/>
      <c r="M1374" s="64"/>
      <c r="N1374" s="77"/>
      <c r="O1374" s="77"/>
      <c r="P1374" s="77"/>
      <c r="Q1374" s="81"/>
      <c r="R1374" s="70"/>
      <c r="S1374" s="77"/>
    </row>
    <row r="1375" spans="1:19">
      <c r="A1375" s="77"/>
      <c r="B1375" s="77"/>
      <c r="C1375" s="77"/>
      <c r="D1375" s="64"/>
      <c r="E1375" s="64"/>
      <c r="F1375" s="64"/>
      <c r="G1375" s="84">
        <v>6603</v>
      </c>
      <c r="H1375" s="64" t="s">
        <v>4462</v>
      </c>
      <c r="I1375" s="64"/>
      <c r="J1375" s="70"/>
      <c r="K1375" s="77">
        <v>183</v>
      </c>
      <c r="L1375" s="64"/>
      <c r="M1375" s="64"/>
      <c r="N1375" s="77"/>
      <c r="O1375" s="77"/>
      <c r="P1375" s="77"/>
      <c r="Q1375" s="81"/>
      <c r="R1375" s="70"/>
      <c r="S1375" s="77"/>
    </row>
    <row r="1376" spans="1:19">
      <c r="A1376" s="77"/>
      <c r="B1376" s="77"/>
      <c r="C1376" s="77"/>
      <c r="D1376" s="64"/>
      <c r="E1376" s="64"/>
      <c r="F1376" s="64"/>
      <c r="G1376" s="84">
        <v>6606</v>
      </c>
      <c r="H1376" s="64" t="s">
        <v>4463</v>
      </c>
      <c r="I1376" s="64"/>
      <c r="J1376" s="70"/>
      <c r="K1376" s="77">
        <v>57</v>
      </c>
      <c r="L1376" s="64"/>
      <c r="M1376" s="64"/>
      <c r="N1376" s="77"/>
      <c r="O1376" s="77"/>
      <c r="P1376" s="77"/>
      <c r="Q1376" s="81"/>
      <c r="R1376" s="70"/>
      <c r="S1376" s="77"/>
    </row>
    <row r="1377" spans="1:19">
      <c r="A1377" s="77"/>
      <c r="B1377" s="77"/>
      <c r="C1377" s="77"/>
      <c r="D1377" s="64"/>
      <c r="E1377" s="64"/>
      <c r="F1377" s="64"/>
      <c r="G1377" s="84">
        <v>6607</v>
      </c>
      <c r="H1377" s="64" t="s">
        <v>4464</v>
      </c>
      <c r="I1377" s="64"/>
      <c r="J1377" s="70"/>
      <c r="K1377" s="77">
        <v>145</v>
      </c>
      <c r="L1377" s="64"/>
      <c r="M1377" s="64"/>
      <c r="N1377" s="77"/>
      <c r="O1377" s="77"/>
      <c r="P1377" s="77"/>
      <c r="Q1377" s="81"/>
      <c r="R1377" s="70"/>
      <c r="S1377" s="77"/>
    </row>
    <row r="1378" spans="1:19">
      <c r="A1378" s="77"/>
      <c r="B1378" s="77"/>
      <c r="C1378" s="77"/>
      <c r="D1378" s="64"/>
      <c r="E1378" s="64"/>
      <c r="F1378" s="64"/>
      <c r="G1378" s="84">
        <v>6612</v>
      </c>
      <c r="H1378" s="64" t="s">
        <v>4465</v>
      </c>
      <c r="I1378" s="64"/>
      <c r="J1378" s="70"/>
      <c r="K1378" s="77">
        <v>337</v>
      </c>
      <c r="L1378" s="64"/>
      <c r="M1378" s="64"/>
      <c r="N1378" s="77"/>
      <c r="O1378" s="77"/>
      <c r="P1378" s="77"/>
      <c r="Q1378" s="81"/>
      <c r="R1378" s="70"/>
      <c r="S1378" s="77"/>
    </row>
    <row r="1379" spans="1:19">
      <c r="A1379" s="77"/>
      <c r="B1379" s="77"/>
      <c r="C1379" s="77"/>
      <c r="D1379" s="64"/>
      <c r="E1379" s="64"/>
      <c r="F1379" s="64"/>
      <c r="G1379" s="84">
        <v>6613</v>
      </c>
      <c r="H1379" s="64" t="s">
        <v>4466</v>
      </c>
      <c r="I1379" s="64"/>
      <c r="J1379" s="70"/>
      <c r="K1379" s="77">
        <v>714</v>
      </c>
      <c r="L1379" s="64"/>
      <c r="M1379" s="64"/>
      <c r="N1379" s="77"/>
      <c r="O1379" s="77"/>
      <c r="P1379" s="77"/>
      <c r="Q1379" s="81"/>
      <c r="R1379" s="70"/>
      <c r="S1379" s="77"/>
    </row>
    <row r="1380" spans="1:19">
      <c r="A1380" s="77"/>
      <c r="B1380" s="77"/>
      <c r="C1380" s="77"/>
      <c r="D1380" s="64"/>
      <c r="E1380" s="64"/>
      <c r="F1380" s="64"/>
      <c r="G1380" s="84">
        <v>6617</v>
      </c>
      <c r="H1380" s="64" t="s">
        <v>4467</v>
      </c>
      <c r="I1380" s="64"/>
      <c r="J1380" s="70"/>
      <c r="K1380" s="77">
        <v>182</v>
      </c>
      <c r="L1380" s="64"/>
      <c r="M1380" s="64"/>
      <c r="N1380" s="77"/>
      <c r="O1380" s="77"/>
      <c r="P1380" s="77"/>
      <c r="Q1380" s="81"/>
      <c r="R1380" s="70"/>
      <c r="S1380" s="77"/>
    </row>
    <row r="1381" spans="1:19">
      <c r="A1381" s="77"/>
      <c r="B1381" s="77"/>
      <c r="C1381" s="77"/>
      <c r="D1381" s="64"/>
      <c r="E1381" s="64"/>
      <c r="F1381" s="64"/>
      <c r="G1381" s="84">
        <v>6618</v>
      </c>
      <c r="H1381" s="64" t="s">
        <v>4468</v>
      </c>
      <c r="I1381" s="64"/>
      <c r="J1381" s="70"/>
      <c r="K1381" s="77">
        <v>604</v>
      </c>
      <c r="L1381" s="64"/>
      <c r="M1381" s="64"/>
      <c r="N1381" s="77"/>
      <c r="O1381" s="77"/>
      <c r="P1381" s="77"/>
      <c r="Q1381" s="81"/>
      <c r="R1381" s="70"/>
      <c r="S1381" s="77"/>
    </row>
    <row r="1382" spans="1:19">
      <c r="A1382" s="77"/>
      <c r="B1382" s="77"/>
      <c r="C1382" s="77"/>
      <c r="D1382" s="64"/>
      <c r="E1382" s="64"/>
      <c r="F1382" s="64"/>
      <c r="G1382" s="84">
        <v>6620</v>
      </c>
      <c r="H1382" s="64" t="s">
        <v>4469</v>
      </c>
      <c r="I1382" s="64"/>
      <c r="J1382" s="70"/>
      <c r="K1382" s="77">
        <v>335</v>
      </c>
      <c r="L1382" s="64"/>
      <c r="M1382" s="64"/>
      <c r="N1382" s="77"/>
      <c r="O1382" s="77"/>
      <c r="P1382" s="77"/>
      <c r="Q1382" s="81"/>
      <c r="R1382" s="70"/>
      <c r="S1382" s="77"/>
    </row>
    <row r="1383" spans="1:19">
      <c r="A1383" s="77"/>
      <c r="B1383" s="77"/>
      <c r="C1383" s="77"/>
      <c r="D1383" s="64"/>
      <c r="E1383" s="64"/>
      <c r="F1383" s="64"/>
      <c r="G1383" s="84">
        <v>6622</v>
      </c>
      <c r="H1383" s="64" t="s">
        <v>4470</v>
      </c>
      <c r="I1383" s="64"/>
      <c r="J1383" s="70"/>
      <c r="K1383" s="77">
        <v>405</v>
      </c>
      <c r="L1383" s="64"/>
      <c r="M1383" s="64"/>
      <c r="N1383" s="77"/>
      <c r="O1383" s="77"/>
      <c r="P1383" s="77"/>
      <c r="Q1383" s="81"/>
      <c r="R1383" s="70"/>
      <c r="S1383" s="77"/>
    </row>
    <row r="1384" spans="1:19">
      <c r="A1384" s="77"/>
      <c r="B1384" s="77"/>
      <c r="C1384" s="77"/>
      <c r="D1384" s="64"/>
      <c r="E1384" s="64"/>
      <c r="F1384" s="64"/>
      <c r="G1384" s="84">
        <v>6623</v>
      </c>
      <c r="H1384" s="64" t="s">
        <v>4471</v>
      </c>
      <c r="I1384" s="64"/>
      <c r="J1384" s="70"/>
      <c r="K1384" s="77">
        <v>73</v>
      </c>
      <c r="L1384" s="64"/>
      <c r="M1384" s="64"/>
      <c r="N1384" s="77"/>
      <c r="O1384" s="77"/>
      <c r="P1384" s="77"/>
      <c r="Q1384" s="81"/>
      <c r="R1384" s="70"/>
      <c r="S1384" s="77"/>
    </row>
    <row r="1385" spans="1:19">
      <c r="A1385" s="77"/>
      <c r="B1385" s="77"/>
      <c r="C1385" s="77"/>
      <c r="D1385" s="64"/>
      <c r="E1385" s="64"/>
      <c r="F1385" s="64"/>
      <c r="G1385" s="84">
        <v>6625</v>
      </c>
      <c r="H1385" s="64" t="s">
        <v>4472</v>
      </c>
      <c r="I1385" s="64"/>
      <c r="J1385" s="70"/>
      <c r="K1385" s="77">
        <v>581</v>
      </c>
      <c r="L1385" s="64"/>
      <c r="M1385" s="64"/>
      <c r="N1385" s="77"/>
      <c r="O1385" s="77"/>
      <c r="P1385" s="77"/>
      <c r="Q1385" s="81"/>
      <c r="R1385" s="70"/>
      <c r="S1385" s="77"/>
    </row>
    <row r="1386" spans="1:19">
      <c r="A1386" s="77"/>
      <c r="B1386" s="77"/>
      <c r="C1386" s="77"/>
      <c r="D1386" s="64"/>
      <c r="E1386" s="64"/>
      <c r="F1386" s="64"/>
      <c r="G1386" s="84">
        <v>6626</v>
      </c>
      <c r="H1386" s="64" t="s">
        <v>4473</v>
      </c>
      <c r="I1386" s="64"/>
      <c r="J1386" s="70"/>
      <c r="K1386" s="77">
        <v>263</v>
      </c>
      <c r="L1386" s="64"/>
      <c r="M1386" s="64"/>
      <c r="N1386" s="77"/>
      <c r="O1386" s="77"/>
      <c r="P1386" s="77"/>
      <c r="Q1386" s="81"/>
      <c r="R1386" s="70"/>
      <c r="S1386" s="77"/>
    </row>
    <row r="1387" spans="1:19">
      <c r="A1387" s="77"/>
      <c r="B1387" s="77"/>
      <c r="C1387" s="77"/>
      <c r="D1387" s="64"/>
      <c r="E1387" s="64"/>
      <c r="F1387" s="64"/>
      <c r="G1387" s="84">
        <v>6628</v>
      </c>
      <c r="H1387" s="64" t="s">
        <v>4474</v>
      </c>
      <c r="I1387" s="64"/>
      <c r="J1387" s="70"/>
      <c r="K1387" s="77">
        <v>391</v>
      </c>
      <c r="L1387" s="64"/>
      <c r="M1387" s="64"/>
      <c r="N1387" s="77"/>
      <c r="O1387" s="77"/>
      <c r="P1387" s="77"/>
      <c r="Q1387" s="81"/>
      <c r="R1387" s="70"/>
      <c r="S1387" s="77"/>
    </row>
    <row r="1388" spans="1:19">
      <c r="A1388" s="77"/>
      <c r="B1388" s="77"/>
      <c r="C1388" s="77"/>
      <c r="D1388" s="64"/>
      <c r="E1388" s="64"/>
      <c r="F1388" s="64"/>
      <c r="G1388" s="84">
        <v>6630</v>
      </c>
      <c r="H1388" s="64" t="s">
        <v>4475</v>
      </c>
      <c r="I1388" s="64"/>
      <c r="J1388" s="70"/>
      <c r="K1388" s="77">
        <v>110</v>
      </c>
      <c r="L1388" s="64"/>
      <c r="M1388" s="64"/>
      <c r="N1388" s="77"/>
      <c r="O1388" s="77"/>
      <c r="P1388" s="77"/>
      <c r="Q1388" s="81"/>
      <c r="R1388" s="70"/>
      <c r="S1388" s="77"/>
    </row>
    <row r="1389" spans="1:19">
      <c r="A1389" s="77"/>
      <c r="B1389" s="77"/>
      <c r="C1389" s="77"/>
      <c r="D1389" s="64"/>
      <c r="E1389" s="64"/>
      <c r="F1389" s="64"/>
      <c r="G1389" s="84">
        <v>6633</v>
      </c>
      <c r="H1389" s="64" t="s">
        <v>4476</v>
      </c>
      <c r="I1389" s="64"/>
      <c r="J1389" s="70"/>
      <c r="K1389" s="77">
        <v>13</v>
      </c>
      <c r="L1389" s="64"/>
      <c r="M1389" s="64"/>
      <c r="N1389" s="77"/>
      <c r="O1389" s="77"/>
      <c r="P1389" s="77"/>
      <c r="Q1389" s="81"/>
      <c r="R1389" s="70"/>
      <c r="S1389" s="77"/>
    </row>
    <row r="1390" spans="1:19">
      <c r="A1390" s="77"/>
      <c r="B1390" s="77"/>
      <c r="C1390" s="77"/>
      <c r="D1390" s="64"/>
      <c r="E1390" s="64"/>
      <c r="F1390" s="64"/>
      <c r="G1390" s="84">
        <v>6634</v>
      </c>
      <c r="H1390" s="64" t="s">
        <v>4477</v>
      </c>
      <c r="I1390" s="64"/>
      <c r="J1390" s="70"/>
      <c r="K1390" s="77">
        <v>129</v>
      </c>
      <c r="L1390" s="64"/>
      <c r="M1390" s="64"/>
      <c r="N1390" s="77"/>
      <c r="O1390" s="77"/>
      <c r="P1390" s="77"/>
      <c r="Q1390" s="81"/>
      <c r="R1390" s="70"/>
      <c r="S1390" s="77"/>
    </row>
    <row r="1391" spans="1:19">
      <c r="A1391" s="77"/>
      <c r="B1391" s="77"/>
      <c r="C1391" s="77"/>
      <c r="D1391" s="64"/>
      <c r="E1391" s="64"/>
      <c r="F1391" s="64"/>
      <c r="G1391" s="84">
        <v>6636</v>
      </c>
      <c r="H1391" s="64" t="s">
        <v>4478</v>
      </c>
      <c r="I1391" s="64"/>
      <c r="J1391" s="70"/>
      <c r="K1391" s="77">
        <v>948</v>
      </c>
      <c r="L1391" s="64"/>
      <c r="M1391" s="64"/>
      <c r="N1391" s="77"/>
      <c r="O1391" s="77"/>
      <c r="P1391" s="77"/>
      <c r="Q1391" s="81"/>
      <c r="R1391" s="70"/>
      <c r="S1391" s="77"/>
    </row>
    <row r="1392" spans="1:19">
      <c r="A1392" s="77"/>
      <c r="B1392" s="77"/>
      <c r="C1392" s="77"/>
      <c r="D1392" s="64"/>
      <c r="E1392" s="64"/>
      <c r="F1392" s="64"/>
      <c r="G1392" s="84">
        <v>6637</v>
      </c>
      <c r="H1392" s="64" t="s">
        <v>4479</v>
      </c>
      <c r="I1392" s="64"/>
      <c r="J1392" s="70"/>
      <c r="K1392" s="77">
        <v>79</v>
      </c>
      <c r="L1392" s="64"/>
      <c r="M1392" s="64"/>
      <c r="N1392" s="77"/>
      <c r="O1392" s="77"/>
      <c r="P1392" s="77"/>
      <c r="Q1392" s="81"/>
      <c r="R1392" s="70"/>
      <c r="S1392" s="77"/>
    </row>
    <row r="1393" spans="1:19">
      <c r="A1393" s="77"/>
      <c r="B1393" s="77"/>
      <c r="C1393" s="77"/>
      <c r="D1393" s="64"/>
      <c r="E1393" s="64"/>
      <c r="F1393" s="64"/>
      <c r="G1393" s="84">
        <v>6641</v>
      </c>
      <c r="H1393" s="64" t="s">
        <v>4480</v>
      </c>
      <c r="I1393" s="64"/>
      <c r="J1393" s="70"/>
      <c r="K1393" s="77">
        <v>36</v>
      </c>
      <c r="L1393" s="64"/>
      <c r="M1393" s="64"/>
      <c r="N1393" s="77"/>
      <c r="O1393" s="77"/>
      <c r="P1393" s="77"/>
      <c r="Q1393" s="81"/>
      <c r="R1393" s="70"/>
      <c r="S1393" s="77"/>
    </row>
    <row r="1394" spans="1:19">
      <c r="A1394" s="77"/>
      <c r="B1394" s="77"/>
      <c r="C1394" s="77"/>
      <c r="D1394" s="64"/>
      <c r="E1394" s="64"/>
      <c r="F1394" s="64"/>
      <c r="G1394" s="84">
        <v>6644</v>
      </c>
      <c r="H1394" s="64" t="s">
        <v>4481</v>
      </c>
      <c r="I1394" s="64"/>
      <c r="J1394" s="70"/>
      <c r="K1394" s="77">
        <v>174</v>
      </c>
      <c r="L1394" s="64"/>
      <c r="M1394" s="64"/>
      <c r="N1394" s="77"/>
      <c r="O1394" s="77"/>
      <c r="P1394" s="77"/>
      <c r="Q1394" s="81"/>
      <c r="R1394" s="70"/>
      <c r="S1394" s="77"/>
    </row>
    <row r="1395" spans="1:19">
      <c r="A1395" s="77"/>
      <c r="B1395" s="77"/>
      <c r="C1395" s="77"/>
      <c r="D1395" s="64"/>
      <c r="E1395" s="64"/>
      <c r="F1395" s="64"/>
      <c r="G1395" s="84">
        <v>6647</v>
      </c>
      <c r="H1395" s="64" t="s">
        <v>4482</v>
      </c>
      <c r="I1395" s="64"/>
      <c r="J1395" s="70"/>
      <c r="K1395" s="77">
        <v>111</v>
      </c>
      <c r="L1395" s="64"/>
      <c r="M1395" s="64"/>
      <c r="N1395" s="77"/>
      <c r="O1395" s="77"/>
      <c r="P1395" s="77"/>
      <c r="Q1395" s="81"/>
      <c r="R1395" s="70"/>
      <c r="S1395" s="77"/>
    </row>
    <row r="1396" spans="1:19">
      <c r="A1396" s="77"/>
      <c r="B1396" s="77"/>
      <c r="C1396" s="77"/>
      <c r="D1396" s="64"/>
      <c r="E1396" s="64"/>
      <c r="F1396" s="64"/>
      <c r="G1396" s="84">
        <v>6654</v>
      </c>
      <c r="H1396" s="64" t="s">
        <v>4483</v>
      </c>
      <c r="I1396" s="64"/>
      <c r="J1396" s="70"/>
      <c r="K1396" s="77">
        <v>20</v>
      </c>
      <c r="L1396" s="64"/>
      <c r="M1396" s="64"/>
      <c r="N1396" s="77"/>
      <c r="O1396" s="77"/>
      <c r="P1396" s="77"/>
      <c r="Q1396" s="81"/>
      <c r="R1396" s="70"/>
      <c r="S1396" s="77"/>
    </row>
    <row r="1397" spans="1:19">
      <c r="A1397" s="77"/>
      <c r="B1397" s="77"/>
      <c r="C1397" s="77"/>
      <c r="D1397" s="64"/>
      <c r="E1397" s="64"/>
      <c r="F1397" s="64"/>
      <c r="G1397" s="84">
        <v>6655</v>
      </c>
      <c r="H1397" s="64" t="s">
        <v>4484</v>
      </c>
      <c r="I1397" s="64"/>
      <c r="J1397" s="70"/>
      <c r="K1397" s="77">
        <v>334</v>
      </c>
      <c r="L1397" s="64"/>
      <c r="M1397" s="64"/>
      <c r="N1397" s="77"/>
      <c r="O1397" s="77"/>
      <c r="P1397" s="77"/>
      <c r="Q1397" s="81"/>
      <c r="R1397" s="70"/>
      <c r="S1397" s="77"/>
    </row>
    <row r="1398" spans="1:19">
      <c r="A1398" s="77"/>
      <c r="B1398" s="77"/>
      <c r="C1398" s="77"/>
      <c r="D1398" s="64"/>
      <c r="E1398" s="64"/>
      <c r="F1398" s="64"/>
      <c r="G1398" s="84">
        <v>6656</v>
      </c>
      <c r="H1398" s="64" t="s">
        <v>4485</v>
      </c>
      <c r="I1398" s="64"/>
      <c r="J1398" s="70"/>
      <c r="K1398" s="77">
        <v>72</v>
      </c>
      <c r="L1398" s="64"/>
      <c r="M1398" s="64"/>
      <c r="N1398" s="77"/>
      <c r="O1398" s="77"/>
      <c r="P1398" s="77"/>
      <c r="Q1398" s="81"/>
      <c r="R1398" s="70"/>
      <c r="S1398" s="77"/>
    </row>
    <row r="1399" spans="1:19">
      <c r="A1399" s="77"/>
      <c r="B1399" s="77"/>
      <c r="C1399" s="77"/>
      <c r="D1399" s="64"/>
      <c r="E1399" s="64"/>
      <c r="F1399" s="64"/>
      <c r="G1399" s="84">
        <v>6657</v>
      </c>
      <c r="H1399" s="64" t="s">
        <v>4486</v>
      </c>
      <c r="I1399" s="64"/>
      <c r="J1399" s="70"/>
      <c r="K1399" s="77">
        <v>45</v>
      </c>
      <c r="L1399" s="64"/>
      <c r="M1399" s="64"/>
      <c r="N1399" s="77"/>
      <c r="O1399" s="77"/>
      <c r="P1399" s="77"/>
      <c r="Q1399" s="81"/>
      <c r="R1399" s="70"/>
      <c r="S1399" s="77"/>
    </row>
    <row r="1400" spans="1:19">
      <c r="A1400" s="77"/>
      <c r="B1400" s="77"/>
      <c r="C1400" s="77"/>
      <c r="D1400" s="64"/>
      <c r="E1400" s="64"/>
      <c r="F1400" s="64"/>
      <c r="G1400" s="84">
        <v>6659</v>
      </c>
      <c r="H1400" s="64" t="s">
        <v>4487</v>
      </c>
      <c r="I1400" s="64"/>
      <c r="J1400" s="70"/>
      <c r="K1400" s="77">
        <v>228</v>
      </c>
      <c r="L1400" s="64"/>
      <c r="M1400" s="64"/>
      <c r="N1400" s="77"/>
      <c r="O1400" s="77"/>
      <c r="P1400" s="77"/>
      <c r="Q1400" s="81"/>
      <c r="R1400" s="70"/>
      <c r="S1400" s="77"/>
    </row>
    <row r="1401" spans="1:19">
      <c r="A1401" s="77"/>
      <c r="B1401" s="77"/>
      <c r="C1401" s="77"/>
      <c r="D1401" s="64"/>
      <c r="E1401" s="64"/>
      <c r="F1401" s="64"/>
      <c r="G1401" s="84">
        <v>6660</v>
      </c>
      <c r="H1401" s="64" t="s">
        <v>4488</v>
      </c>
      <c r="I1401" s="64"/>
      <c r="J1401" s="70"/>
      <c r="K1401" s="77">
        <v>105</v>
      </c>
      <c r="L1401" s="64"/>
      <c r="M1401" s="64"/>
      <c r="N1401" s="77"/>
      <c r="O1401" s="77"/>
      <c r="P1401" s="77"/>
      <c r="Q1401" s="81"/>
      <c r="R1401" s="70"/>
      <c r="S1401" s="77"/>
    </row>
    <row r="1402" spans="1:19">
      <c r="A1402" s="77"/>
      <c r="B1402" s="77"/>
      <c r="C1402" s="77"/>
      <c r="D1402" s="64"/>
      <c r="E1402" s="64"/>
      <c r="F1402" s="64"/>
      <c r="G1402" s="84">
        <v>6661</v>
      </c>
      <c r="H1402" s="64" t="s">
        <v>4489</v>
      </c>
      <c r="I1402" s="64"/>
      <c r="J1402" s="70"/>
      <c r="K1402" s="77">
        <v>35</v>
      </c>
      <c r="L1402" s="64"/>
      <c r="M1402" s="64"/>
      <c r="N1402" s="77"/>
      <c r="O1402" s="77"/>
      <c r="P1402" s="77"/>
      <c r="Q1402" s="81"/>
      <c r="R1402" s="70"/>
      <c r="S1402" s="77"/>
    </row>
    <row r="1403" spans="1:19">
      <c r="A1403" s="77"/>
      <c r="B1403" s="77"/>
      <c r="C1403" s="77"/>
      <c r="D1403" s="64"/>
      <c r="E1403" s="64"/>
      <c r="F1403" s="64"/>
      <c r="G1403" s="84">
        <v>6662</v>
      </c>
      <c r="H1403" s="64" t="s">
        <v>4490</v>
      </c>
      <c r="I1403" s="64"/>
      <c r="J1403" s="70"/>
      <c r="K1403" s="77">
        <v>69</v>
      </c>
      <c r="L1403" s="64"/>
      <c r="M1403" s="64"/>
      <c r="N1403" s="77"/>
      <c r="O1403" s="77"/>
      <c r="P1403" s="77"/>
      <c r="Q1403" s="81"/>
      <c r="R1403" s="70"/>
      <c r="S1403" s="77"/>
    </row>
    <row r="1404" spans="1:19">
      <c r="A1404" s="77"/>
      <c r="B1404" s="77"/>
      <c r="C1404" s="77"/>
      <c r="D1404" s="64"/>
      <c r="E1404" s="64"/>
      <c r="F1404" s="64"/>
      <c r="G1404" s="84">
        <v>6663</v>
      </c>
      <c r="H1404" s="64" t="s">
        <v>4491</v>
      </c>
      <c r="I1404" s="64"/>
      <c r="J1404" s="70"/>
      <c r="K1404" s="77">
        <v>52</v>
      </c>
      <c r="L1404" s="64"/>
      <c r="M1404" s="64"/>
      <c r="N1404" s="77"/>
      <c r="O1404" s="77"/>
      <c r="P1404" s="77"/>
      <c r="Q1404" s="81"/>
      <c r="R1404" s="70"/>
      <c r="S1404" s="77"/>
    </row>
    <row r="1405" spans="1:19">
      <c r="A1405" s="77"/>
      <c r="B1405" s="77"/>
      <c r="C1405" s="77"/>
      <c r="D1405" s="64"/>
      <c r="E1405" s="64"/>
      <c r="F1405" s="64"/>
      <c r="G1405" s="84">
        <v>6665</v>
      </c>
      <c r="H1405" s="64" t="s">
        <v>4492</v>
      </c>
      <c r="I1405" s="64"/>
      <c r="J1405" s="70"/>
      <c r="K1405" s="77">
        <v>61</v>
      </c>
      <c r="L1405" s="64"/>
      <c r="M1405" s="64"/>
      <c r="N1405" s="77"/>
      <c r="O1405" s="77"/>
      <c r="P1405" s="77"/>
      <c r="Q1405" s="81"/>
      <c r="R1405" s="70"/>
      <c r="S1405" s="77"/>
    </row>
    <row r="1406" spans="1:19">
      <c r="A1406" s="77"/>
      <c r="B1406" s="77"/>
      <c r="C1406" s="77"/>
      <c r="D1406" s="64"/>
      <c r="E1406" s="64"/>
      <c r="F1406" s="64"/>
      <c r="G1406" s="84">
        <v>6666</v>
      </c>
      <c r="H1406" s="64" t="s">
        <v>4493</v>
      </c>
      <c r="I1406" s="64"/>
      <c r="J1406" s="70"/>
      <c r="K1406" s="77">
        <v>96</v>
      </c>
      <c r="L1406" s="64"/>
      <c r="M1406" s="64"/>
      <c r="N1406" s="77"/>
      <c r="O1406" s="77"/>
      <c r="P1406" s="77"/>
      <c r="Q1406" s="81"/>
      <c r="R1406" s="70"/>
      <c r="S1406" s="77"/>
    </row>
    <row r="1407" spans="1:19">
      <c r="A1407" s="77"/>
      <c r="B1407" s="77"/>
      <c r="C1407" s="77"/>
      <c r="D1407" s="64"/>
      <c r="E1407" s="64"/>
      <c r="F1407" s="64"/>
      <c r="G1407" s="84">
        <v>6668</v>
      </c>
      <c r="H1407" s="64" t="s">
        <v>4494</v>
      </c>
      <c r="I1407" s="64"/>
      <c r="J1407" s="70"/>
      <c r="K1407" s="77">
        <v>272</v>
      </c>
      <c r="L1407" s="64"/>
      <c r="M1407" s="64"/>
      <c r="N1407" s="77"/>
      <c r="O1407" s="77"/>
      <c r="P1407" s="77"/>
      <c r="Q1407" s="81"/>
      <c r="R1407" s="70"/>
      <c r="S1407" s="77"/>
    </row>
    <row r="1408" spans="1:19">
      <c r="A1408" s="77"/>
      <c r="B1408" s="77"/>
      <c r="C1408" s="77"/>
      <c r="D1408" s="64"/>
      <c r="E1408" s="64"/>
      <c r="F1408" s="64"/>
      <c r="G1408" s="84">
        <v>6685</v>
      </c>
      <c r="H1408" s="64" t="s">
        <v>4495</v>
      </c>
      <c r="I1408" s="64"/>
      <c r="J1408" s="70"/>
      <c r="K1408" s="77">
        <v>112</v>
      </c>
      <c r="L1408" s="64"/>
      <c r="M1408" s="64"/>
      <c r="N1408" s="77"/>
      <c r="O1408" s="77"/>
      <c r="P1408" s="77"/>
      <c r="Q1408" s="81"/>
      <c r="R1408" s="70"/>
      <c r="S1408" s="77"/>
    </row>
    <row r="1409" spans="1:19">
      <c r="A1409" s="77"/>
      <c r="B1409" s="77"/>
      <c r="C1409" s="77"/>
      <c r="D1409" s="64"/>
      <c r="E1409" s="64"/>
      <c r="F1409" s="64"/>
      <c r="G1409" s="84">
        <v>6686</v>
      </c>
      <c r="H1409" s="64" t="s">
        <v>4496</v>
      </c>
      <c r="I1409" s="64"/>
      <c r="J1409" s="70"/>
      <c r="K1409" s="77">
        <v>83</v>
      </c>
      <c r="L1409" s="64"/>
      <c r="M1409" s="64"/>
      <c r="N1409" s="77"/>
      <c r="O1409" s="77"/>
      <c r="P1409" s="77"/>
      <c r="Q1409" s="81"/>
      <c r="R1409" s="70"/>
      <c r="S1409" s="77"/>
    </row>
    <row r="1410" spans="1:19">
      <c r="A1410" s="77"/>
      <c r="B1410" s="77"/>
      <c r="C1410" s="77"/>
      <c r="D1410" s="64"/>
      <c r="E1410" s="64"/>
      <c r="F1410" s="64"/>
      <c r="G1410" s="84">
        <v>6688</v>
      </c>
      <c r="H1410" s="64" t="s">
        <v>4497</v>
      </c>
      <c r="I1410" s="64"/>
      <c r="J1410" s="70"/>
      <c r="K1410" s="77">
        <v>83</v>
      </c>
      <c r="L1410" s="64"/>
      <c r="M1410" s="64"/>
      <c r="N1410" s="77"/>
      <c r="O1410" s="77"/>
      <c r="P1410" s="77"/>
      <c r="Q1410" s="81"/>
      <c r="R1410" s="70"/>
      <c r="S1410" s="77"/>
    </row>
    <row r="1411" spans="1:19">
      <c r="A1411" s="77"/>
      <c r="B1411" s="77"/>
      <c r="C1411" s="77"/>
      <c r="D1411" s="64"/>
      <c r="E1411" s="64"/>
      <c r="F1411" s="64"/>
      <c r="G1411" s="84">
        <v>6689</v>
      </c>
      <c r="H1411" s="64" t="s">
        <v>4498</v>
      </c>
      <c r="I1411" s="64"/>
      <c r="J1411" s="70"/>
      <c r="K1411" s="77">
        <v>8</v>
      </c>
      <c r="L1411" s="64"/>
      <c r="M1411" s="64"/>
      <c r="N1411" s="77"/>
      <c r="O1411" s="77"/>
      <c r="P1411" s="77"/>
      <c r="Q1411" s="77"/>
      <c r="R1411" s="70"/>
      <c r="S1411" s="77"/>
    </row>
    <row r="1412" spans="1:19">
      <c r="A1412" s="77"/>
      <c r="B1412" s="77"/>
      <c r="C1412" s="77"/>
      <c r="D1412" s="64"/>
      <c r="E1412" s="64"/>
      <c r="F1412" s="64"/>
      <c r="G1412" s="84">
        <v>6691</v>
      </c>
      <c r="H1412" s="64" t="s">
        <v>4499</v>
      </c>
      <c r="I1412" s="64"/>
      <c r="J1412" s="70"/>
      <c r="K1412" s="77">
        <v>191</v>
      </c>
      <c r="L1412" s="64"/>
      <c r="M1412" s="64"/>
      <c r="N1412" s="77"/>
      <c r="O1412" s="77"/>
      <c r="P1412" s="77"/>
      <c r="Q1412" s="81"/>
      <c r="R1412" s="70"/>
      <c r="S1412" s="77"/>
    </row>
    <row r="1413" spans="1:19">
      <c r="A1413" s="77"/>
      <c r="B1413" s="77"/>
      <c r="C1413" s="77"/>
      <c r="D1413" s="64"/>
      <c r="E1413" s="64"/>
      <c r="F1413" s="64"/>
      <c r="G1413" s="84">
        <v>6692</v>
      </c>
      <c r="H1413" s="64" t="s">
        <v>4500</v>
      </c>
      <c r="I1413" s="64"/>
      <c r="J1413" s="70"/>
      <c r="K1413" s="77">
        <v>102</v>
      </c>
      <c r="L1413" s="64"/>
      <c r="M1413" s="64"/>
      <c r="N1413" s="77"/>
      <c r="O1413" s="77"/>
      <c r="P1413" s="77"/>
      <c r="Q1413" s="81"/>
      <c r="R1413" s="70"/>
      <c r="S1413" s="77"/>
    </row>
    <row r="1414" spans="1:19">
      <c r="A1414" s="77"/>
      <c r="B1414" s="77"/>
      <c r="C1414" s="77"/>
      <c r="D1414" s="64"/>
      <c r="E1414" s="64"/>
      <c r="F1414" s="64"/>
      <c r="G1414" s="84">
        <v>6695</v>
      </c>
      <c r="H1414" s="64" t="s">
        <v>4501</v>
      </c>
      <c r="I1414" s="64"/>
      <c r="J1414" s="70"/>
      <c r="K1414" s="77">
        <v>432</v>
      </c>
      <c r="L1414" s="64"/>
      <c r="M1414" s="64"/>
      <c r="N1414" s="77"/>
      <c r="O1414" s="77"/>
      <c r="P1414" s="77"/>
      <c r="Q1414" s="81"/>
      <c r="R1414" s="70"/>
      <c r="S1414" s="77"/>
    </row>
    <row r="1415" spans="1:19">
      <c r="A1415" s="77"/>
      <c r="B1415" s="77"/>
      <c r="C1415" s="77"/>
      <c r="D1415" s="64"/>
      <c r="E1415" s="64"/>
      <c r="F1415" s="64"/>
      <c r="G1415" s="84">
        <v>6700</v>
      </c>
      <c r="H1415" s="64" t="s">
        <v>4502</v>
      </c>
      <c r="I1415" s="64"/>
      <c r="J1415" s="70"/>
      <c r="K1415" s="77">
        <v>8</v>
      </c>
      <c r="L1415" s="64"/>
      <c r="M1415" s="64"/>
      <c r="N1415" s="77"/>
      <c r="O1415" s="77"/>
      <c r="P1415" s="77"/>
      <c r="Q1415" s="81"/>
      <c r="R1415" s="70"/>
      <c r="S1415" s="77"/>
    </row>
    <row r="1416" spans="1:19">
      <c r="A1416" s="77"/>
      <c r="B1416" s="77"/>
      <c r="C1416" s="77"/>
      <c r="D1416" s="64"/>
      <c r="E1416" s="64"/>
      <c r="F1416" s="64"/>
      <c r="G1416" s="84">
        <v>6701</v>
      </c>
      <c r="H1416" s="64" t="s">
        <v>4503</v>
      </c>
      <c r="I1416" s="64"/>
      <c r="J1416" s="70"/>
      <c r="K1416" s="77">
        <v>20</v>
      </c>
      <c r="L1416" s="64"/>
      <c r="M1416" s="64"/>
      <c r="N1416" s="77"/>
      <c r="O1416" s="77"/>
      <c r="P1416" s="77"/>
      <c r="Q1416" s="81"/>
      <c r="R1416" s="70"/>
      <c r="S1416" s="77"/>
    </row>
    <row r="1417" spans="1:19">
      <c r="A1417" s="77"/>
      <c r="B1417" s="77"/>
      <c r="C1417" s="77"/>
      <c r="D1417" s="64"/>
      <c r="E1417" s="64"/>
      <c r="F1417" s="64"/>
      <c r="G1417" s="84">
        <v>6702</v>
      </c>
      <c r="H1417" s="64" t="s">
        <v>4504</v>
      </c>
      <c r="I1417" s="64"/>
      <c r="J1417" s="70"/>
      <c r="K1417" s="77">
        <v>612</v>
      </c>
      <c r="L1417" s="64"/>
      <c r="M1417" s="64"/>
      <c r="N1417" s="77"/>
      <c r="O1417" s="77"/>
      <c r="P1417" s="77"/>
      <c r="Q1417" s="81"/>
      <c r="R1417" s="70"/>
      <c r="S1417" s="77"/>
    </row>
    <row r="1418" spans="1:19">
      <c r="A1418" s="77"/>
      <c r="B1418" s="77"/>
      <c r="C1418" s="77"/>
      <c r="D1418" s="64"/>
      <c r="E1418" s="64"/>
      <c r="F1418" s="64"/>
      <c r="G1418" s="84">
        <v>6703</v>
      </c>
      <c r="H1418" s="64" t="s">
        <v>4505</v>
      </c>
      <c r="I1418" s="64"/>
      <c r="J1418" s="70"/>
      <c r="K1418" s="77">
        <v>309</v>
      </c>
      <c r="L1418" s="64"/>
      <c r="M1418" s="64"/>
      <c r="N1418" s="77"/>
      <c r="O1418" s="77"/>
      <c r="P1418" s="77"/>
      <c r="Q1418" s="81"/>
      <c r="R1418" s="70"/>
      <c r="S1418" s="77"/>
    </row>
    <row r="1419" spans="1:19">
      <c r="A1419" s="77"/>
      <c r="B1419" s="77"/>
      <c r="C1419" s="77"/>
      <c r="D1419" s="64"/>
      <c r="E1419" s="64"/>
      <c r="F1419" s="64"/>
      <c r="G1419" s="84">
        <v>6704</v>
      </c>
      <c r="H1419" s="64" t="s">
        <v>4506</v>
      </c>
      <c r="I1419" s="64"/>
      <c r="J1419" s="70"/>
      <c r="K1419" s="77">
        <v>681</v>
      </c>
      <c r="L1419" s="64"/>
      <c r="M1419" s="64"/>
      <c r="N1419" s="77"/>
      <c r="O1419" s="77"/>
      <c r="P1419" s="77"/>
      <c r="Q1419" s="81"/>
      <c r="R1419" s="70"/>
      <c r="S1419" s="77"/>
    </row>
    <row r="1420" spans="1:19">
      <c r="A1420" s="77"/>
      <c r="B1420" s="77"/>
      <c r="C1420" s="77"/>
      <c r="D1420" s="64"/>
      <c r="E1420" s="64"/>
      <c r="F1420" s="64"/>
      <c r="G1420" s="84">
        <v>6720</v>
      </c>
      <c r="H1420" s="64" t="s">
        <v>4507</v>
      </c>
      <c r="I1420" s="64"/>
      <c r="J1420" s="70"/>
      <c r="K1420" s="77">
        <v>1300</v>
      </c>
      <c r="L1420" s="64"/>
      <c r="M1420" s="64"/>
      <c r="N1420" s="77"/>
      <c r="O1420" s="77"/>
      <c r="P1420" s="77"/>
      <c r="Q1420" s="81"/>
      <c r="R1420" s="70"/>
      <c r="S1420" s="77"/>
    </row>
    <row r="1421" spans="1:19">
      <c r="A1421" s="77"/>
      <c r="B1421" s="77"/>
      <c r="C1421" s="77"/>
      <c r="D1421" s="64"/>
      <c r="E1421" s="64"/>
      <c r="F1421" s="64"/>
      <c r="G1421" s="84">
        <v>6724</v>
      </c>
      <c r="H1421" s="64" t="s">
        <v>4508</v>
      </c>
      <c r="I1421" s="64"/>
      <c r="J1421" s="70"/>
      <c r="K1421" s="77">
        <v>55</v>
      </c>
      <c r="L1421" s="64"/>
      <c r="M1421" s="64"/>
      <c r="N1421" s="77"/>
      <c r="O1421" s="77"/>
      <c r="P1421" s="77"/>
      <c r="Q1421" s="81"/>
      <c r="R1421" s="70"/>
      <c r="S1421" s="77"/>
    </row>
    <row r="1422" spans="1:19">
      <c r="A1422" s="77"/>
      <c r="B1422" s="77"/>
      <c r="C1422" s="77"/>
      <c r="D1422" s="64"/>
      <c r="E1422" s="64"/>
      <c r="F1422" s="64"/>
      <c r="G1422" s="84">
        <v>6725</v>
      </c>
      <c r="H1422" s="64" t="s">
        <v>4509</v>
      </c>
      <c r="I1422" s="64"/>
      <c r="J1422" s="70"/>
      <c r="K1422" s="77">
        <v>1123</v>
      </c>
      <c r="L1422" s="64"/>
      <c r="M1422" s="64"/>
      <c r="N1422" s="77"/>
      <c r="O1422" s="77"/>
      <c r="P1422" s="77"/>
      <c r="Q1422" s="77"/>
      <c r="R1422" s="70"/>
      <c r="S1422" s="77"/>
    </row>
    <row r="1423" spans="1:19">
      <c r="A1423" s="77"/>
      <c r="B1423" s="77"/>
      <c r="C1423" s="77"/>
      <c r="D1423" s="64"/>
      <c r="E1423" s="64"/>
      <c r="F1423" s="64"/>
      <c r="G1423" s="84">
        <v>6726</v>
      </c>
      <c r="H1423" s="64" t="s">
        <v>4510</v>
      </c>
      <c r="I1423" s="64"/>
      <c r="J1423" s="70"/>
      <c r="K1423" s="77">
        <v>195</v>
      </c>
      <c r="L1423" s="64"/>
      <c r="M1423" s="64"/>
      <c r="N1423" s="77"/>
      <c r="O1423" s="77"/>
      <c r="P1423" s="77"/>
      <c r="Q1423" s="81"/>
      <c r="R1423" s="70"/>
      <c r="S1423" s="77"/>
    </row>
    <row r="1424" spans="1:19">
      <c r="A1424" s="77"/>
      <c r="B1424" s="77"/>
      <c r="C1424" s="77"/>
      <c r="D1424" s="64"/>
      <c r="E1424" s="64"/>
      <c r="F1424" s="64"/>
      <c r="G1424" s="84">
        <v>6727</v>
      </c>
      <c r="H1424" s="64" t="s">
        <v>4511</v>
      </c>
      <c r="I1424" s="64"/>
      <c r="J1424" s="70"/>
      <c r="K1424" s="77">
        <v>357</v>
      </c>
      <c r="L1424" s="64"/>
      <c r="M1424" s="64"/>
      <c r="N1424" s="77"/>
      <c r="O1424" s="77"/>
      <c r="P1424" s="77"/>
      <c r="Q1424" s="81"/>
      <c r="R1424" s="70"/>
      <c r="S1424" s="77"/>
    </row>
    <row r="1425" spans="1:19">
      <c r="A1425" s="77"/>
      <c r="B1425" s="77"/>
      <c r="C1425" s="77"/>
      <c r="D1425" s="64"/>
      <c r="E1425" s="64"/>
      <c r="F1425" s="64"/>
      <c r="G1425" s="84">
        <v>6728</v>
      </c>
      <c r="H1425" s="64" t="s">
        <v>4512</v>
      </c>
      <c r="I1425" s="64"/>
      <c r="J1425" s="70"/>
      <c r="K1425" s="77">
        <v>42</v>
      </c>
      <c r="L1425" s="64"/>
      <c r="M1425" s="64"/>
      <c r="N1425" s="77"/>
      <c r="O1425" s="77"/>
      <c r="P1425" s="77"/>
      <c r="Q1425" s="81"/>
      <c r="R1425" s="70"/>
      <c r="S1425" s="77"/>
    </row>
    <row r="1426" spans="1:19">
      <c r="A1426" s="77"/>
      <c r="B1426" s="77"/>
      <c r="C1426" s="77"/>
      <c r="D1426" s="64"/>
      <c r="E1426" s="64"/>
      <c r="F1426" s="64"/>
      <c r="G1426" s="84">
        <v>6729</v>
      </c>
      <c r="H1426" s="64" t="s">
        <v>4513</v>
      </c>
      <c r="I1426" s="64"/>
      <c r="J1426" s="70"/>
      <c r="K1426" s="77">
        <v>1541</v>
      </c>
      <c r="L1426" s="64"/>
      <c r="M1426" s="64"/>
      <c r="N1426" s="77"/>
      <c r="O1426" s="77"/>
      <c r="P1426" s="77"/>
      <c r="Q1426" s="81"/>
      <c r="R1426" s="70"/>
      <c r="S1426" s="77"/>
    </row>
    <row r="1427" spans="1:19">
      <c r="A1427" s="77"/>
      <c r="B1427" s="77"/>
      <c r="C1427" s="77"/>
      <c r="D1427" s="64"/>
      <c r="E1427" s="64"/>
      <c r="F1427" s="64"/>
      <c r="G1427" s="84">
        <v>6730</v>
      </c>
      <c r="H1427" s="64" t="s">
        <v>4514</v>
      </c>
      <c r="I1427" s="64"/>
      <c r="J1427" s="70"/>
      <c r="K1427" s="77">
        <v>745</v>
      </c>
      <c r="L1427" s="64"/>
      <c r="M1427" s="64"/>
      <c r="N1427" s="77"/>
      <c r="O1427" s="77"/>
      <c r="P1427" s="77"/>
      <c r="Q1427" s="81"/>
      <c r="R1427" s="70"/>
      <c r="S1427" s="77"/>
    </row>
    <row r="1428" spans="1:19">
      <c r="A1428" s="77"/>
      <c r="B1428" s="77"/>
      <c r="C1428" s="77"/>
      <c r="D1428" s="64"/>
      <c r="E1428" s="64"/>
      <c r="F1428" s="64"/>
      <c r="G1428" s="84">
        <v>6731</v>
      </c>
      <c r="H1428" s="64" t="s">
        <v>4515</v>
      </c>
      <c r="I1428" s="64"/>
      <c r="J1428" s="70"/>
      <c r="K1428" s="77">
        <v>1059</v>
      </c>
      <c r="L1428" s="64"/>
      <c r="M1428" s="64"/>
      <c r="N1428" s="77"/>
      <c r="O1428" s="77"/>
      <c r="P1428" s="77"/>
      <c r="Q1428" s="81"/>
      <c r="R1428" s="70"/>
      <c r="S1428" s="77"/>
    </row>
    <row r="1429" spans="1:19">
      <c r="A1429" s="77"/>
      <c r="B1429" s="77"/>
      <c r="C1429" s="77"/>
      <c r="D1429" s="64"/>
      <c r="E1429" s="64"/>
      <c r="F1429" s="64"/>
      <c r="G1429" s="84">
        <v>6733</v>
      </c>
      <c r="H1429" s="64" t="s">
        <v>4516</v>
      </c>
      <c r="I1429" s="64"/>
      <c r="J1429" s="70"/>
      <c r="K1429" s="77">
        <v>299</v>
      </c>
      <c r="L1429" s="64"/>
      <c r="M1429" s="64"/>
      <c r="N1429" s="77"/>
      <c r="O1429" s="77"/>
      <c r="P1429" s="77"/>
      <c r="Q1429" s="81"/>
      <c r="R1429" s="70"/>
      <c r="S1429" s="77"/>
    </row>
    <row r="1430" spans="1:19">
      <c r="A1430" s="77"/>
      <c r="B1430" s="77"/>
      <c r="C1430" s="77"/>
      <c r="D1430" s="64"/>
      <c r="E1430" s="64"/>
      <c r="F1430" s="64"/>
      <c r="G1430" s="84">
        <v>6734</v>
      </c>
      <c r="H1430" s="64" t="s">
        <v>4517</v>
      </c>
      <c r="I1430" s="64"/>
      <c r="J1430" s="70"/>
      <c r="K1430" s="77">
        <v>24</v>
      </c>
      <c r="L1430" s="64"/>
      <c r="M1430" s="64"/>
      <c r="N1430" s="77"/>
      <c r="O1430" s="77"/>
      <c r="P1430" s="77"/>
      <c r="Q1430" s="77"/>
      <c r="R1430" s="70"/>
      <c r="S1430" s="77"/>
    </row>
    <row r="1431" spans="1:19">
      <c r="A1431" s="77"/>
      <c r="B1431" s="77"/>
      <c r="C1431" s="77"/>
      <c r="D1431" s="64"/>
      <c r="E1431" s="64"/>
      <c r="F1431" s="64"/>
      <c r="G1431" s="84">
        <v>6739</v>
      </c>
      <c r="H1431" s="64" t="s">
        <v>4518</v>
      </c>
      <c r="I1431" s="64"/>
      <c r="J1431" s="70"/>
      <c r="K1431" s="77">
        <v>229</v>
      </c>
      <c r="L1431" s="64"/>
      <c r="M1431" s="64"/>
      <c r="N1431" s="77"/>
      <c r="O1431" s="77"/>
      <c r="P1431" s="77"/>
      <c r="Q1431" s="81"/>
      <c r="R1431" s="70"/>
      <c r="S1431" s="77"/>
    </row>
    <row r="1432" spans="1:19">
      <c r="A1432" s="77"/>
      <c r="B1432" s="77"/>
      <c r="C1432" s="77"/>
      <c r="D1432" s="64"/>
      <c r="E1432" s="64"/>
      <c r="F1432" s="64"/>
      <c r="G1432" s="84">
        <v>6741</v>
      </c>
      <c r="H1432" s="64" t="s">
        <v>4519</v>
      </c>
      <c r="I1432" s="64"/>
      <c r="J1432" s="70"/>
      <c r="K1432" s="77">
        <v>3345</v>
      </c>
      <c r="L1432" s="64"/>
      <c r="M1432" s="64"/>
      <c r="N1432" s="77"/>
      <c r="O1432" s="77"/>
      <c r="P1432" s="77"/>
      <c r="Q1432" s="81"/>
      <c r="R1432" s="70"/>
      <c r="S1432" s="77"/>
    </row>
    <row r="1433" spans="1:19">
      <c r="A1433" s="77"/>
      <c r="B1433" s="77"/>
      <c r="C1433" s="77"/>
      <c r="D1433" s="64"/>
      <c r="E1433" s="64"/>
      <c r="F1433" s="64"/>
      <c r="G1433" s="84">
        <v>6742</v>
      </c>
      <c r="H1433" s="64" t="s">
        <v>4520</v>
      </c>
      <c r="I1433" s="64"/>
      <c r="J1433" s="70"/>
      <c r="K1433" s="77">
        <v>37</v>
      </c>
      <c r="L1433" s="64"/>
      <c r="M1433" s="64"/>
      <c r="N1433" s="77"/>
      <c r="O1433" s="77"/>
      <c r="P1433" s="77"/>
      <c r="Q1433" s="81"/>
      <c r="R1433" s="70"/>
      <c r="S1433" s="77"/>
    </row>
    <row r="1434" spans="1:19">
      <c r="A1434" s="77"/>
      <c r="B1434" s="77"/>
      <c r="C1434" s="77"/>
      <c r="D1434" s="64"/>
      <c r="E1434" s="64"/>
      <c r="F1434" s="64"/>
      <c r="G1434" s="84">
        <v>6743</v>
      </c>
      <c r="H1434" s="64" t="s">
        <v>4521</v>
      </c>
      <c r="I1434" s="64"/>
      <c r="J1434" s="70"/>
      <c r="K1434" s="77">
        <v>156</v>
      </c>
      <c r="L1434" s="64"/>
      <c r="M1434" s="64"/>
      <c r="N1434" s="77"/>
      <c r="O1434" s="77"/>
      <c r="P1434" s="77"/>
      <c r="Q1434" s="81"/>
      <c r="R1434" s="70"/>
      <c r="S1434" s="77"/>
    </row>
    <row r="1435" spans="1:19">
      <c r="A1435" s="77"/>
      <c r="B1435" s="77"/>
      <c r="C1435" s="77"/>
      <c r="D1435" s="64"/>
      <c r="E1435" s="64"/>
      <c r="F1435" s="64"/>
      <c r="G1435" s="84">
        <v>6746</v>
      </c>
      <c r="H1435" s="64" t="s">
        <v>4522</v>
      </c>
      <c r="I1435" s="64"/>
      <c r="J1435" s="70"/>
      <c r="K1435" s="77">
        <v>7</v>
      </c>
      <c r="L1435" s="64"/>
      <c r="M1435" s="64"/>
      <c r="N1435" s="77"/>
      <c r="O1435" s="77"/>
      <c r="P1435" s="77"/>
      <c r="Q1435" s="81"/>
      <c r="R1435" s="70"/>
      <c r="S1435" s="77"/>
    </row>
    <row r="1436" spans="1:19">
      <c r="A1436" s="77"/>
      <c r="B1436" s="77"/>
      <c r="C1436" s="77"/>
      <c r="D1436" s="64"/>
      <c r="E1436" s="64"/>
      <c r="F1436" s="64"/>
      <c r="G1436" s="84">
        <v>6748</v>
      </c>
      <c r="H1436" s="64" t="s">
        <v>4523</v>
      </c>
      <c r="I1436" s="64"/>
      <c r="J1436" s="70"/>
      <c r="K1436" s="77">
        <v>1540</v>
      </c>
      <c r="L1436" s="64"/>
      <c r="M1436" s="64"/>
      <c r="N1436" s="77"/>
      <c r="O1436" s="77"/>
      <c r="P1436" s="77"/>
      <c r="Q1436" s="81"/>
      <c r="R1436" s="70"/>
      <c r="S1436" s="77"/>
    </row>
    <row r="1437" spans="1:19">
      <c r="A1437" s="77"/>
      <c r="B1437" s="77"/>
      <c r="C1437" s="77"/>
      <c r="D1437" s="64"/>
      <c r="E1437" s="64"/>
      <c r="F1437" s="64"/>
      <c r="G1437" s="84">
        <v>6758</v>
      </c>
      <c r="H1437" s="64" t="s">
        <v>4524</v>
      </c>
      <c r="I1437" s="64"/>
      <c r="J1437" s="70"/>
      <c r="K1437" s="77">
        <v>269</v>
      </c>
      <c r="L1437" s="64"/>
      <c r="M1437" s="64"/>
      <c r="N1437" s="77"/>
      <c r="O1437" s="77"/>
      <c r="P1437" s="77"/>
      <c r="Q1437" s="81"/>
      <c r="R1437" s="70"/>
      <c r="S1437" s="77"/>
    </row>
    <row r="1438" spans="1:19">
      <c r="A1438" s="77"/>
      <c r="B1438" s="77"/>
      <c r="C1438" s="77"/>
      <c r="D1438" s="64"/>
      <c r="E1438" s="64"/>
      <c r="F1438" s="64"/>
      <c r="G1438" s="84">
        <v>6763</v>
      </c>
      <c r="H1438" s="64" t="s">
        <v>4525</v>
      </c>
      <c r="I1438" s="64"/>
      <c r="J1438" s="70"/>
      <c r="K1438" s="77">
        <v>72</v>
      </c>
      <c r="L1438" s="64"/>
      <c r="M1438" s="64"/>
      <c r="N1438" s="77"/>
      <c r="O1438" s="77"/>
      <c r="P1438" s="77"/>
      <c r="Q1438" s="81"/>
      <c r="R1438" s="70"/>
      <c r="S1438" s="77"/>
    </row>
    <row r="1439" spans="1:19">
      <c r="A1439" s="77"/>
      <c r="B1439" s="77"/>
      <c r="C1439" s="77"/>
      <c r="D1439" s="64"/>
      <c r="E1439" s="64"/>
      <c r="F1439" s="64"/>
      <c r="G1439" s="84">
        <v>6764</v>
      </c>
      <c r="H1439" s="64" t="s">
        <v>4526</v>
      </c>
      <c r="I1439" s="64"/>
      <c r="J1439" s="70"/>
      <c r="K1439" s="77">
        <v>227</v>
      </c>
      <c r="L1439" s="64"/>
      <c r="M1439" s="64"/>
      <c r="N1439" s="77"/>
      <c r="O1439" s="77"/>
      <c r="P1439" s="77"/>
      <c r="Q1439" s="81"/>
      <c r="R1439" s="70"/>
      <c r="S1439" s="77"/>
    </row>
    <row r="1440" spans="1:19">
      <c r="A1440" s="77"/>
      <c r="B1440" s="77"/>
      <c r="C1440" s="77"/>
      <c r="D1440" s="64"/>
      <c r="E1440" s="64"/>
      <c r="F1440" s="64"/>
      <c r="G1440" s="84">
        <v>6766</v>
      </c>
      <c r="H1440" s="64" t="s">
        <v>4527</v>
      </c>
      <c r="I1440" s="64"/>
      <c r="J1440" s="70"/>
      <c r="K1440" s="77">
        <v>142</v>
      </c>
      <c r="L1440" s="64"/>
      <c r="M1440" s="64"/>
      <c r="N1440" s="77"/>
      <c r="O1440" s="77"/>
      <c r="P1440" s="77"/>
      <c r="Q1440" s="77"/>
      <c r="R1440" s="70"/>
      <c r="S1440" s="77"/>
    </row>
    <row r="1441" spans="1:19">
      <c r="A1441" s="77"/>
      <c r="B1441" s="77"/>
      <c r="C1441" s="77"/>
      <c r="D1441" s="64"/>
      <c r="E1441" s="64"/>
      <c r="F1441" s="64"/>
      <c r="G1441" s="84">
        <v>6769</v>
      </c>
      <c r="H1441" s="64" t="s">
        <v>4528</v>
      </c>
      <c r="I1441" s="64"/>
      <c r="J1441" s="70"/>
      <c r="K1441" s="77">
        <v>137</v>
      </c>
      <c r="L1441" s="64"/>
      <c r="M1441" s="64"/>
      <c r="N1441" s="77"/>
      <c r="O1441" s="77"/>
      <c r="P1441" s="77"/>
      <c r="Q1441" s="81"/>
      <c r="R1441" s="70"/>
      <c r="S1441" s="77"/>
    </row>
    <row r="1442" spans="1:19">
      <c r="A1442" s="77"/>
      <c r="B1442" s="77"/>
      <c r="C1442" s="77"/>
      <c r="D1442" s="64"/>
      <c r="E1442" s="64"/>
      <c r="F1442" s="64"/>
      <c r="G1442" s="84">
        <v>6771</v>
      </c>
      <c r="H1442" s="64" t="s">
        <v>4529</v>
      </c>
      <c r="I1442" s="64"/>
      <c r="J1442" s="70"/>
      <c r="K1442" s="77">
        <v>14</v>
      </c>
      <c r="L1442" s="64"/>
      <c r="M1442" s="64"/>
      <c r="N1442" s="77"/>
      <c r="O1442" s="77"/>
      <c r="P1442" s="77"/>
      <c r="Q1442" s="81"/>
      <c r="R1442" s="70"/>
      <c r="S1442" s="77"/>
    </row>
    <row r="1443" spans="1:19">
      <c r="A1443" s="77"/>
      <c r="B1443" s="77"/>
      <c r="C1443" s="77"/>
      <c r="D1443" s="64"/>
      <c r="E1443" s="64"/>
      <c r="F1443" s="64"/>
      <c r="G1443" s="84">
        <v>6773</v>
      </c>
      <c r="H1443" s="64" t="s">
        <v>4530</v>
      </c>
      <c r="I1443" s="64"/>
      <c r="J1443" s="70"/>
      <c r="K1443" s="77">
        <v>17</v>
      </c>
      <c r="L1443" s="64"/>
      <c r="M1443" s="64"/>
      <c r="N1443" s="77"/>
      <c r="O1443" s="77"/>
      <c r="P1443" s="77"/>
      <c r="Q1443" s="81"/>
      <c r="R1443" s="70"/>
      <c r="S1443" s="77"/>
    </row>
    <row r="1444" spans="1:19">
      <c r="A1444" s="77"/>
      <c r="B1444" s="77"/>
      <c r="C1444" s="77"/>
      <c r="D1444" s="64"/>
      <c r="E1444" s="64"/>
      <c r="F1444" s="64"/>
      <c r="G1444" s="84">
        <v>6774</v>
      </c>
      <c r="H1444" s="64" t="s">
        <v>4531</v>
      </c>
      <c r="I1444" s="64"/>
      <c r="J1444" s="70"/>
      <c r="K1444" s="77">
        <v>90</v>
      </c>
      <c r="L1444" s="64"/>
      <c r="M1444" s="64"/>
      <c r="N1444" s="77"/>
      <c r="O1444" s="77"/>
      <c r="P1444" s="77"/>
      <c r="Q1444" s="81"/>
      <c r="R1444" s="70"/>
      <c r="S1444" s="77"/>
    </row>
    <row r="1445" spans="1:19">
      <c r="A1445" s="77"/>
      <c r="B1445" s="77"/>
      <c r="C1445" s="77"/>
      <c r="D1445" s="64"/>
      <c r="E1445" s="64"/>
      <c r="F1445" s="64"/>
      <c r="G1445" s="84">
        <v>6778</v>
      </c>
      <c r="H1445" s="64" t="s">
        <v>4532</v>
      </c>
      <c r="I1445" s="64"/>
      <c r="J1445" s="70"/>
      <c r="K1445" s="77">
        <v>76</v>
      </c>
      <c r="L1445" s="64"/>
      <c r="M1445" s="64"/>
      <c r="N1445" s="77"/>
      <c r="O1445" s="77"/>
      <c r="P1445" s="77"/>
      <c r="Q1445" s="81"/>
      <c r="R1445" s="70"/>
      <c r="S1445" s="77"/>
    </row>
    <row r="1446" spans="1:19">
      <c r="A1446" s="77"/>
      <c r="B1446" s="77"/>
      <c r="C1446" s="77"/>
      <c r="D1446" s="64"/>
      <c r="E1446" s="64"/>
      <c r="F1446" s="64"/>
      <c r="G1446" s="84">
        <v>6779</v>
      </c>
      <c r="H1446" s="64" t="s">
        <v>4533</v>
      </c>
      <c r="I1446" s="64"/>
      <c r="J1446" s="70"/>
      <c r="K1446" s="77">
        <v>134</v>
      </c>
      <c r="L1446" s="64"/>
      <c r="M1446" s="64"/>
      <c r="N1446" s="77"/>
      <c r="O1446" s="77"/>
      <c r="P1446" s="77"/>
      <c r="Q1446" s="81"/>
      <c r="R1446" s="70"/>
      <c r="S1446" s="77"/>
    </row>
    <row r="1447" spans="1:19">
      <c r="A1447" s="77"/>
      <c r="B1447" s="77"/>
      <c r="C1447" s="77"/>
      <c r="D1447" s="64"/>
      <c r="E1447" s="64"/>
      <c r="F1447" s="64"/>
      <c r="G1447" s="84">
        <v>6780</v>
      </c>
      <c r="H1447" s="64" t="s">
        <v>4534</v>
      </c>
      <c r="I1447" s="64"/>
      <c r="J1447" s="70"/>
      <c r="K1447" s="77">
        <v>132</v>
      </c>
      <c r="L1447" s="64"/>
      <c r="M1447" s="64"/>
      <c r="N1447" s="77"/>
      <c r="O1447" s="77"/>
      <c r="P1447" s="77"/>
      <c r="Q1447" s="81"/>
      <c r="R1447" s="70"/>
      <c r="S1447" s="77"/>
    </row>
    <row r="1448" spans="1:19">
      <c r="A1448" s="77"/>
      <c r="B1448" s="77"/>
      <c r="C1448" s="77"/>
      <c r="D1448" s="64"/>
      <c r="E1448" s="64"/>
      <c r="F1448" s="64"/>
      <c r="G1448" s="84">
        <v>6781</v>
      </c>
      <c r="H1448" s="64" t="s">
        <v>549</v>
      </c>
      <c r="I1448" s="64"/>
      <c r="J1448" s="70"/>
      <c r="K1448" s="77">
        <v>78</v>
      </c>
      <c r="L1448" s="64"/>
      <c r="M1448" s="64"/>
      <c r="N1448" s="77"/>
      <c r="O1448" s="77"/>
      <c r="P1448" s="77"/>
      <c r="Q1448" s="81"/>
      <c r="R1448" s="70"/>
      <c r="S1448" s="77"/>
    </row>
    <row r="1449" spans="1:19">
      <c r="A1449" s="77"/>
      <c r="B1449" s="77"/>
      <c r="C1449" s="77"/>
      <c r="D1449" s="64"/>
      <c r="E1449" s="64"/>
      <c r="F1449" s="64"/>
      <c r="G1449" s="84">
        <v>6782</v>
      </c>
      <c r="H1449" s="64" t="s">
        <v>4535</v>
      </c>
      <c r="I1449" s="64"/>
      <c r="J1449" s="70"/>
      <c r="K1449" s="77">
        <v>96</v>
      </c>
      <c r="L1449" s="64"/>
      <c r="M1449" s="64"/>
      <c r="N1449" s="77"/>
      <c r="O1449" s="77"/>
      <c r="P1449" s="77"/>
      <c r="Q1449" s="81"/>
      <c r="R1449" s="70"/>
      <c r="S1449" s="77"/>
    </row>
    <row r="1450" spans="1:19">
      <c r="A1450" s="77"/>
      <c r="B1450" s="77"/>
      <c r="C1450" s="77"/>
      <c r="D1450" s="64"/>
      <c r="E1450" s="64"/>
      <c r="F1450" s="64"/>
      <c r="G1450" s="84">
        <v>6783</v>
      </c>
      <c r="H1450" s="64" t="s">
        <v>4536</v>
      </c>
      <c r="I1450" s="64"/>
      <c r="J1450" s="70"/>
      <c r="K1450" s="77">
        <v>213</v>
      </c>
      <c r="L1450" s="64"/>
      <c r="M1450" s="64"/>
      <c r="N1450" s="77"/>
      <c r="O1450" s="77"/>
      <c r="P1450" s="77"/>
      <c r="Q1450" s="81"/>
      <c r="R1450" s="70"/>
      <c r="S1450" s="77"/>
    </row>
    <row r="1451" spans="1:19">
      <c r="A1451" s="77"/>
      <c r="B1451" s="77"/>
      <c r="C1451" s="77"/>
      <c r="D1451" s="64"/>
      <c r="E1451" s="64"/>
      <c r="F1451" s="64"/>
      <c r="G1451" s="84">
        <v>6784</v>
      </c>
      <c r="H1451" s="64" t="s">
        <v>4537</v>
      </c>
      <c r="I1451" s="64"/>
      <c r="J1451" s="70"/>
      <c r="K1451" s="77">
        <v>28</v>
      </c>
      <c r="L1451" s="64"/>
      <c r="M1451" s="64"/>
      <c r="N1451" s="77"/>
      <c r="O1451" s="77"/>
      <c r="P1451" s="77"/>
      <c r="Q1451" s="81"/>
      <c r="R1451" s="70"/>
      <c r="S1451" s="77"/>
    </row>
    <row r="1452" spans="1:19">
      <c r="A1452" s="77"/>
      <c r="B1452" s="77"/>
      <c r="C1452" s="77"/>
      <c r="D1452" s="64"/>
      <c r="E1452" s="64"/>
      <c r="F1452" s="64"/>
      <c r="G1452" s="84">
        <v>6785</v>
      </c>
      <c r="H1452" s="64" t="s">
        <v>4538</v>
      </c>
      <c r="I1452" s="64"/>
      <c r="J1452" s="70"/>
      <c r="K1452" s="77">
        <v>1</v>
      </c>
      <c r="L1452" s="64"/>
      <c r="M1452" s="64"/>
      <c r="N1452" s="77"/>
      <c r="O1452" s="77"/>
      <c r="P1452" s="77"/>
      <c r="Q1452" s="81"/>
      <c r="R1452" s="70"/>
      <c r="S1452" s="77"/>
    </row>
    <row r="1453" spans="1:19">
      <c r="A1453" s="77"/>
      <c r="B1453" s="77"/>
      <c r="C1453" s="77"/>
      <c r="D1453" s="64"/>
      <c r="E1453" s="64"/>
      <c r="F1453" s="64"/>
      <c r="G1453" s="84">
        <v>6786</v>
      </c>
      <c r="H1453" s="64" t="s">
        <v>4539</v>
      </c>
      <c r="I1453" s="64"/>
      <c r="J1453" s="70"/>
      <c r="K1453" s="77">
        <v>9</v>
      </c>
      <c r="L1453" s="64"/>
      <c r="M1453" s="64"/>
      <c r="N1453" s="77"/>
      <c r="O1453" s="77"/>
      <c r="P1453" s="77"/>
      <c r="Q1453" s="81"/>
      <c r="R1453" s="70"/>
      <c r="S1453" s="77"/>
    </row>
    <row r="1454" spans="1:19">
      <c r="A1454" s="77"/>
      <c r="B1454" s="77"/>
      <c r="C1454" s="77"/>
      <c r="D1454" s="64"/>
      <c r="E1454" s="64"/>
      <c r="F1454" s="64"/>
      <c r="G1454" s="84">
        <v>6787</v>
      </c>
      <c r="H1454" s="64" t="s">
        <v>4540</v>
      </c>
      <c r="I1454" s="64"/>
      <c r="J1454" s="70"/>
      <c r="K1454" s="77">
        <v>14</v>
      </c>
      <c r="L1454" s="64"/>
      <c r="M1454" s="64"/>
      <c r="N1454" s="77"/>
      <c r="O1454" s="77"/>
      <c r="P1454" s="77"/>
      <c r="Q1454" s="81"/>
      <c r="R1454" s="70"/>
      <c r="S1454" s="77"/>
    </row>
    <row r="1455" spans="1:19">
      <c r="A1455" s="77"/>
      <c r="B1455" s="77"/>
      <c r="C1455" s="77"/>
      <c r="D1455" s="64"/>
      <c r="E1455" s="64"/>
      <c r="F1455" s="64"/>
      <c r="G1455" s="84">
        <v>6789</v>
      </c>
      <c r="H1455" s="64" t="s">
        <v>4541</v>
      </c>
      <c r="I1455" s="64"/>
      <c r="J1455" s="70"/>
      <c r="K1455" s="77">
        <v>101</v>
      </c>
      <c r="L1455" s="64"/>
      <c r="M1455" s="64"/>
      <c r="N1455" s="77"/>
      <c r="O1455" s="77"/>
      <c r="P1455" s="77"/>
      <c r="Q1455" s="81"/>
      <c r="R1455" s="70"/>
      <c r="S1455" s="77"/>
    </row>
    <row r="1456" spans="1:19">
      <c r="A1456" s="77"/>
      <c r="B1456" s="77"/>
      <c r="C1456" s="77"/>
      <c r="D1456" s="64"/>
      <c r="E1456" s="64"/>
      <c r="F1456" s="64"/>
      <c r="G1456" s="84">
        <v>6792</v>
      </c>
      <c r="H1456" s="64" t="s">
        <v>4542</v>
      </c>
      <c r="I1456" s="64"/>
      <c r="J1456" s="70"/>
      <c r="K1456" s="77">
        <v>160</v>
      </c>
      <c r="L1456" s="64"/>
      <c r="M1456" s="64"/>
      <c r="N1456" s="77"/>
      <c r="O1456" s="77"/>
      <c r="P1456" s="77"/>
      <c r="Q1456" s="81"/>
      <c r="R1456" s="70"/>
      <c r="S1456" s="77"/>
    </row>
    <row r="1457" spans="1:19">
      <c r="A1457" s="77"/>
      <c r="B1457" s="77"/>
      <c r="C1457" s="77"/>
      <c r="D1457" s="64"/>
      <c r="E1457" s="64"/>
      <c r="F1457" s="64"/>
      <c r="G1457" s="84">
        <v>6793</v>
      </c>
      <c r="H1457" s="64" t="s">
        <v>4543</v>
      </c>
      <c r="I1457" s="64"/>
      <c r="J1457" s="70"/>
      <c r="K1457" s="77">
        <v>192</v>
      </c>
      <c r="L1457" s="64"/>
      <c r="M1457" s="64"/>
      <c r="N1457" s="77"/>
      <c r="O1457" s="77"/>
      <c r="P1457" s="77"/>
      <c r="Q1457" s="81"/>
      <c r="R1457" s="70"/>
      <c r="S1457" s="77"/>
    </row>
    <row r="1458" spans="1:19">
      <c r="A1458" s="77"/>
      <c r="B1458" s="77"/>
      <c r="C1458" s="77"/>
      <c r="D1458" s="64"/>
      <c r="E1458" s="64"/>
      <c r="F1458" s="64"/>
      <c r="G1458" s="84">
        <v>7000</v>
      </c>
      <c r="H1458" s="64" t="s">
        <v>4544</v>
      </c>
      <c r="I1458" s="64"/>
      <c r="J1458" s="70"/>
      <c r="K1458" s="77">
        <v>148</v>
      </c>
      <c r="L1458" s="64"/>
      <c r="M1458" s="64"/>
      <c r="N1458" s="77"/>
      <c r="O1458" s="77"/>
      <c r="P1458" s="77"/>
      <c r="Q1458" s="81"/>
      <c r="R1458" s="70"/>
      <c r="S1458" s="77"/>
    </row>
    <row r="1459" spans="1:19">
      <c r="A1459" s="77"/>
      <c r="B1459" s="77"/>
      <c r="C1459" s="77"/>
      <c r="D1459" s="64"/>
      <c r="E1459" s="64"/>
      <c r="F1459" s="64"/>
      <c r="G1459" s="84">
        <v>7002</v>
      </c>
      <c r="H1459" s="64" t="s">
        <v>4545</v>
      </c>
      <c r="I1459" s="64"/>
      <c r="J1459" s="70"/>
      <c r="K1459" s="77">
        <v>59</v>
      </c>
      <c r="L1459" s="64"/>
      <c r="M1459" s="64"/>
      <c r="N1459" s="77"/>
      <c r="O1459" s="77"/>
      <c r="P1459" s="77"/>
      <c r="Q1459" s="81"/>
      <c r="R1459" s="70"/>
      <c r="S1459" s="77"/>
    </row>
    <row r="1460" spans="1:19">
      <c r="A1460" s="77"/>
      <c r="B1460" s="77"/>
      <c r="C1460" s="77"/>
      <c r="D1460" s="64"/>
      <c r="E1460" s="64"/>
      <c r="F1460" s="64"/>
      <c r="G1460" s="84">
        <v>7028</v>
      </c>
      <c r="H1460" s="64" t="s">
        <v>4546</v>
      </c>
      <c r="I1460" s="64"/>
      <c r="J1460" s="70"/>
      <c r="K1460" s="77">
        <v>18</v>
      </c>
      <c r="L1460" s="64"/>
      <c r="M1460" s="64"/>
      <c r="N1460" s="77"/>
      <c r="O1460" s="77"/>
      <c r="P1460" s="77"/>
      <c r="Q1460" s="81"/>
      <c r="R1460" s="70"/>
      <c r="S1460" s="77"/>
    </row>
    <row r="1461" spans="1:19">
      <c r="A1461" s="77"/>
      <c r="B1461" s="77"/>
      <c r="C1461" s="77"/>
      <c r="D1461" s="64"/>
      <c r="E1461" s="64"/>
      <c r="F1461" s="64"/>
      <c r="G1461" s="84">
        <v>7041</v>
      </c>
      <c r="H1461" s="64" t="s">
        <v>4547</v>
      </c>
      <c r="I1461" s="64"/>
      <c r="J1461" s="70"/>
      <c r="K1461" s="77">
        <v>46</v>
      </c>
      <c r="L1461" s="64"/>
      <c r="M1461" s="64"/>
      <c r="N1461" s="77"/>
      <c r="O1461" s="77"/>
      <c r="P1461" s="77"/>
      <c r="Q1461" s="81"/>
      <c r="R1461" s="70"/>
      <c r="S1461" s="77"/>
    </row>
    <row r="1462" spans="1:19">
      <c r="A1462" s="77"/>
      <c r="B1462" s="77"/>
      <c r="C1462" s="77"/>
      <c r="D1462" s="64"/>
      <c r="E1462" s="64"/>
      <c r="F1462" s="64"/>
      <c r="G1462" s="84">
        <v>7056</v>
      </c>
      <c r="H1462" s="64" t="s">
        <v>4548</v>
      </c>
      <c r="I1462" s="64"/>
      <c r="J1462" s="70"/>
      <c r="K1462" s="77">
        <v>56</v>
      </c>
      <c r="L1462" s="64"/>
      <c r="M1462" s="64"/>
      <c r="N1462" s="77"/>
      <c r="O1462" s="77"/>
      <c r="P1462" s="77"/>
      <c r="Q1462" s="81"/>
      <c r="R1462" s="70"/>
      <c r="S1462" s="77"/>
    </row>
    <row r="1463" spans="1:19">
      <c r="A1463" s="77"/>
      <c r="B1463" s="77"/>
      <c r="C1463" s="77"/>
      <c r="D1463" s="64"/>
      <c r="E1463" s="64"/>
      <c r="F1463" s="64"/>
      <c r="G1463" s="84">
        <v>7058</v>
      </c>
      <c r="H1463" s="64" t="s">
        <v>4549</v>
      </c>
      <c r="I1463" s="64"/>
      <c r="J1463" s="70"/>
      <c r="K1463" s="77">
        <v>549</v>
      </c>
      <c r="L1463" s="64"/>
      <c r="M1463" s="64"/>
      <c r="N1463" s="77"/>
      <c r="O1463" s="77"/>
      <c r="P1463" s="77"/>
      <c r="Q1463" s="81"/>
      <c r="R1463" s="70"/>
      <c r="S1463" s="77"/>
    </row>
    <row r="1464" spans="1:19">
      <c r="A1464" s="77"/>
      <c r="B1464" s="77"/>
      <c r="C1464" s="77"/>
      <c r="D1464" s="64"/>
      <c r="E1464" s="64"/>
      <c r="F1464" s="64"/>
      <c r="G1464" s="84">
        <v>7063</v>
      </c>
      <c r="H1464" s="64" t="s">
        <v>4550</v>
      </c>
      <c r="I1464" s="64"/>
      <c r="J1464" s="70"/>
      <c r="K1464" s="77">
        <v>129</v>
      </c>
      <c r="L1464" s="64"/>
      <c r="M1464" s="64"/>
      <c r="N1464" s="77"/>
      <c r="O1464" s="77"/>
      <c r="P1464" s="77"/>
      <c r="Q1464" s="81"/>
      <c r="R1464" s="70"/>
      <c r="S1464" s="77"/>
    </row>
    <row r="1465" spans="1:19">
      <c r="A1465" s="77"/>
      <c r="B1465" s="77"/>
      <c r="C1465" s="77"/>
      <c r="D1465" s="64"/>
      <c r="E1465" s="64"/>
      <c r="F1465" s="64"/>
      <c r="G1465" s="84">
        <v>7066</v>
      </c>
      <c r="H1465" s="64" t="s">
        <v>4551</v>
      </c>
      <c r="I1465" s="64"/>
      <c r="J1465" s="70"/>
      <c r="K1465" s="77">
        <v>151</v>
      </c>
      <c r="L1465" s="64"/>
      <c r="M1465" s="64"/>
      <c r="N1465" s="77"/>
      <c r="O1465" s="77"/>
      <c r="P1465" s="77"/>
      <c r="Q1465" s="81"/>
      <c r="R1465" s="70"/>
      <c r="S1465" s="77"/>
    </row>
    <row r="1466" spans="1:19">
      <c r="A1466" s="77"/>
      <c r="B1466" s="77"/>
      <c r="C1466" s="77"/>
      <c r="D1466" s="64"/>
      <c r="E1466" s="64"/>
      <c r="F1466" s="64"/>
      <c r="G1466" s="84">
        <v>7087</v>
      </c>
      <c r="H1466" s="64" t="s">
        <v>4552</v>
      </c>
      <c r="I1466" s="64"/>
      <c r="J1466" s="70"/>
      <c r="K1466" s="77">
        <v>282</v>
      </c>
      <c r="L1466" s="64"/>
      <c r="M1466" s="64"/>
      <c r="N1466" s="77"/>
      <c r="O1466" s="77"/>
      <c r="P1466" s="77"/>
      <c r="Q1466" s="81"/>
      <c r="R1466" s="70"/>
      <c r="S1466" s="77"/>
    </row>
    <row r="1467" spans="1:19">
      <c r="A1467" s="77"/>
      <c r="B1467" s="77"/>
      <c r="C1467" s="77"/>
      <c r="D1467" s="64"/>
      <c r="E1467" s="64"/>
      <c r="F1467" s="64"/>
      <c r="G1467" s="84">
        <v>7089</v>
      </c>
      <c r="H1467" s="64" t="s">
        <v>4553</v>
      </c>
      <c r="I1467" s="64"/>
      <c r="J1467" s="70"/>
      <c r="K1467" s="77">
        <v>20</v>
      </c>
      <c r="L1467" s="64"/>
      <c r="M1467" s="64"/>
      <c r="N1467" s="77"/>
      <c r="O1467" s="77"/>
      <c r="P1467" s="77"/>
      <c r="Q1467" s="81"/>
      <c r="R1467" s="70"/>
      <c r="S1467" s="77"/>
    </row>
    <row r="1468" spans="1:19">
      <c r="A1468" s="77"/>
      <c r="B1468" s="77"/>
      <c r="C1468" s="77"/>
      <c r="D1468" s="64"/>
      <c r="E1468" s="64"/>
      <c r="F1468" s="64"/>
      <c r="G1468" s="84">
        <v>7091</v>
      </c>
      <c r="H1468" s="64" t="s">
        <v>4554</v>
      </c>
      <c r="I1468" s="64"/>
      <c r="J1468" s="70"/>
      <c r="K1468" s="77">
        <v>46</v>
      </c>
      <c r="L1468" s="64"/>
      <c r="M1468" s="64"/>
      <c r="N1468" s="77"/>
      <c r="O1468" s="77"/>
      <c r="P1468" s="77"/>
      <c r="Q1468" s="81"/>
      <c r="R1468" s="70"/>
      <c r="S1468" s="77"/>
    </row>
    <row r="1469" spans="1:19">
      <c r="A1469" s="77"/>
      <c r="B1469" s="77"/>
      <c r="C1469" s="77"/>
      <c r="D1469" s="64"/>
      <c r="E1469" s="64"/>
      <c r="F1469" s="64"/>
      <c r="G1469" s="84">
        <v>7100</v>
      </c>
      <c r="H1469" s="64" t="s">
        <v>4555</v>
      </c>
      <c r="I1469" s="64"/>
      <c r="J1469" s="70"/>
      <c r="K1469" s="77">
        <v>51</v>
      </c>
      <c r="L1469" s="64"/>
      <c r="M1469" s="64"/>
      <c r="N1469" s="77"/>
      <c r="O1469" s="77"/>
      <c r="P1469" s="77"/>
      <c r="Q1469" s="81"/>
      <c r="R1469" s="70"/>
      <c r="S1469" s="77"/>
    </row>
    <row r="1470" spans="1:19">
      <c r="A1470" s="77"/>
      <c r="B1470" s="77"/>
      <c r="C1470" s="77"/>
      <c r="D1470" s="64"/>
      <c r="E1470" s="64"/>
      <c r="F1470" s="64"/>
      <c r="G1470" s="84">
        <v>7153</v>
      </c>
      <c r="H1470" s="64" t="s">
        <v>4556</v>
      </c>
      <c r="I1470" s="64"/>
      <c r="J1470" s="70"/>
      <c r="K1470" s="77">
        <v>32</v>
      </c>
      <c r="L1470" s="64"/>
      <c r="M1470" s="64"/>
      <c r="N1470" s="77"/>
      <c r="O1470" s="77"/>
      <c r="P1470" s="77"/>
      <c r="Q1470" s="81"/>
      <c r="R1470" s="70"/>
      <c r="S1470" s="77"/>
    </row>
    <row r="1471" spans="1:19">
      <c r="A1471" s="77"/>
      <c r="B1471" s="77"/>
      <c r="C1471" s="77"/>
      <c r="D1471" s="64"/>
      <c r="E1471" s="64"/>
      <c r="F1471" s="64"/>
      <c r="G1471" s="84">
        <v>7154</v>
      </c>
      <c r="H1471" s="64" t="s">
        <v>4557</v>
      </c>
      <c r="I1471" s="64"/>
      <c r="J1471" s="70"/>
      <c r="K1471" s="77">
        <v>81</v>
      </c>
      <c r="L1471" s="64"/>
      <c r="M1471" s="64"/>
      <c r="N1471" s="77"/>
      <c r="O1471" s="77"/>
      <c r="P1471" s="77"/>
      <c r="Q1471" s="81"/>
      <c r="R1471" s="70"/>
      <c r="S1471" s="77"/>
    </row>
    <row r="1472" spans="1:19">
      <c r="A1472" s="77"/>
      <c r="B1472" s="77"/>
      <c r="C1472" s="77"/>
      <c r="D1472" s="64"/>
      <c r="E1472" s="64"/>
      <c r="F1472" s="64"/>
      <c r="G1472" s="84">
        <v>7184</v>
      </c>
      <c r="H1472" s="64" t="s">
        <v>4558</v>
      </c>
      <c r="I1472" s="64"/>
      <c r="J1472" s="70"/>
      <c r="K1472" s="77">
        <v>347</v>
      </c>
      <c r="L1472" s="64"/>
      <c r="M1472" s="64"/>
      <c r="N1472" s="77"/>
      <c r="O1472" s="77"/>
      <c r="P1472" s="77"/>
      <c r="Q1472" s="81"/>
      <c r="R1472" s="70"/>
      <c r="S1472" s="77"/>
    </row>
    <row r="1473" spans="1:19">
      <c r="A1473" s="77"/>
      <c r="B1473" s="77"/>
      <c r="C1473" s="77"/>
      <c r="D1473" s="64"/>
      <c r="E1473" s="64"/>
      <c r="F1473" s="64"/>
      <c r="G1473" s="84">
        <v>7186</v>
      </c>
      <c r="H1473" s="64" t="s">
        <v>4559</v>
      </c>
      <c r="I1473" s="64"/>
      <c r="J1473" s="70"/>
      <c r="K1473" s="77">
        <v>44</v>
      </c>
      <c r="L1473" s="64"/>
      <c r="M1473" s="64"/>
      <c r="N1473" s="77"/>
      <c r="O1473" s="77"/>
      <c r="P1473" s="77"/>
      <c r="Q1473" s="81"/>
      <c r="R1473" s="70"/>
      <c r="S1473" s="77"/>
    </row>
    <row r="1474" spans="1:19">
      <c r="A1474" s="77"/>
      <c r="B1474" s="77"/>
      <c r="C1474" s="77"/>
      <c r="D1474" s="64"/>
      <c r="E1474" s="64"/>
      <c r="F1474" s="64"/>
      <c r="G1474" s="84">
        <v>7187</v>
      </c>
      <c r="H1474" s="64" t="s">
        <v>4560</v>
      </c>
      <c r="I1474" s="64"/>
      <c r="J1474" s="70"/>
      <c r="K1474" s="77">
        <v>53</v>
      </c>
      <c r="L1474" s="64"/>
      <c r="M1474" s="64"/>
      <c r="N1474" s="77"/>
      <c r="O1474" s="77"/>
      <c r="P1474" s="77"/>
      <c r="Q1474" s="81"/>
      <c r="R1474" s="70"/>
      <c r="S1474" s="77"/>
    </row>
    <row r="1475" spans="1:19">
      <c r="A1475" s="77"/>
      <c r="B1475" s="77"/>
      <c r="C1475" s="77"/>
      <c r="D1475" s="64"/>
      <c r="E1475" s="64"/>
      <c r="F1475" s="64"/>
      <c r="G1475" s="84">
        <v>7216</v>
      </c>
      <c r="H1475" s="64" t="s">
        <v>4561</v>
      </c>
      <c r="I1475" s="64"/>
      <c r="J1475" s="70"/>
      <c r="K1475" s="77">
        <v>33</v>
      </c>
      <c r="L1475" s="64"/>
      <c r="M1475" s="64"/>
      <c r="N1475" s="77"/>
      <c r="O1475" s="77"/>
      <c r="P1475" s="77"/>
      <c r="Q1475" s="81"/>
      <c r="R1475" s="70"/>
      <c r="S1475" s="77"/>
    </row>
    <row r="1476" spans="1:19">
      <c r="A1476" s="77"/>
      <c r="B1476" s="77"/>
      <c r="C1476" s="77"/>
      <c r="D1476" s="64"/>
      <c r="E1476" s="64"/>
      <c r="F1476" s="64"/>
      <c r="G1476" s="84">
        <v>7223</v>
      </c>
      <c r="H1476" s="64" t="s">
        <v>4562</v>
      </c>
      <c r="I1476" s="64"/>
      <c r="J1476" s="70"/>
      <c r="K1476" s="77">
        <v>40</v>
      </c>
      <c r="L1476" s="64"/>
      <c r="M1476" s="64"/>
      <c r="N1476" s="77"/>
      <c r="O1476" s="77"/>
      <c r="P1476" s="77"/>
      <c r="Q1476" s="81"/>
      <c r="R1476" s="70"/>
      <c r="S1476" s="77"/>
    </row>
    <row r="1477" spans="1:19">
      <c r="A1477" s="77"/>
      <c r="B1477" s="77"/>
      <c r="C1477" s="77"/>
      <c r="D1477" s="64"/>
      <c r="E1477" s="64"/>
      <c r="F1477" s="64"/>
      <c r="G1477" s="84">
        <v>7224</v>
      </c>
      <c r="H1477" s="64" t="s">
        <v>4563</v>
      </c>
      <c r="I1477" s="64"/>
      <c r="J1477" s="70"/>
      <c r="K1477" s="77">
        <v>322</v>
      </c>
      <c r="L1477" s="64"/>
      <c r="M1477" s="64"/>
      <c r="N1477" s="77"/>
      <c r="O1477" s="77"/>
      <c r="P1477" s="77"/>
      <c r="Q1477" s="81"/>
      <c r="R1477" s="70"/>
      <c r="S1477" s="77"/>
    </row>
    <row r="1478" spans="1:19">
      <c r="A1478" s="77"/>
      <c r="B1478" s="77"/>
      <c r="C1478" s="77"/>
      <c r="D1478" s="64"/>
      <c r="E1478" s="64"/>
      <c r="F1478" s="64"/>
      <c r="G1478" s="84">
        <v>7226</v>
      </c>
      <c r="H1478" s="64" t="s">
        <v>4564</v>
      </c>
      <c r="I1478" s="64"/>
      <c r="J1478" s="70"/>
      <c r="K1478" s="77">
        <v>83</v>
      </c>
      <c r="L1478" s="64"/>
      <c r="M1478" s="64"/>
      <c r="N1478" s="77"/>
      <c r="O1478" s="77"/>
      <c r="P1478" s="77"/>
      <c r="Q1478" s="81"/>
      <c r="R1478" s="70"/>
      <c r="S1478" s="77"/>
    </row>
    <row r="1479" spans="1:19">
      <c r="A1479" s="77"/>
      <c r="B1479" s="77"/>
      <c r="C1479" s="77"/>
      <c r="D1479" s="64"/>
      <c r="E1479" s="64"/>
      <c r="F1479" s="64"/>
      <c r="G1479" s="84">
        <v>7227</v>
      </c>
      <c r="H1479" s="64" t="s">
        <v>4565</v>
      </c>
      <c r="I1479" s="64"/>
      <c r="J1479" s="70"/>
      <c r="K1479" s="77">
        <v>534</v>
      </c>
      <c r="L1479" s="64"/>
      <c r="M1479" s="64"/>
      <c r="N1479" s="77"/>
      <c r="O1479" s="77"/>
      <c r="P1479" s="77"/>
      <c r="Q1479" s="81"/>
      <c r="R1479" s="70"/>
      <c r="S1479" s="77"/>
    </row>
    <row r="1480" spans="1:19">
      <c r="A1480" s="77"/>
      <c r="B1480" s="77"/>
      <c r="C1480" s="77"/>
      <c r="D1480" s="64"/>
      <c r="E1480" s="64"/>
      <c r="F1480" s="64"/>
      <c r="G1480" s="84">
        <v>7261</v>
      </c>
      <c r="H1480" s="64" t="s">
        <v>4566</v>
      </c>
      <c r="I1480" s="64"/>
      <c r="J1480" s="70"/>
      <c r="K1480" s="77">
        <v>690</v>
      </c>
      <c r="L1480" s="64"/>
      <c r="M1480" s="64"/>
      <c r="N1480" s="77"/>
      <c r="O1480" s="77"/>
      <c r="P1480" s="77"/>
      <c r="Q1480" s="81"/>
      <c r="R1480" s="70"/>
      <c r="S1480" s="77"/>
    </row>
    <row r="1481" spans="1:19">
      <c r="A1481" s="77"/>
      <c r="B1481" s="77"/>
      <c r="C1481" s="77"/>
      <c r="D1481" s="64"/>
      <c r="E1481" s="64"/>
      <c r="F1481" s="64"/>
      <c r="G1481" s="84">
        <v>7264</v>
      </c>
      <c r="H1481" s="64" t="s">
        <v>4567</v>
      </c>
      <c r="I1481" s="64"/>
      <c r="J1481" s="70"/>
      <c r="K1481" s="77">
        <v>119</v>
      </c>
      <c r="L1481" s="64"/>
      <c r="M1481" s="64"/>
      <c r="N1481" s="77"/>
      <c r="O1481" s="77"/>
      <c r="P1481" s="77"/>
      <c r="Q1481" s="81"/>
      <c r="R1481" s="70"/>
      <c r="S1481" s="77"/>
    </row>
    <row r="1482" spans="1:19">
      <c r="A1482" s="77"/>
      <c r="B1482" s="77"/>
      <c r="C1482" s="77"/>
      <c r="D1482" s="64"/>
      <c r="E1482" s="64"/>
      <c r="F1482" s="64"/>
      <c r="G1482" s="84">
        <v>7265</v>
      </c>
      <c r="H1482" s="64" t="s">
        <v>4568</v>
      </c>
      <c r="I1482" s="64"/>
      <c r="J1482" s="70"/>
      <c r="K1482" s="77">
        <v>30</v>
      </c>
      <c r="L1482" s="64"/>
      <c r="M1482" s="64"/>
      <c r="N1482" s="77"/>
      <c r="O1482" s="77"/>
      <c r="P1482" s="77"/>
      <c r="Q1482" s="81"/>
      <c r="R1482" s="70"/>
      <c r="S1482" s="77"/>
    </row>
    <row r="1483" spans="1:19">
      <c r="A1483" s="77"/>
      <c r="B1483" s="77"/>
      <c r="C1483" s="77"/>
      <c r="D1483" s="64"/>
      <c r="E1483" s="64"/>
      <c r="F1483" s="64"/>
      <c r="G1483" s="84">
        <v>7266</v>
      </c>
      <c r="H1483" s="64" t="s">
        <v>4569</v>
      </c>
      <c r="I1483" s="64"/>
      <c r="J1483" s="70"/>
      <c r="K1483" s="77">
        <v>43</v>
      </c>
      <c r="L1483" s="64"/>
      <c r="M1483" s="64"/>
      <c r="N1483" s="77"/>
      <c r="O1483" s="77"/>
      <c r="P1483" s="77"/>
      <c r="Q1483" s="81"/>
      <c r="R1483" s="70"/>
      <c r="S1483" s="77"/>
    </row>
    <row r="1484" spans="1:19">
      <c r="A1484" s="77"/>
      <c r="B1484" s="77"/>
      <c r="C1484" s="77"/>
      <c r="D1484" s="64"/>
      <c r="E1484" s="64"/>
      <c r="F1484" s="64"/>
      <c r="G1484" s="84">
        <v>7268</v>
      </c>
      <c r="H1484" s="64" t="s">
        <v>4570</v>
      </c>
      <c r="I1484" s="64"/>
      <c r="J1484" s="70"/>
      <c r="K1484" s="77">
        <v>41</v>
      </c>
      <c r="L1484" s="64"/>
      <c r="M1484" s="64"/>
      <c r="N1484" s="77"/>
      <c r="O1484" s="77"/>
      <c r="P1484" s="77"/>
      <c r="Q1484" s="81"/>
      <c r="R1484" s="70"/>
      <c r="S1484" s="77"/>
    </row>
    <row r="1485" spans="1:19">
      <c r="A1485" s="77"/>
      <c r="B1485" s="77"/>
      <c r="C1485" s="77"/>
      <c r="D1485" s="64"/>
      <c r="E1485" s="64"/>
      <c r="F1485" s="64"/>
      <c r="G1485" s="84">
        <v>7269</v>
      </c>
      <c r="H1485" s="64" t="s">
        <v>2647</v>
      </c>
      <c r="I1485" s="64"/>
      <c r="J1485" s="70"/>
      <c r="K1485" s="77">
        <v>11</v>
      </c>
      <c r="L1485" s="64"/>
      <c r="M1485" s="64"/>
      <c r="N1485" s="77"/>
      <c r="O1485" s="77"/>
      <c r="P1485" s="77"/>
      <c r="Q1485" s="81"/>
      <c r="R1485" s="70"/>
      <c r="S1485" s="77"/>
    </row>
    <row r="1486" spans="1:19">
      <c r="A1486" s="77"/>
      <c r="B1486" s="77"/>
      <c r="C1486" s="77"/>
      <c r="D1486" s="64"/>
      <c r="E1486" s="64"/>
      <c r="F1486" s="64"/>
      <c r="G1486" s="84">
        <v>7270</v>
      </c>
      <c r="H1486" s="64" t="s">
        <v>4571</v>
      </c>
      <c r="I1486" s="64"/>
      <c r="J1486" s="70"/>
      <c r="K1486" s="77">
        <v>54</v>
      </c>
      <c r="L1486" s="64"/>
      <c r="M1486" s="64"/>
      <c r="N1486" s="77"/>
      <c r="O1486" s="77"/>
      <c r="P1486" s="77"/>
      <c r="Q1486" s="81"/>
      <c r="R1486" s="70"/>
      <c r="S1486" s="77"/>
    </row>
    <row r="1487" spans="1:19">
      <c r="A1487" s="77"/>
      <c r="B1487" s="77"/>
      <c r="C1487" s="77"/>
      <c r="D1487" s="64"/>
      <c r="E1487" s="64"/>
      <c r="F1487" s="64"/>
      <c r="G1487" s="84">
        <v>7271</v>
      </c>
      <c r="H1487" s="64" t="s">
        <v>4572</v>
      </c>
      <c r="I1487" s="64"/>
      <c r="J1487" s="70"/>
      <c r="K1487" s="77">
        <v>2567</v>
      </c>
      <c r="L1487" s="64"/>
      <c r="M1487" s="64"/>
      <c r="N1487" s="77"/>
      <c r="O1487" s="77"/>
      <c r="P1487" s="77"/>
      <c r="Q1487" s="81"/>
      <c r="R1487" s="70"/>
      <c r="S1487" s="77"/>
    </row>
    <row r="1488" spans="1:19">
      <c r="A1488" s="77"/>
      <c r="B1488" s="77"/>
      <c r="C1488" s="77"/>
      <c r="D1488" s="64"/>
      <c r="E1488" s="64"/>
      <c r="F1488" s="64"/>
      <c r="G1488" s="84">
        <v>7277</v>
      </c>
      <c r="H1488" s="64" t="s">
        <v>4573</v>
      </c>
      <c r="I1488" s="64"/>
      <c r="J1488" s="70"/>
      <c r="K1488" s="77">
        <v>30</v>
      </c>
      <c r="L1488" s="64"/>
      <c r="M1488" s="64"/>
      <c r="N1488" s="77"/>
      <c r="O1488" s="77"/>
      <c r="P1488" s="77"/>
      <c r="Q1488" s="81"/>
      <c r="R1488" s="70"/>
      <c r="S1488" s="77"/>
    </row>
    <row r="1489" spans="1:19">
      <c r="A1489" s="77"/>
      <c r="B1489" s="77"/>
      <c r="C1489" s="77"/>
      <c r="D1489" s="64"/>
      <c r="E1489" s="64"/>
      <c r="F1489" s="64"/>
      <c r="G1489" s="84">
        <v>7278</v>
      </c>
      <c r="H1489" s="64" t="s">
        <v>4574</v>
      </c>
      <c r="I1489" s="64"/>
      <c r="J1489" s="70"/>
      <c r="K1489" s="77">
        <v>63</v>
      </c>
      <c r="L1489" s="64"/>
      <c r="M1489" s="64"/>
      <c r="N1489" s="77"/>
      <c r="O1489" s="77"/>
      <c r="P1489" s="77"/>
      <c r="Q1489" s="81"/>
      <c r="R1489" s="70"/>
      <c r="S1489" s="77"/>
    </row>
    <row r="1490" spans="1:19">
      <c r="A1490" s="77"/>
      <c r="B1490" s="77"/>
      <c r="C1490" s="77"/>
      <c r="D1490" s="64"/>
      <c r="E1490" s="64"/>
      <c r="F1490" s="64"/>
      <c r="G1490" s="84">
        <v>7279</v>
      </c>
      <c r="H1490" s="64" t="s">
        <v>4575</v>
      </c>
      <c r="I1490" s="64"/>
      <c r="J1490" s="70"/>
      <c r="K1490" s="77">
        <v>324</v>
      </c>
      <c r="L1490" s="64"/>
      <c r="M1490" s="64"/>
      <c r="N1490" s="77"/>
      <c r="O1490" s="77"/>
      <c r="P1490" s="77"/>
      <c r="Q1490" s="81"/>
      <c r="R1490" s="70"/>
      <c r="S1490" s="77"/>
    </row>
    <row r="1491" spans="1:19">
      <c r="A1491" s="77"/>
      <c r="B1491" s="77"/>
      <c r="C1491" s="77"/>
      <c r="D1491" s="64"/>
      <c r="E1491" s="64"/>
      <c r="F1491" s="64"/>
      <c r="G1491" s="84">
        <v>7280</v>
      </c>
      <c r="H1491" s="64" t="s">
        <v>4576</v>
      </c>
      <c r="I1491" s="64"/>
      <c r="J1491" s="70"/>
      <c r="K1491" s="77">
        <v>266</v>
      </c>
      <c r="L1491" s="64"/>
      <c r="M1491" s="64"/>
      <c r="N1491" s="77"/>
      <c r="O1491" s="77"/>
      <c r="P1491" s="77"/>
      <c r="Q1491" s="81"/>
      <c r="R1491" s="70"/>
      <c r="S1491" s="77"/>
    </row>
    <row r="1492" spans="1:19">
      <c r="A1492" s="77"/>
      <c r="B1492" s="77"/>
      <c r="C1492" s="77"/>
      <c r="D1492" s="64"/>
      <c r="E1492" s="64"/>
      <c r="F1492" s="64"/>
      <c r="G1492" s="84">
        <v>7281</v>
      </c>
      <c r="H1492" s="64" t="s">
        <v>2633</v>
      </c>
      <c r="I1492" s="64"/>
      <c r="J1492" s="70"/>
      <c r="K1492" s="77">
        <v>124</v>
      </c>
      <c r="L1492" s="64"/>
      <c r="M1492" s="64"/>
      <c r="N1492" s="77"/>
      <c r="O1492" s="77"/>
      <c r="P1492" s="77"/>
      <c r="Q1492" s="81"/>
      <c r="R1492" s="70"/>
      <c r="S1492" s="77"/>
    </row>
    <row r="1493" spans="1:19">
      <c r="A1493" s="77"/>
      <c r="B1493" s="77"/>
      <c r="C1493" s="77"/>
      <c r="D1493" s="64"/>
      <c r="E1493" s="64"/>
      <c r="F1493" s="64"/>
      <c r="G1493" s="84">
        <v>7526</v>
      </c>
      <c r="H1493" s="64" t="s">
        <v>4577</v>
      </c>
      <c r="I1493" s="64"/>
      <c r="J1493" s="70"/>
      <c r="K1493" s="77">
        <v>40</v>
      </c>
      <c r="L1493" s="64"/>
      <c r="M1493" s="64"/>
      <c r="N1493" s="77"/>
      <c r="O1493" s="77"/>
      <c r="P1493" s="77"/>
      <c r="Q1493" s="81"/>
      <c r="R1493" s="70"/>
      <c r="S1493" s="77"/>
    </row>
    <row r="1494" spans="1:19">
      <c r="A1494" s="77"/>
      <c r="B1494" s="77"/>
      <c r="C1494" s="77"/>
      <c r="D1494" s="64"/>
      <c r="E1494" s="64"/>
      <c r="F1494" s="64"/>
      <c r="G1494" s="84">
        <v>7558</v>
      </c>
      <c r="H1494" s="64" t="s">
        <v>4578</v>
      </c>
      <c r="I1494" s="64"/>
      <c r="J1494" s="70"/>
      <c r="K1494" s="77">
        <v>22</v>
      </c>
      <c r="L1494" s="64"/>
      <c r="M1494" s="64"/>
      <c r="N1494" s="77"/>
      <c r="O1494" s="77"/>
      <c r="P1494" s="77"/>
      <c r="Q1494" s="77"/>
      <c r="R1494" s="70"/>
      <c r="S1494" s="77"/>
    </row>
    <row r="1495" spans="1:19">
      <c r="A1495" s="77"/>
      <c r="B1495" s="77"/>
      <c r="C1495" s="77"/>
      <c r="D1495" s="64"/>
      <c r="E1495" s="64"/>
      <c r="F1495" s="64"/>
      <c r="G1495" s="84">
        <v>7559</v>
      </c>
      <c r="H1495" s="64" t="s">
        <v>4579</v>
      </c>
      <c r="I1495" s="64"/>
      <c r="J1495" s="70"/>
      <c r="K1495" s="77">
        <v>22</v>
      </c>
      <c r="L1495" s="64"/>
      <c r="M1495" s="64"/>
      <c r="N1495" s="77"/>
      <c r="O1495" s="77"/>
      <c r="P1495" s="77"/>
      <c r="Q1495" s="81"/>
      <c r="R1495" s="70"/>
      <c r="S1495" s="77"/>
    </row>
    <row r="1496" spans="1:19">
      <c r="A1496" s="77"/>
      <c r="B1496" s="77"/>
      <c r="C1496" s="77"/>
      <c r="D1496" s="64"/>
      <c r="E1496" s="64"/>
      <c r="F1496" s="64"/>
      <c r="G1496" s="84">
        <v>7666</v>
      </c>
      <c r="H1496" s="64" t="s">
        <v>4580</v>
      </c>
      <c r="I1496" s="64"/>
      <c r="J1496" s="70"/>
      <c r="K1496" s="77">
        <v>38</v>
      </c>
      <c r="L1496" s="64"/>
      <c r="M1496" s="64"/>
      <c r="N1496" s="77"/>
      <c r="O1496" s="77"/>
      <c r="P1496" s="77"/>
      <c r="Q1496" s="81"/>
      <c r="R1496" s="70"/>
      <c r="S1496" s="77"/>
    </row>
    <row r="1497" spans="1:19">
      <c r="A1497" s="77"/>
      <c r="B1497" s="77"/>
      <c r="C1497" s="77"/>
      <c r="D1497" s="64"/>
      <c r="E1497" s="64"/>
      <c r="F1497" s="64"/>
      <c r="G1497" s="84">
        <v>7667</v>
      </c>
      <c r="H1497" s="64" t="s">
        <v>4581</v>
      </c>
      <c r="I1497" s="64"/>
      <c r="J1497" s="70"/>
      <c r="K1497" s="77">
        <v>220</v>
      </c>
      <c r="L1497" s="64"/>
      <c r="M1497" s="64"/>
      <c r="N1497" s="77"/>
      <c r="O1497" s="77"/>
      <c r="P1497" s="77"/>
      <c r="Q1497" s="77"/>
      <c r="R1497" s="70"/>
      <c r="S1497" s="77"/>
    </row>
    <row r="1498" spans="1:19">
      <c r="A1498" s="77"/>
      <c r="B1498" s="77"/>
      <c r="C1498" s="77"/>
      <c r="D1498" s="64"/>
      <c r="E1498" s="64"/>
      <c r="F1498" s="64"/>
      <c r="G1498" s="84">
        <v>7940</v>
      </c>
      <c r="H1498" s="64" t="s">
        <v>4582</v>
      </c>
      <c r="I1498" s="64"/>
      <c r="J1498" s="70"/>
      <c r="K1498" s="77">
        <v>8</v>
      </c>
      <c r="L1498" s="64"/>
      <c r="M1498" s="64"/>
      <c r="N1498" s="77"/>
      <c r="O1498" s="77"/>
      <c r="P1498" s="77"/>
      <c r="Q1498" s="81"/>
      <c r="R1498" s="70"/>
      <c r="S1498" s="77"/>
    </row>
    <row r="1499" spans="1:19">
      <c r="A1499" s="77"/>
      <c r="B1499" s="77"/>
      <c r="C1499" s="77"/>
      <c r="D1499" s="64"/>
      <c r="E1499" s="64"/>
      <c r="F1499" s="64"/>
      <c r="G1499" s="84">
        <v>7941</v>
      </c>
      <c r="H1499" s="64" t="s">
        <v>4583</v>
      </c>
      <c r="I1499" s="64"/>
      <c r="J1499" s="70"/>
      <c r="K1499" s="77">
        <v>7</v>
      </c>
      <c r="L1499" s="64"/>
      <c r="M1499" s="64"/>
      <c r="N1499" s="77"/>
      <c r="O1499" s="77"/>
      <c r="P1499" s="77"/>
      <c r="Q1499" s="81"/>
      <c r="R1499" s="70"/>
      <c r="S1499" s="77"/>
    </row>
    <row r="1500" spans="1:19">
      <c r="A1500" s="77"/>
      <c r="B1500" s="77"/>
      <c r="C1500" s="77"/>
      <c r="D1500" s="64"/>
      <c r="E1500" s="64"/>
      <c r="F1500" s="64"/>
      <c r="G1500" s="84">
        <v>8002</v>
      </c>
      <c r="H1500" s="64" t="s">
        <v>4584</v>
      </c>
      <c r="I1500" s="64"/>
      <c r="J1500" s="70"/>
      <c r="K1500" s="77">
        <v>30</v>
      </c>
      <c r="L1500" s="64"/>
      <c r="M1500" s="64"/>
      <c r="N1500" s="77"/>
      <c r="O1500" s="77"/>
      <c r="P1500" s="77"/>
      <c r="Q1500" s="81"/>
      <c r="R1500" s="70"/>
      <c r="S1500" s="77"/>
    </row>
    <row r="1501" spans="1:19">
      <c r="A1501" s="77"/>
      <c r="B1501" s="77"/>
      <c r="C1501" s="77"/>
      <c r="D1501" s="64"/>
      <c r="E1501" s="64"/>
      <c r="F1501" s="64"/>
      <c r="G1501" s="84">
        <v>8076</v>
      </c>
      <c r="H1501" s="64" t="s">
        <v>118</v>
      </c>
      <c r="I1501" s="64"/>
      <c r="J1501" s="70"/>
      <c r="K1501" s="77">
        <v>179</v>
      </c>
      <c r="L1501" s="64"/>
      <c r="M1501" s="64"/>
      <c r="N1501" s="77"/>
      <c r="O1501" s="77"/>
      <c r="P1501" s="77"/>
      <c r="Q1501" s="81"/>
      <c r="R1501" s="70"/>
      <c r="S1501" s="77"/>
    </row>
    <row r="1502" spans="1:19">
      <c r="A1502" s="77"/>
      <c r="B1502" s="77"/>
      <c r="C1502" s="77"/>
      <c r="D1502" s="64"/>
      <c r="E1502" s="64"/>
      <c r="F1502" s="64"/>
      <c r="G1502" s="84">
        <v>8079</v>
      </c>
      <c r="H1502" s="64" t="s">
        <v>4585</v>
      </c>
      <c r="I1502" s="64"/>
      <c r="J1502" s="70"/>
      <c r="K1502" s="77">
        <v>21</v>
      </c>
      <c r="L1502" s="64"/>
      <c r="M1502" s="64"/>
      <c r="N1502" s="77"/>
      <c r="O1502" s="77"/>
      <c r="P1502" s="77"/>
      <c r="Q1502" s="81"/>
      <c r="R1502" s="70"/>
      <c r="S1502" s="77"/>
    </row>
    <row r="1503" spans="1:19">
      <c r="A1503" s="77"/>
      <c r="B1503" s="77"/>
      <c r="C1503" s="77"/>
      <c r="D1503" s="64"/>
      <c r="E1503" s="64"/>
      <c r="F1503" s="64"/>
      <c r="G1503" s="84">
        <v>8081</v>
      </c>
      <c r="H1503" s="64" t="s">
        <v>4586</v>
      </c>
      <c r="I1503" s="64"/>
      <c r="J1503" s="70"/>
      <c r="K1503" s="77">
        <v>45</v>
      </c>
      <c r="L1503" s="64"/>
      <c r="M1503" s="64"/>
      <c r="N1503" s="77"/>
      <c r="O1503" s="77"/>
      <c r="P1503" s="77"/>
      <c r="Q1503" s="81"/>
      <c r="R1503" s="70"/>
      <c r="S1503" s="77"/>
    </row>
    <row r="1504" spans="1:19">
      <c r="A1504" s="77"/>
      <c r="B1504" s="77"/>
      <c r="C1504" s="77"/>
      <c r="D1504" s="64"/>
      <c r="E1504" s="64"/>
      <c r="F1504" s="64"/>
      <c r="G1504" s="84">
        <v>8082</v>
      </c>
      <c r="H1504" s="64" t="s">
        <v>4587</v>
      </c>
      <c r="I1504" s="64"/>
      <c r="J1504" s="70"/>
      <c r="K1504" s="77">
        <v>214</v>
      </c>
      <c r="L1504" s="64"/>
      <c r="M1504" s="64"/>
      <c r="N1504" s="77"/>
      <c r="O1504" s="77"/>
      <c r="P1504" s="77"/>
      <c r="Q1504" s="81"/>
      <c r="R1504" s="70"/>
      <c r="S1504" s="77"/>
    </row>
    <row r="1505" spans="1:19">
      <c r="A1505" s="77"/>
      <c r="B1505" s="77"/>
      <c r="C1505" s="77"/>
      <c r="D1505" s="64"/>
      <c r="E1505" s="64"/>
      <c r="F1505" s="64"/>
      <c r="G1505" s="84">
        <v>8085</v>
      </c>
      <c r="H1505" s="64" t="s">
        <v>4588</v>
      </c>
      <c r="I1505" s="64"/>
      <c r="J1505" s="70"/>
      <c r="K1505" s="77">
        <v>166</v>
      </c>
      <c r="L1505" s="64"/>
      <c r="M1505" s="64"/>
      <c r="N1505" s="77"/>
      <c r="O1505" s="77"/>
      <c r="P1505" s="77"/>
      <c r="Q1505" s="81"/>
      <c r="R1505" s="70"/>
      <c r="S1505" s="77"/>
    </row>
    <row r="1506" spans="1:19">
      <c r="A1506" s="77"/>
      <c r="B1506" s="77"/>
      <c r="C1506" s="77"/>
      <c r="D1506" s="64"/>
      <c r="E1506" s="64"/>
      <c r="F1506" s="64"/>
      <c r="G1506" s="84">
        <v>8086</v>
      </c>
      <c r="H1506" s="64" t="s">
        <v>4589</v>
      </c>
      <c r="I1506" s="64"/>
      <c r="J1506" s="70"/>
      <c r="K1506" s="77">
        <v>86</v>
      </c>
      <c r="L1506" s="64"/>
      <c r="M1506" s="64"/>
      <c r="N1506" s="77"/>
      <c r="O1506" s="77"/>
      <c r="P1506" s="77"/>
      <c r="Q1506" s="81"/>
      <c r="R1506" s="70"/>
      <c r="S1506" s="77"/>
    </row>
    <row r="1507" spans="1:19">
      <c r="A1507" s="77"/>
      <c r="B1507" s="77"/>
      <c r="C1507" s="77"/>
      <c r="D1507" s="64"/>
      <c r="E1507" s="64"/>
      <c r="F1507" s="64"/>
      <c r="G1507" s="84">
        <v>8088</v>
      </c>
      <c r="H1507" s="64" t="s">
        <v>4590</v>
      </c>
      <c r="I1507" s="64"/>
      <c r="J1507" s="70"/>
      <c r="K1507" s="77">
        <v>463</v>
      </c>
      <c r="L1507" s="64"/>
      <c r="M1507" s="64"/>
      <c r="N1507" s="77"/>
      <c r="O1507" s="77"/>
      <c r="P1507" s="77"/>
      <c r="Q1507" s="81"/>
      <c r="R1507" s="70"/>
      <c r="S1507" s="77"/>
    </row>
    <row r="1508" spans="1:19">
      <c r="A1508" s="77"/>
      <c r="B1508" s="77"/>
      <c r="C1508" s="77"/>
      <c r="D1508" s="64"/>
      <c r="E1508" s="64"/>
      <c r="F1508" s="64"/>
      <c r="G1508" s="84">
        <v>8089</v>
      </c>
      <c r="H1508" s="64" t="s">
        <v>4591</v>
      </c>
      <c r="I1508" s="64"/>
      <c r="J1508" s="70"/>
      <c r="K1508" s="77">
        <v>28</v>
      </c>
      <c r="L1508" s="64"/>
      <c r="M1508" s="64"/>
      <c r="N1508" s="77"/>
      <c r="O1508" s="77"/>
      <c r="P1508" s="77"/>
      <c r="Q1508" s="81"/>
      <c r="R1508" s="70"/>
      <c r="S1508" s="77"/>
    </row>
    <row r="1509" spans="1:19">
      <c r="A1509" s="77"/>
      <c r="B1509" s="77"/>
      <c r="C1509" s="77"/>
      <c r="D1509" s="64"/>
      <c r="E1509" s="64"/>
      <c r="F1509" s="64"/>
      <c r="G1509" s="84">
        <v>8090</v>
      </c>
      <c r="H1509" s="64" t="s">
        <v>4592</v>
      </c>
      <c r="I1509" s="64"/>
      <c r="J1509" s="70"/>
      <c r="K1509" s="77">
        <v>64</v>
      </c>
      <c r="L1509" s="64"/>
      <c r="M1509" s="64"/>
      <c r="N1509" s="77"/>
      <c r="O1509" s="77"/>
      <c r="P1509" s="77"/>
      <c r="Q1509" s="81"/>
      <c r="R1509" s="70"/>
      <c r="S1509" s="77"/>
    </row>
    <row r="1510" spans="1:19">
      <c r="A1510" s="77"/>
      <c r="B1510" s="77"/>
      <c r="C1510" s="77"/>
      <c r="D1510" s="64"/>
      <c r="E1510" s="64"/>
      <c r="F1510" s="64"/>
      <c r="G1510" s="84">
        <v>8092</v>
      </c>
      <c r="H1510" s="64" t="s">
        <v>4593</v>
      </c>
      <c r="I1510" s="64"/>
      <c r="J1510" s="70"/>
      <c r="K1510" s="77">
        <v>132</v>
      </c>
      <c r="L1510" s="64"/>
      <c r="M1510" s="64"/>
      <c r="N1510" s="77"/>
      <c r="O1510" s="77"/>
      <c r="P1510" s="77"/>
      <c r="Q1510" s="81"/>
      <c r="R1510" s="70"/>
      <c r="S1510" s="77"/>
    </row>
    <row r="1511" spans="1:19">
      <c r="A1511" s="77"/>
      <c r="B1511" s="77"/>
      <c r="C1511" s="77"/>
      <c r="D1511" s="64"/>
      <c r="E1511" s="64"/>
      <c r="F1511" s="64"/>
      <c r="G1511" s="84">
        <v>8093</v>
      </c>
      <c r="H1511" s="64" t="s">
        <v>4594</v>
      </c>
      <c r="I1511" s="64"/>
      <c r="J1511" s="70"/>
      <c r="K1511" s="77">
        <v>153</v>
      </c>
      <c r="L1511" s="64"/>
      <c r="M1511" s="64"/>
      <c r="N1511" s="77"/>
      <c r="O1511" s="77"/>
      <c r="P1511" s="77"/>
      <c r="Q1511" s="81"/>
      <c r="R1511" s="70"/>
      <c r="S1511" s="77"/>
    </row>
    <row r="1512" spans="1:19">
      <c r="A1512" s="77"/>
      <c r="B1512" s="77"/>
      <c r="C1512" s="77"/>
      <c r="D1512" s="64"/>
      <c r="E1512" s="64"/>
      <c r="F1512" s="64"/>
      <c r="G1512" s="84">
        <v>8094</v>
      </c>
      <c r="H1512" s="64" t="s">
        <v>4595</v>
      </c>
      <c r="I1512" s="64"/>
      <c r="J1512" s="70"/>
      <c r="K1512" s="77">
        <v>169</v>
      </c>
      <c r="L1512" s="64"/>
      <c r="M1512" s="64"/>
      <c r="N1512" s="77"/>
      <c r="O1512" s="77"/>
      <c r="P1512" s="77"/>
      <c r="Q1512" s="81"/>
      <c r="R1512" s="70"/>
      <c r="S1512" s="77"/>
    </row>
    <row r="1513" spans="1:19">
      <c r="A1513" s="77"/>
      <c r="B1513" s="77"/>
      <c r="C1513" s="77"/>
      <c r="D1513" s="64"/>
      <c r="E1513" s="64"/>
      <c r="F1513" s="64"/>
      <c r="G1513" s="84">
        <v>8095</v>
      </c>
      <c r="H1513" s="64" t="s">
        <v>4596</v>
      </c>
      <c r="I1513" s="64"/>
      <c r="J1513" s="70"/>
      <c r="K1513" s="77">
        <v>18</v>
      </c>
      <c r="L1513" s="64"/>
      <c r="M1513" s="64"/>
      <c r="N1513" s="77"/>
      <c r="O1513" s="77"/>
      <c r="P1513" s="77"/>
      <c r="Q1513" s="81"/>
      <c r="R1513" s="70"/>
      <c r="S1513" s="77"/>
    </row>
    <row r="1514" spans="1:19">
      <c r="A1514" s="77"/>
      <c r="B1514" s="77"/>
      <c r="C1514" s="77"/>
      <c r="D1514" s="64"/>
      <c r="E1514" s="64"/>
      <c r="F1514" s="64"/>
      <c r="G1514" s="84">
        <v>8096</v>
      </c>
      <c r="H1514" s="64" t="s">
        <v>4597</v>
      </c>
      <c r="I1514" s="64"/>
      <c r="J1514" s="70"/>
      <c r="K1514" s="77">
        <v>68</v>
      </c>
      <c r="L1514" s="64"/>
      <c r="M1514" s="64"/>
      <c r="N1514" s="77"/>
      <c r="O1514" s="77"/>
      <c r="P1514" s="77"/>
      <c r="Q1514" s="81"/>
      <c r="R1514" s="70"/>
      <c r="S1514" s="77"/>
    </row>
    <row r="1515" spans="1:19">
      <c r="A1515" s="77"/>
      <c r="B1515" s="77"/>
      <c r="C1515" s="77"/>
      <c r="D1515" s="64"/>
      <c r="E1515" s="64"/>
      <c r="F1515" s="64"/>
      <c r="G1515" s="84">
        <v>8103</v>
      </c>
      <c r="H1515" s="64" t="s">
        <v>4598</v>
      </c>
      <c r="I1515" s="64"/>
      <c r="J1515" s="70"/>
      <c r="K1515" s="77">
        <v>1467</v>
      </c>
      <c r="L1515" s="64"/>
      <c r="M1515" s="64"/>
      <c r="N1515" s="77"/>
      <c r="O1515" s="77"/>
      <c r="P1515" s="77"/>
      <c r="Q1515" s="81"/>
      <c r="R1515" s="70"/>
      <c r="S1515" s="77"/>
    </row>
    <row r="1516" spans="1:19">
      <c r="A1516" s="77"/>
      <c r="B1516" s="77"/>
      <c r="C1516" s="77"/>
      <c r="D1516" s="64"/>
      <c r="E1516" s="64"/>
      <c r="F1516" s="64"/>
      <c r="G1516" s="84">
        <v>8104</v>
      </c>
      <c r="H1516" s="64" t="s">
        <v>4599</v>
      </c>
      <c r="I1516" s="64"/>
      <c r="J1516" s="70"/>
      <c r="K1516" s="77">
        <v>34</v>
      </c>
      <c r="L1516" s="64"/>
      <c r="M1516" s="64"/>
      <c r="N1516" s="77"/>
      <c r="O1516" s="77"/>
      <c r="P1516" s="77"/>
      <c r="Q1516" s="81"/>
      <c r="R1516" s="70"/>
      <c r="S1516" s="77"/>
    </row>
    <row r="1517" spans="1:19">
      <c r="A1517" s="77"/>
      <c r="B1517" s="77"/>
      <c r="C1517" s="77"/>
      <c r="D1517" s="64"/>
      <c r="E1517" s="64"/>
      <c r="F1517" s="64"/>
      <c r="G1517" s="84">
        <v>8105</v>
      </c>
      <c r="H1517" s="64" t="s">
        <v>4600</v>
      </c>
      <c r="I1517" s="64"/>
      <c r="J1517" s="70"/>
      <c r="K1517" s="77">
        <v>192</v>
      </c>
      <c r="L1517" s="64"/>
      <c r="M1517" s="64"/>
      <c r="N1517" s="77"/>
      <c r="O1517" s="77"/>
      <c r="P1517" s="77"/>
      <c r="Q1517" s="81"/>
      <c r="R1517" s="70"/>
      <c r="S1517" s="77"/>
    </row>
    <row r="1518" spans="1:19">
      <c r="A1518" s="77"/>
      <c r="B1518" s="77"/>
      <c r="C1518" s="77"/>
      <c r="D1518" s="64"/>
      <c r="E1518" s="64"/>
      <c r="F1518" s="64"/>
      <c r="G1518" s="84">
        <v>8106</v>
      </c>
      <c r="H1518" s="64" t="s">
        <v>4601</v>
      </c>
      <c r="I1518" s="64"/>
      <c r="J1518" s="70"/>
      <c r="K1518" s="77">
        <v>43</v>
      </c>
      <c r="L1518" s="64"/>
      <c r="M1518" s="64"/>
      <c r="N1518" s="77"/>
      <c r="O1518" s="77"/>
      <c r="P1518" s="77"/>
      <c r="Q1518" s="81"/>
      <c r="R1518" s="70"/>
      <c r="S1518" s="77"/>
    </row>
    <row r="1519" spans="1:19">
      <c r="A1519" s="77"/>
      <c r="B1519" s="77"/>
      <c r="C1519" s="77"/>
      <c r="D1519" s="64"/>
      <c r="E1519" s="64"/>
      <c r="F1519" s="64"/>
      <c r="G1519" s="84">
        <v>8108</v>
      </c>
      <c r="H1519" s="64" t="s">
        <v>4602</v>
      </c>
      <c r="I1519" s="64"/>
      <c r="J1519" s="70"/>
      <c r="K1519" s="77">
        <v>157</v>
      </c>
      <c r="L1519" s="64"/>
      <c r="M1519" s="64"/>
      <c r="N1519" s="77"/>
      <c r="O1519" s="77"/>
      <c r="P1519" s="77"/>
      <c r="Q1519" s="81"/>
      <c r="R1519" s="70"/>
      <c r="S1519" s="77"/>
    </row>
    <row r="1520" spans="1:19">
      <c r="A1520" s="77"/>
      <c r="B1520" s="77"/>
      <c r="C1520" s="77"/>
      <c r="D1520" s="64"/>
      <c r="E1520" s="64"/>
      <c r="F1520" s="64"/>
      <c r="G1520" s="84">
        <v>8109</v>
      </c>
      <c r="H1520" s="64" t="s">
        <v>4603</v>
      </c>
      <c r="I1520" s="64"/>
      <c r="J1520" s="70"/>
      <c r="K1520" s="77">
        <v>679</v>
      </c>
      <c r="L1520" s="64"/>
      <c r="M1520" s="64"/>
      <c r="N1520" s="77"/>
      <c r="O1520" s="77"/>
      <c r="P1520" s="77"/>
      <c r="Q1520" s="81"/>
      <c r="R1520" s="70"/>
      <c r="S1520" s="77"/>
    </row>
    <row r="1521" spans="1:19">
      <c r="A1521" s="77"/>
      <c r="B1521" s="77"/>
      <c r="C1521" s="77"/>
      <c r="D1521" s="64"/>
      <c r="E1521" s="64"/>
      <c r="F1521" s="64"/>
      <c r="G1521" s="84">
        <v>8111</v>
      </c>
      <c r="H1521" s="64" t="s">
        <v>4604</v>
      </c>
      <c r="I1521" s="64"/>
      <c r="J1521" s="70"/>
      <c r="K1521" s="77">
        <v>628</v>
      </c>
      <c r="L1521" s="64"/>
      <c r="M1521" s="64"/>
      <c r="N1521" s="77"/>
      <c r="O1521" s="77"/>
      <c r="P1521" s="77"/>
      <c r="Q1521" s="81"/>
      <c r="R1521" s="70"/>
      <c r="S1521" s="77"/>
    </row>
    <row r="1522" spans="1:19">
      <c r="A1522" s="77"/>
      <c r="B1522" s="77"/>
      <c r="C1522" s="77"/>
      <c r="D1522" s="64"/>
      <c r="E1522" s="64"/>
      <c r="F1522" s="64"/>
      <c r="G1522" s="84">
        <v>8114</v>
      </c>
      <c r="H1522" s="64" t="s">
        <v>4605</v>
      </c>
      <c r="I1522" s="64"/>
      <c r="J1522" s="70"/>
      <c r="K1522" s="77">
        <v>112</v>
      </c>
      <c r="L1522" s="64"/>
      <c r="M1522" s="64"/>
      <c r="N1522" s="77"/>
      <c r="O1522" s="77"/>
      <c r="P1522" s="77"/>
      <c r="Q1522" s="81"/>
      <c r="R1522" s="70"/>
      <c r="S1522" s="77"/>
    </row>
    <row r="1523" spans="1:19">
      <c r="A1523" s="77"/>
      <c r="B1523" s="77"/>
      <c r="C1523" s="77"/>
      <c r="D1523" s="64"/>
      <c r="E1523" s="64"/>
      <c r="F1523" s="64"/>
      <c r="G1523" s="84">
        <v>8116</v>
      </c>
      <c r="H1523" s="64" t="s">
        <v>4606</v>
      </c>
      <c r="I1523" s="64"/>
      <c r="J1523" s="70"/>
      <c r="K1523" s="77">
        <v>1383</v>
      </c>
      <c r="L1523" s="64"/>
      <c r="M1523" s="64"/>
      <c r="N1523" s="77"/>
      <c r="O1523" s="77"/>
      <c r="P1523" s="77"/>
      <c r="Q1523" s="81"/>
      <c r="R1523" s="70"/>
      <c r="S1523" s="77"/>
    </row>
    <row r="1524" spans="1:19">
      <c r="A1524" s="77"/>
      <c r="B1524" s="77"/>
      <c r="C1524" s="77"/>
      <c r="D1524" s="64"/>
      <c r="E1524" s="64"/>
      <c r="F1524" s="64"/>
      <c r="G1524" s="84">
        <v>8121</v>
      </c>
      <c r="H1524" s="64" t="s">
        <v>4607</v>
      </c>
      <c r="I1524" s="64"/>
      <c r="J1524" s="70"/>
      <c r="K1524" s="77">
        <v>240</v>
      </c>
      <c r="L1524" s="64"/>
      <c r="M1524" s="64"/>
      <c r="N1524" s="77"/>
      <c r="O1524" s="77"/>
      <c r="P1524" s="77"/>
      <c r="Q1524" s="81"/>
      <c r="R1524" s="70"/>
      <c r="S1524" s="77"/>
    </row>
    <row r="1525" spans="1:19">
      <c r="A1525" s="77"/>
      <c r="B1525" s="77"/>
      <c r="C1525" s="77"/>
      <c r="D1525" s="64"/>
      <c r="E1525" s="64"/>
      <c r="F1525" s="64"/>
      <c r="G1525" s="84">
        <v>8122</v>
      </c>
      <c r="H1525" s="64" t="s">
        <v>4608</v>
      </c>
      <c r="I1525" s="64"/>
      <c r="J1525" s="70"/>
      <c r="K1525" s="77">
        <v>1</v>
      </c>
      <c r="L1525" s="64"/>
      <c r="M1525" s="64"/>
      <c r="N1525" s="77"/>
      <c r="O1525" s="77"/>
      <c r="P1525" s="77"/>
      <c r="Q1525" s="81"/>
      <c r="R1525" s="70"/>
      <c r="S1525" s="77"/>
    </row>
    <row r="1526" spans="1:19">
      <c r="A1526" s="77"/>
      <c r="B1526" s="77"/>
      <c r="C1526" s="77"/>
      <c r="D1526" s="64"/>
      <c r="E1526" s="64"/>
      <c r="F1526" s="64"/>
      <c r="G1526" s="84">
        <v>8124</v>
      </c>
      <c r="H1526" s="64" t="s">
        <v>4609</v>
      </c>
      <c r="I1526" s="64"/>
      <c r="J1526" s="70"/>
      <c r="K1526" s="77">
        <v>63</v>
      </c>
      <c r="L1526" s="64"/>
      <c r="M1526" s="64"/>
      <c r="N1526" s="77"/>
      <c r="O1526" s="77"/>
      <c r="P1526" s="77"/>
      <c r="Q1526" s="81"/>
      <c r="R1526" s="70"/>
      <c r="S1526" s="77"/>
    </row>
    <row r="1527" spans="1:19">
      <c r="A1527" s="77"/>
      <c r="B1527" s="77"/>
      <c r="C1527" s="77"/>
      <c r="D1527" s="64"/>
      <c r="E1527" s="64"/>
      <c r="F1527" s="64"/>
      <c r="G1527" s="84">
        <v>8126</v>
      </c>
      <c r="H1527" s="64" t="s">
        <v>4610</v>
      </c>
      <c r="I1527" s="64"/>
      <c r="J1527" s="70"/>
      <c r="K1527" s="77">
        <v>17</v>
      </c>
      <c r="L1527" s="64"/>
      <c r="M1527" s="64"/>
      <c r="N1527" s="77"/>
      <c r="O1527" s="77"/>
      <c r="P1527" s="77"/>
      <c r="Q1527" s="81"/>
      <c r="R1527" s="70"/>
      <c r="S1527" s="77"/>
    </row>
    <row r="1528" spans="1:19">
      <c r="A1528" s="77"/>
      <c r="B1528" s="77"/>
      <c r="C1528" s="77"/>
      <c r="D1528" s="64"/>
      <c r="E1528" s="64"/>
      <c r="F1528" s="64"/>
      <c r="G1528" s="84">
        <v>8127</v>
      </c>
      <c r="H1528" s="64" t="s">
        <v>4611</v>
      </c>
      <c r="I1528" s="64"/>
      <c r="J1528" s="70"/>
      <c r="K1528" s="77">
        <v>35</v>
      </c>
      <c r="L1528" s="64"/>
      <c r="M1528" s="64"/>
      <c r="N1528" s="77"/>
      <c r="O1528" s="77"/>
      <c r="P1528" s="77"/>
      <c r="Q1528" s="81"/>
      <c r="R1528" s="70"/>
      <c r="S1528" s="77"/>
    </row>
    <row r="1529" spans="1:19">
      <c r="A1529" s="77"/>
      <c r="B1529" s="77"/>
      <c r="C1529" s="77"/>
      <c r="D1529" s="64"/>
      <c r="E1529" s="64"/>
      <c r="F1529" s="64"/>
      <c r="G1529" s="84">
        <v>8128</v>
      </c>
      <c r="H1529" s="64" t="s">
        <v>4612</v>
      </c>
      <c r="I1529" s="64"/>
      <c r="J1529" s="70"/>
      <c r="K1529" s="77">
        <v>38</v>
      </c>
      <c r="L1529" s="64"/>
      <c r="M1529" s="64"/>
      <c r="N1529" s="77"/>
      <c r="O1529" s="77"/>
      <c r="P1529" s="77"/>
      <c r="Q1529" s="81"/>
      <c r="R1529" s="70"/>
      <c r="S1529" s="77"/>
    </row>
    <row r="1530" spans="1:19">
      <c r="A1530" s="77"/>
      <c r="B1530" s="77"/>
      <c r="C1530" s="77"/>
      <c r="D1530" s="64"/>
      <c r="E1530" s="64"/>
      <c r="F1530" s="64"/>
      <c r="G1530" s="84">
        <v>8129</v>
      </c>
      <c r="H1530" s="64" t="s">
        <v>4613</v>
      </c>
      <c r="I1530" s="64"/>
      <c r="J1530" s="70"/>
      <c r="K1530" s="77">
        <v>11</v>
      </c>
      <c r="L1530" s="64"/>
      <c r="M1530" s="64"/>
      <c r="N1530" s="77"/>
      <c r="O1530" s="77"/>
      <c r="P1530" s="77"/>
      <c r="Q1530" s="81"/>
      <c r="R1530" s="70"/>
      <c r="S1530" s="77"/>
    </row>
    <row r="1531" spans="1:19">
      <c r="A1531" s="77"/>
      <c r="B1531" s="77"/>
      <c r="C1531" s="77"/>
      <c r="D1531" s="64"/>
      <c r="E1531" s="64"/>
      <c r="F1531" s="64"/>
      <c r="G1531" s="84">
        <v>8130</v>
      </c>
      <c r="H1531" s="64" t="s">
        <v>4614</v>
      </c>
      <c r="I1531" s="64"/>
      <c r="J1531" s="70"/>
      <c r="K1531" s="77">
        <v>20</v>
      </c>
      <c r="L1531" s="64"/>
      <c r="M1531" s="64"/>
      <c r="N1531" s="77"/>
      <c r="O1531" s="77"/>
      <c r="P1531" s="77"/>
      <c r="Q1531" s="81"/>
      <c r="R1531" s="70"/>
      <c r="S1531" s="77"/>
    </row>
    <row r="1532" spans="1:19">
      <c r="A1532" s="77"/>
      <c r="B1532" s="77"/>
      <c r="C1532" s="77"/>
      <c r="D1532" s="64"/>
      <c r="E1532" s="64"/>
      <c r="F1532" s="64"/>
      <c r="G1532" s="84">
        <v>8131</v>
      </c>
      <c r="H1532" s="64" t="s">
        <v>4615</v>
      </c>
      <c r="I1532" s="64"/>
      <c r="J1532" s="70"/>
      <c r="K1532" s="77">
        <v>23</v>
      </c>
      <c r="L1532" s="64"/>
      <c r="M1532" s="64"/>
      <c r="N1532" s="77"/>
      <c r="O1532" s="77"/>
      <c r="P1532" s="77"/>
      <c r="Q1532" s="81"/>
      <c r="R1532" s="70"/>
      <c r="S1532" s="77"/>
    </row>
    <row r="1533" spans="1:19">
      <c r="A1533" s="77"/>
      <c r="B1533" s="77"/>
      <c r="C1533" s="77"/>
      <c r="D1533" s="64"/>
      <c r="E1533" s="64"/>
      <c r="F1533" s="64"/>
      <c r="G1533" s="84">
        <v>8132</v>
      </c>
      <c r="H1533" s="64" t="s">
        <v>4616</v>
      </c>
      <c r="I1533" s="64"/>
      <c r="J1533" s="70"/>
      <c r="K1533" s="77">
        <v>2</v>
      </c>
      <c r="L1533" s="64"/>
      <c r="M1533" s="64"/>
      <c r="N1533" s="77"/>
      <c r="O1533" s="77"/>
      <c r="P1533" s="77"/>
      <c r="Q1533" s="81"/>
      <c r="R1533" s="70"/>
      <c r="S1533" s="77"/>
    </row>
    <row r="1534" spans="1:19">
      <c r="A1534" s="77"/>
      <c r="B1534" s="77"/>
      <c r="C1534" s="77"/>
      <c r="D1534" s="64"/>
      <c r="E1534" s="64"/>
      <c r="F1534" s="64"/>
      <c r="G1534" s="84">
        <v>8134</v>
      </c>
      <c r="H1534" s="64" t="s">
        <v>4617</v>
      </c>
      <c r="I1534" s="64"/>
      <c r="J1534" s="70"/>
      <c r="K1534" s="77">
        <v>46</v>
      </c>
      <c r="L1534" s="64"/>
      <c r="M1534" s="64"/>
      <c r="N1534" s="77"/>
      <c r="O1534" s="77"/>
      <c r="P1534" s="77"/>
      <c r="Q1534" s="81"/>
      <c r="R1534" s="70"/>
      <c r="S1534" s="77"/>
    </row>
    <row r="1535" spans="1:19">
      <c r="A1535" s="77"/>
      <c r="B1535" s="77"/>
      <c r="C1535" s="77"/>
      <c r="D1535" s="64"/>
      <c r="E1535" s="64"/>
      <c r="F1535" s="64"/>
      <c r="G1535" s="84">
        <v>8135</v>
      </c>
      <c r="H1535" s="64" t="s">
        <v>4618</v>
      </c>
      <c r="I1535" s="64"/>
      <c r="J1535" s="70"/>
      <c r="K1535" s="77">
        <v>10</v>
      </c>
      <c r="L1535" s="64"/>
      <c r="M1535" s="64"/>
      <c r="N1535" s="77"/>
      <c r="O1535" s="77"/>
      <c r="P1535" s="77"/>
      <c r="Q1535" s="81"/>
      <c r="R1535" s="70"/>
      <c r="S1535" s="77"/>
    </row>
    <row r="1536" spans="1:19">
      <c r="A1536" s="77"/>
      <c r="B1536" s="77"/>
      <c r="C1536" s="77"/>
      <c r="D1536" s="64"/>
      <c r="E1536" s="64"/>
      <c r="F1536" s="64"/>
      <c r="G1536" s="84">
        <v>8136</v>
      </c>
      <c r="H1536" s="64" t="s">
        <v>4619</v>
      </c>
      <c r="I1536" s="64"/>
      <c r="J1536" s="70"/>
      <c r="K1536" s="77">
        <v>43</v>
      </c>
      <c r="L1536" s="64"/>
      <c r="M1536" s="64"/>
      <c r="N1536" s="77"/>
      <c r="O1536" s="77"/>
      <c r="P1536" s="77"/>
      <c r="Q1536" s="81"/>
      <c r="R1536" s="70"/>
      <c r="S1536" s="77"/>
    </row>
    <row r="1537" spans="1:19">
      <c r="A1537" s="77"/>
      <c r="B1537" s="77"/>
      <c r="C1537" s="77"/>
      <c r="D1537" s="64"/>
      <c r="E1537" s="64"/>
      <c r="F1537" s="64"/>
      <c r="G1537" s="84">
        <v>8138</v>
      </c>
      <c r="H1537" s="64" t="s">
        <v>4620</v>
      </c>
      <c r="I1537" s="64"/>
      <c r="J1537" s="70"/>
      <c r="K1537" s="77">
        <v>3</v>
      </c>
      <c r="L1537" s="64"/>
      <c r="M1537" s="64"/>
      <c r="N1537" s="77"/>
      <c r="O1537" s="77"/>
      <c r="P1537" s="77"/>
      <c r="Q1537" s="81"/>
      <c r="R1537" s="70"/>
      <c r="S1537" s="77"/>
    </row>
    <row r="1538" spans="1:19">
      <c r="A1538" s="77"/>
      <c r="B1538" s="77"/>
      <c r="C1538" s="77"/>
      <c r="D1538" s="64"/>
      <c r="E1538" s="64"/>
      <c r="F1538" s="64"/>
      <c r="G1538" s="84">
        <v>8139</v>
      </c>
      <c r="H1538" s="64" t="s">
        <v>4621</v>
      </c>
      <c r="I1538" s="64"/>
      <c r="J1538" s="70"/>
      <c r="K1538" s="77">
        <v>32</v>
      </c>
      <c r="L1538" s="64"/>
      <c r="M1538" s="64"/>
      <c r="N1538" s="77"/>
      <c r="O1538" s="77"/>
      <c r="P1538" s="77"/>
      <c r="Q1538" s="81"/>
      <c r="R1538" s="70"/>
      <c r="S1538" s="77"/>
    </row>
    <row r="1539" spans="1:19">
      <c r="A1539" s="77"/>
      <c r="B1539" s="77"/>
      <c r="C1539" s="77"/>
      <c r="D1539" s="64"/>
      <c r="E1539" s="64"/>
      <c r="F1539" s="64"/>
      <c r="G1539" s="84">
        <v>8140</v>
      </c>
      <c r="H1539" s="64" t="s">
        <v>4622</v>
      </c>
      <c r="I1539" s="64"/>
      <c r="J1539" s="70"/>
      <c r="K1539" s="77">
        <v>131</v>
      </c>
      <c r="L1539" s="64"/>
      <c r="M1539" s="64"/>
      <c r="N1539" s="77"/>
      <c r="O1539" s="77"/>
      <c r="P1539" s="77"/>
      <c r="Q1539" s="81"/>
      <c r="R1539" s="70"/>
      <c r="S1539" s="77"/>
    </row>
    <row r="1540" spans="1:19">
      <c r="A1540" s="77"/>
      <c r="B1540" s="77"/>
      <c r="C1540" s="77"/>
      <c r="D1540" s="64"/>
      <c r="E1540" s="64"/>
      <c r="F1540" s="64"/>
      <c r="G1540" s="84">
        <v>8141</v>
      </c>
      <c r="H1540" s="64" t="s">
        <v>4623</v>
      </c>
      <c r="I1540" s="64"/>
      <c r="J1540" s="70"/>
      <c r="K1540" s="77">
        <v>133</v>
      </c>
      <c r="L1540" s="64"/>
      <c r="M1540" s="64"/>
      <c r="N1540" s="77"/>
      <c r="O1540" s="77"/>
      <c r="P1540" s="77"/>
      <c r="Q1540" s="81"/>
      <c r="R1540" s="70"/>
      <c r="S1540" s="77"/>
    </row>
    <row r="1541" spans="1:19">
      <c r="A1541" s="77"/>
      <c r="B1541" s="77"/>
      <c r="C1541" s="77"/>
      <c r="D1541" s="64"/>
      <c r="E1541" s="64"/>
      <c r="F1541" s="64"/>
      <c r="G1541" s="84">
        <v>8142</v>
      </c>
      <c r="H1541" s="64" t="s">
        <v>4624</v>
      </c>
      <c r="I1541" s="64"/>
      <c r="J1541" s="70"/>
      <c r="K1541" s="77">
        <v>68</v>
      </c>
      <c r="L1541" s="64"/>
      <c r="M1541" s="64"/>
      <c r="N1541" s="77"/>
      <c r="O1541" s="77"/>
      <c r="P1541" s="77"/>
      <c r="Q1541" s="81"/>
      <c r="R1541" s="70"/>
      <c r="S1541" s="77"/>
    </row>
    <row r="1542" spans="1:19">
      <c r="A1542" s="77"/>
      <c r="B1542" s="77"/>
      <c r="C1542" s="77"/>
      <c r="D1542" s="64"/>
      <c r="E1542" s="64"/>
      <c r="F1542" s="64"/>
      <c r="G1542" s="84">
        <v>8146</v>
      </c>
      <c r="H1542" s="64" t="s">
        <v>4625</v>
      </c>
      <c r="I1542" s="64"/>
      <c r="J1542" s="70"/>
      <c r="K1542" s="77">
        <v>61</v>
      </c>
      <c r="L1542" s="64"/>
      <c r="M1542" s="64"/>
      <c r="N1542" s="77"/>
      <c r="O1542" s="77"/>
      <c r="P1542" s="77"/>
      <c r="Q1542" s="81"/>
      <c r="R1542" s="70"/>
      <c r="S1542" s="77"/>
    </row>
    <row r="1543" spans="1:19">
      <c r="A1543" s="77"/>
      <c r="B1543" s="77"/>
      <c r="C1543" s="77"/>
      <c r="D1543" s="64"/>
      <c r="E1543" s="64"/>
      <c r="F1543" s="64"/>
      <c r="G1543" s="84">
        <v>8152</v>
      </c>
      <c r="H1543" s="64" t="s">
        <v>4626</v>
      </c>
      <c r="I1543" s="64"/>
      <c r="J1543" s="70"/>
      <c r="K1543" s="77">
        <v>144</v>
      </c>
      <c r="L1543" s="64"/>
      <c r="M1543" s="64"/>
      <c r="N1543" s="77"/>
      <c r="O1543" s="77"/>
      <c r="P1543" s="77"/>
      <c r="Q1543" s="81"/>
      <c r="R1543" s="70"/>
      <c r="S1543" s="77"/>
    </row>
    <row r="1544" spans="1:19">
      <c r="A1544" s="77"/>
      <c r="B1544" s="77"/>
      <c r="C1544" s="77"/>
      <c r="D1544" s="64"/>
      <c r="E1544" s="64"/>
      <c r="F1544" s="64"/>
      <c r="G1544" s="84">
        <v>8153</v>
      </c>
      <c r="H1544" s="64" t="s">
        <v>4627</v>
      </c>
      <c r="I1544" s="64"/>
      <c r="J1544" s="70"/>
      <c r="K1544" s="77">
        <v>1982</v>
      </c>
      <c r="L1544" s="64"/>
      <c r="M1544" s="64"/>
      <c r="N1544" s="77"/>
      <c r="O1544" s="77"/>
      <c r="P1544" s="77"/>
      <c r="Q1544" s="81"/>
      <c r="R1544" s="70"/>
      <c r="S1544" s="77"/>
    </row>
    <row r="1545" spans="1:19">
      <c r="A1545" s="77"/>
      <c r="B1545" s="77"/>
      <c r="C1545" s="77"/>
      <c r="D1545" s="64"/>
      <c r="E1545" s="64"/>
      <c r="F1545" s="64"/>
      <c r="G1545" s="84">
        <v>8154</v>
      </c>
      <c r="H1545" s="64" t="s">
        <v>4628</v>
      </c>
      <c r="I1545" s="64"/>
      <c r="J1545" s="70"/>
      <c r="K1545" s="77">
        <v>6</v>
      </c>
      <c r="L1545" s="64"/>
      <c r="M1545" s="64"/>
      <c r="N1545" s="77"/>
      <c r="O1545" s="77"/>
      <c r="P1545" s="77"/>
      <c r="Q1545" s="81"/>
      <c r="R1545" s="70"/>
      <c r="S1545" s="77"/>
    </row>
    <row r="1546" spans="1:19">
      <c r="A1546" s="77"/>
      <c r="B1546" s="77"/>
      <c r="C1546" s="77"/>
      <c r="D1546" s="64"/>
      <c r="E1546" s="64"/>
      <c r="F1546" s="64"/>
      <c r="G1546" s="84">
        <v>8155</v>
      </c>
      <c r="H1546" s="64" t="s">
        <v>4629</v>
      </c>
      <c r="I1546" s="64"/>
      <c r="J1546" s="70"/>
      <c r="K1546" s="77">
        <v>41</v>
      </c>
      <c r="L1546" s="64"/>
      <c r="M1546" s="64"/>
      <c r="N1546" s="77"/>
      <c r="O1546" s="77"/>
      <c r="P1546" s="77"/>
      <c r="Q1546" s="81"/>
      <c r="R1546" s="70"/>
      <c r="S1546" s="77"/>
    </row>
    <row r="1547" spans="1:19">
      <c r="A1547" s="77"/>
      <c r="B1547" s="77"/>
      <c r="C1547" s="77"/>
      <c r="D1547" s="64"/>
      <c r="E1547" s="64"/>
      <c r="F1547" s="64"/>
      <c r="G1547" s="84">
        <v>8156</v>
      </c>
      <c r="H1547" s="64" t="s">
        <v>4630</v>
      </c>
      <c r="I1547" s="64"/>
      <c r="J1547" s="70"/>
      <c r="K1547" s="77">
        <v>284</v>
      </c>
      <c r="L1547" s="64"/>
      <c r="M1547" s="64"/>
      <c r="N1547" s="77"/>
      <c r="O1547" s="77"/>
      <c r="P1547" s="77"/>
      <c r="Q1547" s="81"/>
      <c r="R1547" s="70"/>
      <c r="S1547" s="77"/>
    </row>
    <row r="1548" spans="1:19">
      <c r="A1548" s="77"/>
      <c r="B1548" s="77"/>
      <c r="C1548" s="77"/>
      <c r="D1548" s="64"/>
      <c r="E1548" s="64"/>
      <c r="F1548" s="64"/>
      <c r="G1548" s="84">
        <v>8158</v>
      </c>
      <c r="H1548" s="64" t="s">
        <v>4631</v>
      </c>
      <c r="I1548" s="64"/>
      <c r="J1548" s="70"/>
      <c r="K1548" s="77">
        <v>227</v>
      </c>
      <c r="L1548" s="64"/>
      <c r="M1548" s="64"/>
      <c r="N1548" s="77"/>
      <c r="O1548" s="77"/>
      <c r="P1548" s="77"/>
      <c r="Q1548" s="81"/>
      <c r="R1548" s="70"/>
      <c r="S1548" s="77"/>
    </row>
    <row r="1549" spans="1:19">
      <c r="A1549" s="77"/>
      <c r="B1549" s="77"/>
      <c r="C1549" s="77"/>
      <c r="D1549" s="64"/>
      <c r="E1549" s="64"/>
      <c r="F1549" s="64"/>
      <c r="G1549" s="84">
        <v>8162</v>
      </c>
      <c r="H1549" s="64" t="s">
        <v>4632</v>
      </c>
      <c r="I1549" s="64"/>
      <c r="J1549" s="70"/>
      <c r="K1549" s="77">
        <v>131</v>
      </c>
      <c r="L1549" s="64"/>
      <c r="M1549" s="64"/>
      <c r="N1549" s="77"/>
      <c r="O1549" s="77"/>
      <c r="P1549" s="77"/>
      <c r="Q1549" s="81"/>
      <c r="R1549" s="70"/>
      <c r="S1549" s="77"/>
    </row>
    <row r="1550" spans="1:19">
      <c r="A1550" s="77"/>
      <c r="B1550" s="77"/>
      <c r="C1550" s="77"/>
      <c r="D1550" s="64"/>
      <c r="E1550" s="64"/>
      <c r="F1550" s="64"/>
      <c r="G1550" s="84">
        <v>8163</v>
      </c>
      <c r="H1550" s="64" t="s">
        <v>4633</v>
      </c>
      <c r="I1550" s="64"/>
      <c r="J1550" s="70"/>
      <c r="K1550" s="77">
        <v>116</v>
      </c>
      <c r="L1550" s="64"/>
      <c r="M1550" s="64"/>
      <c r="N1550" s="77"/>
      <c r="O1550" s="77"/>
      <c r="P1550" s="77"/>
      <c r="Q1550" s="81"/>
      <c r="R1550" s="70"/>
      <c r="S1550" s="77"/>
    </row>
    <row r="1551" spans="1:19">
      <c r="A1551" s="77"/>
      <c r="B1551" s="77"/>
      <c r="C1551" s="77"/>
      <c r="D1551" s="64"/>
      <c r="E1551" s="64"/>
      <c r="F1551" s="64"/>
      <c r="G1551" s="84">
        <v>8167</v>
      </c>
      <c r="H1551" s="64" t="s">
        <v>4634</v>
      </c>
      <c r="I1551" s="64"/>
      <c r="J1551" s="70"/>
      <c r="K1551" s="77">
        <v>120</v>
      </c>
      <c r="L1551" s="64"/>
      <c r="M1551" s="64"/>
      <c r="N1551" s="77"/>
      <c r="O1551" s="77"/>
      <c r="P1551" s="77"/>
      <c r="Q1551" s="81"/>
      <c r="R1551" s="70"/>
      <c r="S1551" s="77"/>
    </row>
    <row r="1552" spans="1:19">
      <c r="A1552" s="77"/>
      <c r="B1552" s="77"/>
      <c r="C1552" s="77"/>
      <c r="D1552" s="64"/>
      <c r="E1552" s="64"/>
      <c r="F1552" s="64"/>
      <c r="G1552" s="84">
        <v>8170</v>
      </c>
      <c r="H1552" s="64" t="s">
        <v>4635</v>
      </c>
      <c r="I1552" s="64"/>
      <c r="J1552" s="70"/>
      <c r="K1552" s="77">
        <v>112</v>
      </c>
      <c r="L1552" s="64"/>
      <c r="M1552" s="64"/>
      <c r="N1552" s="77"/>
      <c r="O1552" s="77"/>
      <c r="P1552" s="77"/>
      <c r="Q1552" s="81"/>
      <c r="R1552" s="70"/>
      <c r="S1552" s="77"/>
    </row>
    <row r="1553" spans="1:19">
      <c r="A1553" s="77"/>
      <c r="B1553" s="77"/>
      <c r="C1553" s="77"/>
      <c r="D1553" s="64"/>
      <c r="E1553" s="64"/>
      <c r="F1553" s="64"/>
      <c r="G1553" s="84">
        <v>8183</v>
      </c>
      <c r="H1553" s="64" t="s">
        <v>4636</v>
      </c>
      <c r="I1553" s="64"/>
      <c r="J1553" s="70"/>
      <c r="K1553" s="77">
        <v>99</v>
      </c>
      <c r="L1553" s="64"/>
      <c r="M1553" s="64"/>
      <c r="N1553" s="77"/>
      <c r="O1553" s="77"/>
      <c r="P1553" s="77"/>
      <c r="Q1553" s="81"/>
      <c r="R1553" s="70"/>
      <c r="S1553" s="77"/>
    </row>
    <row r="1554" spans="1:19">
      <c r="A1554" s="77"/>
      <c r="B1554" s="77"/>
      <c r="C1554" s="77"/>
      <c r="D1554" s="64"/>
      <c r="E1554" s="64"/>
      <c r="F1554" s="64"/>
      <c r="G1554" s="84">
        <v>8186</v>
      </c>
      <c r="H1554" s="64" t="s">
        <v>4637</v>
      </c>
      <c r="I1554" s="64"/>
      <c r="J1554" s="70"/>
      <c r="K1554" s="77">
        <v>9</v>
      </c>
      <c r="L1554" s="64"/>
      <c r="M1554" s="64"/>
      <c r="N1554" s="77"/>
      <c r="O1554" s="77"/>
      <c r="P1554" s="77"/>
      <c r="Q1554" s="81"/>
      <c r="R1554" s="70"/>
      <c r="S1554" s="77"/>
    </row>
    <row r="1555" spans="1:19">
      <c r="A1555" s="77"/>
      <c r="B1555" s="77"/>
      <c r="C1555" s="77"/>
      <c r="D1555" s="64"/>
      <c r="E1555" s="64"/>
      <c r="F1555" s="64"/>
      <c r="G1555" s="84">
        <v>8194</v>
      </c>
      <c r="H1555" s="64" t="s">
        <v>4570</v>
      </c>
      <c r="I1555" s="64"/>
      <c r="J1555" s="70"/>
      <c r="K1555" s="77">
        <v>183</v>
      </c>
      <c r="L1555" s="64"/>
      <c r="M1555" s="64"/>
      <c r="N1555" s="77"/>
      <c r="O1555" s="77"/>
      <c r="P1555" s="77"/>
      <c r="Q1555" s="81"/>
      <c r="R1555" s="70"/>
      <c r="S1555" s="77"/>
    </row>
    <row r="1556" spans="1:19">
      <c r="A1556" s="77"/>
      <c r="B1556" s="77"/>
      <c r="C1556" s="77"/>
      <c r="D1556" s="64"/>
      <c r="E1556" s="64"/>
      <c r="F1556" s="64"/>
      <c r="G1556" s="84">
        <v>8198</v>
      </c>
      <c r="H1556" s="64" t="s">
        <v>4638</v>
      </c>
      <c r="I1556" s="64"/>
      <c r="J1556" s="70"/>
      <c r="K1556" s="77">
        <v>206</v>
      </c>
      <c r="L1556" s="64"/>
      <c r="M1556" s="64"/>
      <c r="N1556" s="77"/>
      <c r="O1556" s="77"/>
      <c r="P1556" s="77"/>
      <c r="Q1556" s="81"/>
      <c r="R1556" s="70"/>
      <c r="S1556" s="77"/>
    </row>
    <row r="1557" spans="1:19">
      <c r="A1557" s="77"/>
      <c r="B1557" s="77"/>
      <c r="C1557" s="77"/>
      <c r="D1557" s="64"/>
      <c r="E1557" s="64"/>
      <c r="F1557" s="64"/>
      <c r="G1557" s="84">
        <v>8204</v>
      </c>
      <c r="H1557" s="64" t="s">
        <v>4639</v>
      </c>
      <c r="I1557" s="64"/>
      <c r="J1557" s="70"/>
      <c r="K1557" s="77">
        <v>17</v>
      </c>
      <c r="L1557" s="64"/>
      <c r="M1557" s="64"/>
      <c r="N1557" s="77"/>
      <c r="O1557" s="77"/>
      <c r="P1557" s="77"/>
      <c r="Q1557" s="81"/>
      <c r="R1557" s="70"/>
      <c r="S1557" s="77"/>
    </row>
    <row r="1558" spans="1:19">
      <c r="A1558" s="77"/>
      <c r="B1558" s="77"/>
      <c r="C1558" s="77"/>
      <c r="D1558" s="64"/>
      <c r="E1558" s="64"/>
      <c r="F1558" s="64"/>
      <c r="G1558" s="84">
        <v>8205</v>
      </c>
      <c r="H1558" s="64" t="s">
        <v>4640</v>
      </c>
      <c r="I1558" s="64"/>
      <c r="J1558" s="70"/>
      <c r="K1558" s="77">
        <v>140</v>
      </c>
      <c r="L1558" s="64"/>
      <c r="M1558" s="64"/>
      <c r="N1558" s="77"/>
      <c r="O1558" s="77"/>
      <c r="P1558" s="77"/>
      <c r="Q1558" s="81"/>
      <c r="R1558" s="70"/>
      <c r="S1558" s="77"/>
    </row>
    <row r="1559" spans="1:19">
      <c r="A1559" s="77"/>
      <c r="B1559" s="77"/>
      <c r="C1559" s="77"/>
      <c r="D1559" s="64"/>
      <c r="E1559" s="64"/>
      <c r="F1559" s="64"/>
      <c r="G1559" s="84">
        <v>8211</v>
      </c>
      <c r="H1559" s="64" t="s">
        <v>4641</v>
      </c>
      <c r="I1559" s="64"/>
      <c r="J1559" s="70"/>
      <c r="K1559" s="77">
        <v>45</v>
      </c>
      <c r="L1559" s="64"/>
      <c r="M1559" s="64"/>
      <c r="N1559" s="77"/>
      <c r="O1559" s="77"/>
      <c r="P1559" s="77"/>
      <c r="Q1559" s="81"/>
      <c r="R1559" s="70"/>
      <c r="S1559" s="77"/>
    </row>
    <row r="1560" spans="1:19">
      <c r="A1560" s="77"/>
      <c r="B1560" s="77"/>
      <c r="C1560" s="77"/>
      <c r="D1560" s="64"/>
      <c r="E1560" s="64"/>
      <c r="F1560" s="64"/>
      <c r="G1560" s="84">
        <v>8212</v>
      </c>
      <c r="H1560" s="64" t="s">
        <v>4642</v>
      </c>
      <c r="I1560" s="64"/>
      <c r="J1560" s="70"/>
      <c r="K1560" s="77">
        <v>104</v>
      </c>
      <c r="L1560" s="64"/>
      <c r="M1560" s="64"/>
      <c r="N1560" s="77"/>
      <c r="O1560" s="77"/>
      <c r="P1560" s="77"/>
      <c r="Q1560" s="81"/>
      <c r="R1560" s="70"/>
      <c r="S1560" s="77"/>
    </row>
    <row r="1561" spans="1:19">
      <c r="A1561" s="77"/>
      <c r="B1561" s="77"/>
      <c r="C1561" s="77"/>
      <c r="D1561" s="64"/>
      <c r="E1561" s="64"/>
      <c r="F1561" s="64"/>
      <c r="G1561" s="84">
        <v>8217</v>
      </c>
      <c r="H1561" s="64" t="s">
        <v>4643</v>
      </c>
      <c r="I1561" s="64"/>
      <c r="J1561" s="70"/>
      <c r="K1561" s="77">
        <v>72</v>
      </c>
      <c r="L1561" s="64"/>
      <c r="M1561" s="64"/>
      <c r="N1561" s="77"/>
      <c r="O1561" s="77"/>
      <c r="P1561" s="77"/>
      <c r="Q1561" s="81"/>
      <c r="R1561" s="70"/>
      <c r="S1561" s="77"/>
    </row>
    <row r="1562" spans="1:19">
      <c r="A1562" s="77"/>
      <c r="B1562" s="77"/>
      <c r="C1562" s="77"/>
      <c r="D1562" s="64"/>
      <c r="E1562" s="64"/>
      <c r="F1562" s="64"/>
      <c r="G1562" s="84">
        <v>8218</v>
      </c>
      <c r="H1562" s="64" t="s">
        <v>4644</v>
      </c>
      <c r="I1562" s="64"/>
      <c r="J1562" s="70"/>
      <c r="K1562" s="77">
        <v>59</v>
      </c>
      <c r="L1562" s="64"/>
      <c r="M1562" s="64"/>
      <c r="N1562" s="77"/>
      <c r="O1562" s="77"/>
      <c r="P1562" s="77"/>
      <c r="Q1562" s="81"/>
      <c r="R1562" s="70"/>
      <c r="S1562" s="77"/>
    </row>
    <row r="1563" spans="1:19">
      <c r="A1563" s="77"/>
      <c r="B1563" s="77"/>
      <c r="C1563" s="77"/>
      <c r="D1563" s="64"/>
      <c r="E1563" s="64"/>
      <c r="F1563" s="64"/>
      <c r="G1563" s="84">
        <v>8222</v>
      </c>
      <c r="H1563" s="64" t="s">
        <v>4645</v>
      </c>
      <c r="I1563" s="64"/>
      <c r="J1563" s="70"/>
      <c r="K1563" s="77">
        <v>96</v>
      </c>
      <c r="L1563" s="64"/>
      <c r="M1563" s="64"/>
      <c r="N1563" s="77"/>
      <c r="O1563" s="77"/>
      <c r="P1563" s="77"/>
      <c r="Q1563" s="81"/>
      <c r="R1563" s="70"/>
      <c r="S1563" s="77"/>
    </row>
    <row r="1564" spans="1:19">
      <c r="A1564" s="77"/>
      <c r="B1564" s="77"/>
      <c r="C1564" s="77"/>
      <c r="D1564" s="64"/>
      <c r="E1564" s="64"/>
      <c r="F1564" s="64"/>
      <c r="G1564" s="84">
        <v>8225</v>
      </c>
      <c r="H1564" s="64" t="s">
        <v>4646</v>
      </c>
      <c r="I1564" s="64"/>
      <c r="J1564" s="70"/>
      <c r="K1564" s="77">
        <v>104</v>
      </c>
      <c r="L1564" s="64"/>
      <c r="M1564" s="64"/>
      <c r="N1564" s="77"/>
      <c r="O1564" s="77"/>
      <c r="P1564" s="77"/>
      <c r="Q1564" s="81"/>
      <c r="R1564" s="70"/>
      <c r="S1564" s="77"/>
    </row>
    <row r="1565" spans="1:19">
      <c r="A1565" s="77"/>
      <c r="B1565" s="77"/>
      <c r="C1565" s="77"/>
      <c r="D1565" s="64"/>
      <c r="E1565" s="64"/>
      <c r="F1565" s="64"/>
      <c r="G1565" s="84">
        <v>8226</v>
      </c>
      <c r="H1565" s="64" t="s">
        <v>4647</v>
      </c>
      <c r="I1565" s="64"/>
      <c r="J1565" s="70"/>
      <c r="K1565" s="77">
        <v>27</v>
      </c>
      <c r="L1565" s="64"/>
      <c r="M1565" s="64"/>
      <c r="N1565" s="77"/>
      <c r="O1565" s="77"/>
      <c r="P1565" s="77"/>
      <c r="Q1565" s="81"/>
      <c r="R1565" s="70"/>
      <c r="S1565" s="77"/>
    </row>
    <row r="1566" spans="1:19">
      <c r="A1566" s="77"/>
      <c r="B1566" s="77"/>
      <c r="C1566" s="77"/>
      <c r="D1566" s="64"/>
      <c r="E1566" s="64"/>
      <c r="F1566" s="64"/>
      <c r="G1566" s="84">
        <v>8228</v>
      </c>
      <c r="H1566" s="64" t="s">
        <v>4648</v>
      </c>
      <c r="I1566" s="64"/>
      <c r="J1566" s="70"/>
      <c r="K1566" s="77">
        <v>25</v>
      </c>
      <c r="L1566" s="64"/>
      <c r="M1566" s="64"/>
      <c r="N1566" s="77"/>
      <c r="O1566" s="77"/>
      <c r="P1566" s="77"/>
      <c r="Q1566" s="81"/>
      <c r="R1566" s="70"/>
      <c r="S1566" s="77"/>
    </row>
    <row r="1567" spans="1:19">
      <c r="A1567" s="77"/>
      <c r="B1567" s="77"/>
      <c r="C1567" s="77"/>
      <c r="D1567" s="64"/>
      <c r="E1567" s="64"/>
      <c r="F1567" s="64"/>
      <c r="G1567" s="84">
        <v>8231</v>
      </c>
      <c r="H1567" s="64" t="s">
        <v>4649</v>
      </c>
      <c r="I1567" s="64"/>
      <c r="J1567" s="70"/>
      <c r="K1567" s="77">
        <v>144</v>
      </c>
      <c r="L1567" s="64"/>
      <c r="M1567" s="64"/>
      <c r="N1567" s="77"/>
      <c r="O1567" s="77"/>
      <c r="P1567" s="77"/>
      <c r="Q1567" s="81"/>
      <c r="R1567" s="70"/>
      <c r="S1567" s="77"/>
    </row>
    <row r="1568" spans="1:19">
      <c r="A1568" s="77"/>
      <c r="B1568" s="77"/>
      <c r="C1568" s="77"/>
      <c r="D1568" s="64"/>
      <c r="E1568" s="64"/>
      <c r="F1568" s="64"/>
      <c r="G1568" s="84">
        <v>8232</v>
      </c>
      <c r="H1568" s="64" t="s">
        <v>4650</v>
      </c>
      <c r="I1568" s="64"/>
      <c r="J1568" s="70"/>
      <c r="K1568" s="77">
        <v>19</v>
      </c>
      <c r="L1568" s="64"/>
      <c r="M1568" s="64"/>
      <c r="N1568" s="77"/>
      <c r="O1568" s="77"/>
      <c r="P1568" s="77"/>
      <c r="Q1568" s="81"/>
      <c r="R1568" s="70"/>
      <c r="S1568" s="77"/>
    </row>
    <row r="1569" spans="1:19">
      <c r="A1569" s="77"/>
      <c r="B1569" s="77"/>
      <c r="C1569" s="77"/>
      <c r="D1569" s="64"/>
      <c r="E1569" s="64"/>
      <c r="F1569" s="64"/>
      <c r="G1569" s="84">
        <v>8237</v>
      </c>
      <c r="H1569" s="64" t="s">
        <v>4651</v>
      </c>
      <c r="I1569" s="64"/>
      <c r="J1569" s="70"/>
      <c r="K1569" s="77">
        <v>59</v>
      </c>
      <c r="L1569" s="64"/>
      <c r="M1569" s="64"/>
      <c r="N1569" s="77"/>
      <c r="O1569" s="77"/>
      <c r="P1569" s="77"/>
      <c r="Q1569" s="81"/>
      <c r="R1569" s="70"/>
      <c r="S1569" s="77"/>
    </row>
    <row r="1570" spans="1:19">
      <c r="A1570" s="77"/>
      <c r="B1570" s="77"/>
      <c r="C1570" s="77"/>
      <c r="D1570" s="64"/>
      <c r="E1570" s="64"/>
      <c r="F1570" s="64"/>
      <c r="G1570" s="84">
        <v>8239</v>
      </c>
      <c r="H1570" s="64" t="s">
        <v>4652</v>
      </c>
      <c r="I1570" s="64"/>
      <c r="J1570" s="70"/>
      <c r="K1570" s="77">
        <v>15</v>
      </c>
      <c r="L1570" s="64"/>
      <c r="M1570" s="64"/>
      <c r="N1570" s="77"/>
      <c r="O1570" s="77"/>
      <c r="P1570" s="77"/>
      <c r="Q1570" s="81"/>
      <c r="R1570" s="70"/>
      <c r="S1570" s="77"/>
    </row>
    <row r="1571" spans="1:19">
      <c r="A1571" s="77"/>
      <c r="B1571" s="77"/>
      <c r="C1571" s="77"/>
      <c r="D1571" s="64"/>
      <c r="E1571" s="64"/>
      <c r="F1571" s="64"/>
      <c r="G1571" s="84">
        <v>8242</v>
      </c>
      <c r="H1571" s="64" t="s">
        <v>4653</v>
      </c>
      <c r="I1571" s="64"/>
      <c r="J1571" s="70"/>
      <c r="K1571" s="77">
        <v>208</v>
      </c>
      <c r="L1571" s="64"/>
      <c r="M1571" s="64"/>
      <c r="N1571" s="77"/>
      <c r="O1571" s="77"/>
      <c r="P1571" s="77"/>
      <c r="Q1571" s="81"/>
      <c r="R1571" s="70"/>
      <c r="S1571" s="77"/>
    </row>
    <row r="1572" spans="1:19">
      <c r="A1572" s="77"/>
      <c r="B1572" s="77"/>
      <c r="C1572" s="77"/>
      <c r="D1572" s="64"/>
      <c r="E1572" s="64"/>
      <c r="F1572" s="64"/>
      <c r="G1572" s="84">
        <v>8243</v>
      </c>
      <c r="H1572" s="64" t="s">
        <v>4654</v>
      </c>
      <c r="I1572" s="64"/>
      <c r="J1572" s="70"/>
      <c r="K1572" s="77">
        <v>79</v>
      </c>
      <c r="L1572" s="64"/>
      <c r="M1572" s="64"/>
      <c r="N1572" s="77"/>
      <c r="O1572" s="77"/>
      <c r="P1572" s="77"/>
      <c r="Q1572" s="81"/>
      <c r="R1572" s="70"/>
      <c r="S1572" s="77"/>
    </row>
    <row r="1573" spans="1:19">
      <c r="A1573" s="77"/>
      <c r="B1573" s="77"/>
      <c r="C1573" s="77"/>
      <c r="D1573" s="64"/>
      <c r="E1573" s="64"/>
      <c r="F1573" s="64"/>
      <c r="G1573" s="84">
        <v>8244</v>
      </c>
      <c r="H1573" s="64" t="s">
        <v>4655</v>
      </c>
      <c r="I1573" s="64"/>
      <c r="J1573" s="70"/>
      <c r="K1573" s="77">
        <v>30</v>
      </c>
      <c r="L1573" s="64"/>
      <c r="M1573" s="64"/>
      <c r="N1573" s="77"/>
      <c r="O1573" s="77"/>
      <c r="P1573" s="77"/>
      <c r="Q1573" s="81"/>
      <c r="R1573" s="70"/>
      <c r="S1573" s="77"/>
    </row>
    <row r="1574" spans="1:19">
      <c r="A1574" s="77"/>
      <c r="B1574" s="77"/>
      <c r="C1574" s="77"/>
      <c r="D1574" s="64"/>
      <c r="E1574" s="64"/>
      <c r="F1574" s="64"/>
      <c r="G1574" s="84">
        <v>8245</v>
      </c>
      <c r="H1574" s="64" t="s">
        <v>4656</v>
      </c>
      <c r="I1574" s="64"/>
      <c r="J1574" s="70"/>
      <c r="K1574" s="77">
        <v>222</v>
      </c>
      <c r="L1574" s="64"/>
      <c r="M1574" s="64"/>
      <c r="N1574" s="77"/>
      <c r="O1574" s="77"/>
      <c r="P1574" s="77"/>
      <c r="Q1574" s="81"/>
      <c r="R1574" s="70"/>
      <c r="S1574" s="77"/>
    </row>
    <row r="1575" spans="1:19">
      <c r="A1575" s="77"/>
      <c r="B1575" s="77"/>
      <c r="C1575" s="77"/>
      <c r="D1575" s="64"/>
      <c r="E1575" s="64"/>
      <c r="F1575" s="64"/>
      <c r="G1575" s="84">
        <v>8248</v>
      </c>
      <c r="H1575" s="64" t="s">
        <v>4657</v>
      </c>
      <c r="I1575" s="64"/>
      <c r="J1575" s="70"/>
      <c r="K1575" s="77">
        <v>36</v>
      </c>
      <c r="L1575" s="64"/>
      <c r="M1575" s="64"/>
      <c r="N1575" s="77"/>
      <c r="O1575" s="77"/>
      <c r="P1575" s="77"/>
      <c r="Q1575" s="81"/>
      <c r="R1575" s="70"/>
      <c r="S1575" s="77"/>
    </row>
    <row r="1576" spans="1:19">
      <c r="A1576" s="77"/>
      <c r="B1576" s="77"/>
      <c r="C1576" s="77"/>
      <c r="D1576" s="64"/>
      <c r="E1576" s="64"/>
      <c r="F1576" s="64"/>
      <c r="G1576" s="84">
        <v>8256</v>
      </c>
      <c r="H1576" s="64" t="s">
        <v>4658</v>
      </c>
      <c r="I1576" s="64"/>
      <c r="J1576" s="70"/>
      <c r="K1576" s="77">
        <v>107</v>
      </c>
      <c r="L1576" s="64"/>
      <c r="M1576" s="64"/>
      <c r="N1576" s="77"/>
      <c r="O1576" s="77"/>
      <c r="P1576" s="77"/>
      <c r="Q1576" s="81"/>
      <c r="R1576" s="70"/>
      <c r="S1576" s="77"/>
    </row>
    <row r="1577" spans="1:19">
      <c r="A1577" s="77"/>
      <c r="B1577" s="77"/>
      <c r="C1577" s="77"/>
      <c r="D1577" s="64"/>
      <c r="E1577" s="64"/>
      <c r="F1577" s="64"/>
      <c r="G1577" s="84">
        <v>8257</v>
      </c>
      <c r="H1577" s="64" t="s">
        <v>4659</v>
      </c>
      <c r="I1577" s="64"/>
      <c r="J1577" s="70"/>
      <c r="K1577" s="77">
        <v>136</v>
      </c>
      <c r="L1577" s="64"/>
      <c r="M1577" s="64"/>
      <c r="N1577" s="77"/>
      <c r="O1577" s="77"/>
      <c r="P1577" s="77"/>
      <c r="Q1577" s="81"/>
      <c r="R1577" s="70"/>
      <c r="S1577" s="77"/>
    </row>
    <row r="1578" spans="1:19">
      <c r="A1578" s="77"/>
      <c r="B1578" s="77"/>
      <c r="C1578" s="77"/>
      <c r="D1578" s="64"/>
      <c r="E1578" s="64"/>
      <c r="F1578" s="64"/>
      <c r="G1578" s="84">
        <v>8258</v>
      </c>
      <c r="H1578" s="64" t="s">
        <v>3866</v>
      </c>
      <c r="I1578" s="64"/>
      <c r="J1578" s="70"/>
      <c r="K1578" s="77">
        <v>126</v>
      </c>
      <c r="L1578" s="64"/>
      <c r="M1578" s="64"/>
      <c r="N1578" s="77"/>
      <c r="O1578" s="77"/>
      <c r="P1578" s="77"/>
      <c r="Q1578" s="81"/>
      <c r="R1578" s="70"/>
      <c r="S1578" s="77"/>
    </row>
    <row r="1579" spans="1:19">
      <c r="A1579" s="77"/>
      <c r="B1579" s="77"/>
      <c r="C1579" s="77"/>
      <c r="D1579" s="64"/>
      <c r="E1579" s="64"/>
      <c r="F1579" s="64"/>
      <c r="G1579" s="84">
        <v>8259</v>
      </c>
      <c r="H1579" s="64" t="s">
        <v>4660</v>
      </c>
      <c r="I1579" s="64"/>
      <c r="J1579" s="70"/>
      <c r="K1579" s="77">
        <v>10</v>
      </c>
      <c r="L1579" s="64"/>
      <c r="M1579" s="64"/>
      <c r="N1579" s="77"/>
      <c r="O1579" s="77"/>
      <c r="P1579" s="77"/>
      <c r="Q1579" s="81"/>
      <c r="R1579" s="70"/>
      <c r="S1579" s="77"/>
    </row>
    <row r="1580" spans="1:19">
      <c r="A1580" s="77"/>
      <c r="B1580" s="77"/>
      <c r="C1580" s="77"/>
      <c r="D1580" s="64"/>
      <c r="E1580" s="64"/>
      <c r="F1580" s="64"/>
      <c r="G1580" s="84">
        <v>8260</v>
      </c>
      <c r="H1580" s="64" t="s">
        <v>4661</v>
      </c>
      <c r="I1580" s="64"/>
      <c r="J1580" s="70"/>
      <c r="K1580" s="77">
        <v>12</v>
      </c>
      <c r="L1580" s="64"/>
      <c r="M1580" s="64"/>
      <c r="N1580" s="77"/>
      <c r="O1580" s="77"/>
      <c r="P1580" s="77"/>
      <c r="Q1580" s="81"/>
      <c r="R1580" s="70"/>
      <c r="S1580" s="77"/>
    </row>
    <row r="1581" spans="1:19">
      <c r="A1581" s="77"/>
      <c r="B1581" s="77"/>
      <c r="C1581" s="77"/>
      <c r="D1581" s="64"/>
      <c r="E1581" s="64"/>
      <c r="F1581" s="64"/>
      <c r="G1581" s="84">
        <v>8261</v>
      </c>
      <c r="H1581" s="64" t="s">
        <v>4662</v>
      </c>
      <c r="I1581" s="64"/>
      <c r="J1581" s="70"/>
      <c r="K1581" s="77">
        <v>54</v>
      </c>
      <c r="L1581" s="64"/>
      <c r="M1581" s="64"/>
      <c r="N1581" s="77"/>
      <c r="O1581" s="77"/>
      <c r="P1581" s="77"/>
      <c r="Q1581" s="81"/>
      <c r="R1581" s="70"/>
      <c r="S1581" s="77"/>
    </row>
    <row r="1582" spans="1:19">
      <c r="A1582" s="77"/>
      <c r="B1582" s="77"/>
      <c r="C1582" s="77"/>
      <c r="D1582" s="64"/>
      <c r="E1582" s="64"/>
      <c r="F1582" s="64"/>
      <c r="G1582" s="84">
        <v>8262</v>
      </c>
      <c r="H1582" s="64" t="s">
        <v>4663</v>
      </c>
      <c r="I1582" s="64"/>
      <c r="J1582" s="70"/>
      <c r="K1582" s="77">
        <v>56</v>
      </c>
      <c r="L1582" s="64"/>
      <c r="M1582" s="64"/>
      <c r="N1582" s="77"/>
      <c r="O1582" s="77"/>
      <c r="P1582" s="77"/>
      <c r="Q1582" s="81"/>
      <c r="R1582" s="70"/>
      <c r="S1582" s="77"/>
    </row>
    <row r="1583" spans="1:19">
      <c r="A1583" s="77"/>
      <c r="B1583" s="77"/>
      <c r="C1583" s="77"/>
      <c r="D1583" s="64"/>
      <c r="E1583" s="64"/>
      <c r="F1583" s="64"/>
      <c r="G1583" s="84">
        <v>8267</v>
      </c>
      <c r="H1583" s="64" t="s">
        <v>4664</v>
      </c>
      <c r="I1583" s="64"/>
      <c r="J1583" s="70"/>
      <c r="K1583" s="77">
        <v>97</v>
      </c>
      <c r="L1583" s="64"/>
      <c r="M1583" s="64"/>
      <c r="N1583" s="77"/>
      <c r="O1583" s="77"/>
      <c r="P1583" s="77"/>
      <c r="Q1583" s="81"/>
      <c r="R1583" s="70"/>
      <c r="S1583" s="77"/>
    </row>
    <row r="1584" spans="1:19">
      <c r="A1584" s="77"/>
      <c r="B1584" s="77"/>
      <c r="C1584" s="77"/>
      <c r="D1584" s="64"/>
      <c r="E1584" s="64"/>
      <c r="F1584" s="64"/>
      <c r="G1584" s="84">
        <v>8268</v>
      </c>
      <c r="H1584" s="64" t="s">
        <v>4665</v>
      </c>
      <c r="I1584" s="64"/>
      <c r="J1584" s="70"/>
      <c r="K1584" s="77">
        <v>42</v>
      </c>
      <c r="L1584" s="64"/>
      <c r="M1584" s="64"/>
      <c r="N1584" s="77"/>
      <c r="O1584" s="77"/>
      <c r="P1584" s="77"/>
      <c r="Q1584" s="81"/>
      <c r="R1584" s="70"/>
      <c r="S1584" s="77"/>
    </row>
    <row r="1585" spans="1:19">
      <c r="A1585" s="77"/>
      <c r="B1585" s="77"/>
      <c r="C1585" s="77"/>
      <c r="D1585" s="64"/>
      <c r="E1585" s="64"/>
      <c r="F1585" s="64"/>
      <c r="G1585" s="84">
        <v>8270</v>
      </c>
      <c r="H1585" s="64" t="s">
        <v>4666</v>
      </c>
      <c r="I1585" s="64"/>
      <c r="J1585" s="70"/>
      <c r="K1585" s="77">
        <v>261</v>
      </c>
      <c r="L1585" s="64"/>
      <c r="M1585" s="64"/>
      <c r="N1585" s="77"/>
      <c r="O1585" s="77"/>
      <c r="P1585" s="77"/>
      <c r="Q1585" s="81"/>
      <c r="R1585" s="70"/>
      <c r="S1585" s="77"/>
    </row>
    <row r="1586" spans="1:19">
      <c r="A1586" s="77"/>
      <c r="B1586" s="77"/>
      <c r="C1586" s="77"/>
      <c r="D1586" s="64"/>
      <c r="E1586" s="64"/>
      <c r="F1586" s="64"/>
      <c r="G1586" s="84">
        <v>8272</v>
      </c>
      <c r="H1586" s="64" t="s">
        <v>3317</v>
      </c>
      <c r="I1586" s="64"/>
      <c r="J1586" s="70"/>
      <c r="K1586" s="77">
        <v>11</v>
      </c>
      <c r="L1586" s="64"/>
      <c r="M1586" s="64"/>
      <c r="N1586" s="77"/>
      <c r="O1586" s="77"/>
      <c r="P1586" s="77"/>
      <c r="Q1586" s="81"/>
      <c r="R1586" s="70"/>
      <c r="S1586" s="77"/>
    </row>
    <row r="1587" spans="1:19">
      <c r="A1587" s="77"/>
      <c r="B1587" s="77"/>
      <c r="C1587" s="77"/>
      <c r="D1587" s="64"/>
      <c r="E1587" s="64"/>
      <c r="F1587" s="64"/>
      <c r="G1587" s="84">
        <v>8274</v>
      </c>
      <c r="H1587" s="64" t="s">
        <v>4667</v>
      </c>
      <c r="I1587" s="64"/>
      <c r="J1587" s="70"/>
      <c r="K1587" s="77">
        <v>356</v>
      </c>
      <c r="L1587" s="64"/>
      <c r="M1587" s="64"/>
      <c r="N1587" s="77"/>
      <c r="O1587" s="77"/>
      <c r="P1587" s="77"/>
      <c r="Q1587" s="81"/>
      <c r="R1587" s="70"/>
      <c r="S1587" s="77"/>
    </row>
    <row r="1588" spans="1:19">
      <c r="A1588" s="77"/>
      <c r="B1588" s="77"/>
      <c r="C1588" s="77"/>
      <c r="D1588" s="64"/>
      <c r="E1588" s="64"/>
      <c r="F1588" s="64"/>
      <c r="G1588" s="84">
        <v>8275</v>
      </c>
      <c r="H1588" s="64" t="s">
        <v>4668</v>
      </c>
      <c r="I1588" s="64"/>
      <c r="J1588" s="70"/>
      <c r="K1588" s="77">
        <v>6</v>
      </c>
      <c r="L1588" s="64"/>
      <c r="M1588" s="64"/>
      <c r="N1588" s="77"/>
      <c r="O1588" s="77"/>
      <c r="P1588" s="77"/>
      <c r="Q1588" s="81"/>
      <c r="R1588" s="70"/>
      <c r="S1588" s="77"/>
    </row>
    <row r="1589" spans="1:19">
      <c r="A1589" s="77"/>
      <c r="B1589" s="77"/>
      <c r="C1589" s="77"/>
      <c r="D1589" s="64"/>
      <c r="E1589" s="64"/>
      <c r="F1589" s="64"/>
      <c r="G1589" s="84">
        <v>8276</v>
      </c>
      <c r="H1589" s="64" t="s">
        <v>4669</v>
      </c>
      <c r="I1589" s="64"/>
      <c r="J1589" s="70"/>
      <c r="K1589" s="77">
        <v>22</v>
      </c>
      <c r="L1589" s="64"/>
      <c r="M1589" s="64"/>
      <c r="N1589" s="77"/>
      <c r="O1589" s="77"/>
      <c r="P1589" s="77"/>
      <c r="Q1589" s="81"/>
      <c r="R1589" s="70"/>
      <c r="S1589" s="77"/>
    </row>
    <row r="1590" spans="1:19">
      <c r="A1590" s="77"/>
      <c r="B1590" s="77"/>
      <c r="C1590" s="77"/>
      <c r="D1590" s="64"/>
      <c r="E1590" s="64"/>
      <c r="F1590" s="64"/>
      <c r="G1590" s="84">
        <v>8277</v>
      </c>
      <c r="H1590" s="64" t="s">
        <v>4670</v>
      </c>
      <c r="I1590" s="64"/>
      <c r="J1590" s="70"/>
      <c r="K1590" s="77">
        <v>20</v>
      </c>
      <c r="L1590" s="64"/>
      <c r="M1590" s="64"/>
      <c r="N1590" s="77"/>
      <c r="O1590" s="77"/>
      <c r="P1590" s="77"/>
      <c r="Q1590" s="81"/>
      <c r="R1590" s="70"/>
      <c r="S1590" s="77"/>
    </row>
    <row r="1591" spans="1:19">
      <c r="A1591" s="77"/>
      <c r="B1591" s="77"/>
      <c r="C1591" s="77"/>
      <c r="D1591" s="64"/>
      <c r="E1591" s="64"/>
      <c r="F1591" s="64"/>
      <c r="G1591" s="84">
        <v>8281</v>
      </c>
      <c r="H1591" s="64" t="s">
        <v>4671</v>
      </c>
      <c r="I1591" s="64"/>
      <c r="J1591" s="70"/>
      <c r="K1591" s="77">
        <v>2</v>
      </c>
      <c r="L1591" s="64"/>
      <c r="M1591" s="64"/>
      <c r="N1591" s="77"/>
      <c r="O1591" s="77"/>
      <c r="P1591" s="77"/>
      <c r="Q1591" s="81"/>
      <c r="R1591" s="70"/>
      <c r="S1591" s="77"/>
    </row>
    <row r="1592" spans="1:19">
      <c r="A1592" s="77"/>
      <c r="B1592" s="77"/>
      <c r="C1592" s="77"/>
      <c r="D1592" s="64"/>
      <c r="E1592" s="64"/>
      <c r="F1592" s="64"/>
      <c r="G1592" s="84">
        <v>8285</v>
      </c>
      <c r="H1592" s="64" t="s">
        <v>4672</v>
      </c>
      <c r="I1592" s="64"/>
      <c r="J1592" s="70"/>
      <c r="K1592" s="77">
        <v>80</v>
      </c>
      <c r="L1592" s="64"/>
      <c r="M1592" s="64"/>
      <c r="N1592" s="77"/>
      <c r="O1592" s="77"/>
      <c r="P1592" s="77"/>
      <c r="Q1592" s="81"/>
      <c r="R1592" s="70"/>
      <c r="S1592" s="77"/>
    </row>
    <row r="1593" spans="1:19">
      <c r="A1593" s="77"/>
      <c r="B1593" s="77"/>
      <c r="C1593" s="77"/>
      <c r="D1593" s="64"/>
      <c r="E1593" s="64"/>
      <c r="F1593" s="64"/>
      <c r="G1593" s="84">
        <v>8286</v>
      </c>
      <c r="H1593" s="64" t="s">
        <v>4673</v>
      </c>
      <c r="I1593" s="64"/>
      <c r="J1593" s="70"/>
      <c r="K1593" s="77">
        <v>165</v>
      </c>
      <c r="L1593" s="64"/>
      <c r="M1593" s="64"/>
      <c r="N1593" s="77"/>
      <c r="O1593" s="77"/>
      <c r="P1593" s="77"/>
      <c r="Q1593" s="81"/>
      <c r="R1593" s="70"/>
      <c r="S1593" s="77"/>
    </row>
    <row r="1594" spans="1:19">
      <c r="A1594" s="77"/>
      <c r="B1594" s="77"/>
      <c r="C1594" s="77"/>
      <c r="D1594" s="64"/>
      <c r="E1594" s="64"/>
      <c r="F1594" s="64"/>
      <c r="G1594" s="84">
        <v>8288</v>
      </c>
      <c r="H1594" s="64" t="s">
        <v>4674</v>
      </c>
      <c r="I1594" s="64"/>
      <c r="J1594" s="70"/>
      <c r="K1594" s="77">
        <v>112</v>
      </c>
      <c r="L1594" s="64"/>
      <c r="M1594" s="64"/>
      <c r="N1594" s="77"/>
      <c r="O1594" s="77"/>
      <c r="P1594" s="77"/>
      <c r="Q1594" s="81"/>
      <c r="R1594" s="70"/>
      <c r="S1594" s="77"/>
    </row>
    <row r="1595" spans="1:19">
      <c r="A1595" s="77"/>
      <c r="B1595" s="77"/>
      <c r="C1595" s="77"/>
      <c r="D1595" s="64"/>
      <c r="E1595" s="64"/>
      <c r="F1595" s="64"/>
      <c r="G1595" s="84">
        <v>8292</v>
      </c>
      <c r="H1595" s="64" t="s">
        <v>4675</v>
      </c>
      <c r="I1595" s="64"/>
      <c r="J1595" s="70"/>
      <c r="K1595" s="77">
        <v>40</v>
      </c>
      <c r="L1595" s="64"/>
      <c r="M1595" s="64"/>
      <c r="N1595" s="77"/>
      <c r="O1595" s="77"/>
      <c r="P1595" s="77"/>
      <c r="Q1595" s="81"/>
      <c r="R1595" s="70"/>
      <c r="S1595" s="77"/>
    </row>
    <row r="1596" spans="1:19">
      <c r="A1596" s="77"/>
      <c r="B1596" s="77"/>
      <c r="C1596" s="77"/>
      <c r="D1596" s="64"/>
      <c r="E1596" s="64"/>
      <c r="F1596" s="64"/>
      <c r="G1596" s="84">
        <v>8294</v>
      </c>
      <c r="H1596" s="64" t="s">
        <v>4676</v>
      </c>
      <c r="I1596" s="64"/>
      <c r="J1596" s="70"/>
      <c r="K1596" s="77">
        <v>130</v>
      </c>
      <c r="L1596" s="64"/>
      <c r="M1596" s="64"/>
      <c r="N1596" s="77"/>
      <c r="O1596" s="77"/>
      <c r="P1596" s="77"/>
      <c r="Q1596" s="81"/>
      <c r="R1596" s="70"/>
      <c r="S1596" s="77"/>
    </row>
    <row r="1597" spans="1:19">
      <c r="A1597" s="77"/>
      <c r="B1597" s="77"/>
      <c r="C1597" s="77"/>
      <c r="D1597" s="64"/>
      <c r="E1597" s="64"/>
      <c r="F1597" s="64"/>
      <c r="G1597" s="84">
        <v>8299</v>
      </c>
      <c r="H1597" s="64" t="s">
        <v>4677</v>
      </c>
      <c r="I1597" s="64"/>
      <c r="J1597" s="70"/>
      <c r="K1597" s="77">
        <v>81</v>
      </c>
      <c r="L1597" s="64"/>
      <c r="M1597" s="64"/>
      <c r="N1597" s="77"/>
      <c r="O1597" s="77"/>
      <c r="P1597" s="77"/>
      <c r="Q1597" s="81"/>
      <c r="R1597" s="70"/>
      <c r="S1597" s="77"/>
    </row>
    <row r="1598" spans="1:19">
      <c r="A1598" s="77"/>
      <c r="B1598" s="77"/>
      <c r="C1598" s="77"/>
      <c r="D1598" s="64"/>
      <c r="E1598" s="64"/>
      <c r="F1598" s="64"/>
      <c r="G1598" s="84">
        <v>8300</v>
      </c>
      <c r="H1598" s="64" t="s">
        <v>4678</v>
      </c>
      <c r="I1598" s="64"/>
      <c r="J1598" s="70"/>
      <c r="K1598" s="77">
        <v>13</v>
      </c>
      <c r="L1598" s="64"/>
      <c r="M1598" s="64"/>
      <c r="N1598" s="77"/>
      <c r="O1598" s="77"/>
      <c r="P1598" s="77"/>
      <c r="Q1598" s="81"/>
      <c r="R1598" s="70"/>
      <c r="S1598" s="77"/>
    </row>
    <row r="1599" spans="1:19">
      <c r="A1599" s="77"/>
      <c r="B1599" s="77"/>
      <c r="C1599" s="77"/>
      <c r="D1599" s="64"/>
      <c r="E1599" s="64"/>
      <c r="F1599" s="64"/>
      <c r="G1599" s="84">
        <v>8303</v>
      </c>
      <c r="H1599" s="64" t="s">
        <v>4679</v>
      </c>
      <c r="I1599" s="64"/>
      <c r="J1599" s="70"/>
      <c r="K1599" s="77">
        <v>159</v>
      </c>
      <c r="L1599" s="64"/>
      <c r="M1599" s="64"/>
      <c r="N1599" s="77"/>
      <c r="O1599" s="77"/>
      <c r="P1599" s="77"/>
      <c r="Q1599" s="81"/>
      <c r="R1599" s="70"/>
      <c r="S1599" s="77"/>
    </row>
    <row r="1600" spans="1:19">
      <c r="A1600" s="77"/>
      <c r="B1600" s="77"/>
      <c r="C1600" s="77"/>
      <c r="D1600" s="64"/>
      <c r="E1600" s="64"/>
      <c r="F1600" s="64"/>
      <c r="G1600" s="84">
        <v>8306</v>
      </c>
      <c r="H1600" s="64" t="s">
        <v>4680</v>
      </c>
      <c r="I1600" s="64"/>
      <c r="J1600" s="70"/>
      <c r="K1600" s="77">
        <v>2</v>
      </c>
      <c r="L1600" s="64"/>
      <c r="M1600" s="64"/>
      <c r="N1600" s="77"/>
      <c r="O1600" s="77"/>
      <c r="P1600" s="77"/>
      <c r="Q1600" s="81"/>
      <c r="R1600" s="70"/>
      <c r="S1600" s="77"/>
    </row>
    <row r="1601" spans="1:19">
      <c r="A1601" s="77"/>
      <c r="B1601" s="77"/>
      <c r="C1601" s="77"/>
      <c r="D1601" s="64"/>
      <c r="E1601" s="64"/>
      <c r="F1601" s="64"/>
      <c r="G1601" s="84">
        <v>8309</v>
      </c>
      <c r="H1601" s="64" t="s">
        <v>4681</v>
      </c>
      <c r="I1601" s="64"/>
      <c r="J1601" s="70"/>
      <c r="K1601" s="77">
        <v>18</v>
      </c>
      <c r="L1601" s="64"/>
      <c r="M1601" s="64"/>
      <c r="N1601" s="77"/>
      <c r="O1601" s="77"/>
      <c r="P1601" s="77"/>
      <c r="Q1601" s="81"/>
      <c r="R1601" s="70"/>
      <c r="S1601" s="77"/>
    </row>
    <row r="1602" spans="1:19">
      <c r="A1602" s="77"/>
      <c r="B1602" s="77"/>
      <c r="C1602" s="77"/>
      <c r="D1602" s="64"/>
      <c r="E1602" s="64"/>
      <c r="F1602" s="64"/>
      <c r="G1602" s="84">
        <v>8313</v>
      </c>
      <c r="H1602" s="64" t="s">
        <v>4682</v>
      </c>
      <c r="I1602" s="64"/>
      <c r="J1602" s="70"/>
      <c r="K1602" s="77">
        <v>48</v>
      </c>
      <c r="L1602" s="64"/>
      <c r="M1602" s="64"/>
      <c r="N1602" s="77"/>
      <c r="O1602" s="77"/>
      <c r="P1602" s="77"/>
      <c r="Q1602" s="81"/>
      <c r="R1602" s="70"/>
      <c r="S1602" s="77"/>
    </row>
    <row r="1603" spans="1:19">
      <c r="A1603" s="77"/>
      <c r="B1603" s="77"/>
      <c r="C1603" s="77"/>
      <c r="D1603" s="64"/>
      <c r="E1603" s="64"/>
      <c r="F1603" s="64"/>
      <c r="G1603" s="84">
        <v>8321</v>
      </c>
      <c r="H1603" s="64" t="s">
        <v>4683</v>
      </c>
      <c r="I1603" s="64"/>
      <c r="J1603" s="70"/>
      <c r="K1603" s="77">
        <v>254</v>
      </c>
      <c r="L1603" s="64"/>
      <c r="M1603" s="64"/>
      <c r="N1603" s="77"/>
      <c r="O1603" s="77"/>
      <c r="P1603" s="77"/>
      <c r="Q1603" s="81"/>
      <c r="R1603" s="70"/>
      <c r="S1603" s="77"/>
    </row>
    <row r="1604" spans="1:19">
      <c r="A1604" s="77"/>
      <c r="B1604" s="77"/>
      <c r="C1604" s="77"/>
      <c r="D1604" s="64"/>
      <c r="E1604" s="64"/>
      <c r="F1604" s="64"/>
      <c r="G1604" s="84">
        <v>8329</v>
      </c>
      <c r="H1604" s="64" t="s">
        <v>4684</v>
      </c>
      <c r="I1604" s="64"/>
      <c r="J1604" s="70"/>
      <c r="K1604" s="77">
        <v>21</v>
      </c>
      <c r="L1604" s="64"/>
      <c r="M1604" s="64"/>
      <c r="N1604" s="77"/>
      <c r="O1604" s="77"/>
      <c r="P1604" s="77"/>
      <c r="Q1604" s="81"/>
      <c r="R1604" s="70"/>
      <c r="S1604" s="77"/>
    </row>
    <row r="1605" spans="1:19">
      <c r="A1605" s="77"/>
      <c r="B1605" s="77"/>
      <c r="C1605" s="77"/>
      <c r="D1605" s="64"/>
      <c r="E1605" s="64"/>
      <c r="F1605" s="64"/>
      <c r="G1605" s="84">
        <v>8339</v>
      </c>
      <c r="H1605" s="64" t="s">
        <v>4685</v>
      </c>
      <c r="I1605" s="64"/>
      <c r="J1605" s="70"/>
      <c r="K1605" s="77">
        <v>37</v>
      </c>
      <c r="L1605" s="64"/>
      <c r="M1605" s="64"/>
      <c r="N1605" s="77"/>
      <c r="O1605" s="77"/>
      <c r="P1605" s="77"/>
      <c r="Q1605" s="77"/>
      <c r="R1605" s="70"/>
      <c r="S1605" s="77"/>
    </row>
    <row r="1606" spans="1:19">
      <c r="A1606" s="77"/>
      <c r="B1606" s="77"/>
      <c r="C1606" s="77"/>
      <c r="D1606" s="64"/>
      <c r="E1606" s="64"/>
      <c r="F1606" s="64"/>
      <c r="G1606" s="84">
        <v>8341</v>
      </c>
      <c r="H1606" s="64" t="s">
        <v>4686</v>
      </c>
      <c r="I1606" s="64"/>
      <c r="J1606" s="70"/>
      <c r="K1606" s="77">
        <v>15</v>
      </c>
      <c r="L1606" s="64"/>
      <c r="M1606" s="64"/>
      <c r="N1606" s="77"/>
      <c r="O1606" s="77"/>
      <c r="P1606" s="77"/>
      <c r="Q1606" s="81"/>
      <c r="R1606" s="70"/>
      <c r="S1606" s="77"/>
    </row>
    <row r="1607" spans="1:19">
      <c r="A1607" s="77"/>
      <c r="B1607" s="77"/>
      <c r="C1607" s="77"/>
      <c r="D1607" s="64"/>
      <c r="E1607" s="64"/>
      <c r="F1607" s="64"/>
      <c r="G1607" s="84">
        <v>8344</v>
      </c>
      <c r="H1607" s="64" t="s">
        <v>4687</v>
      </c>
      <c r="I1607" s="64"/>
      <c r="J1607" s="70"/>
      <c r="K1607" s="77">
        <v>167</v>
      </c>
      <c r="L1607" s="64"/>
      <c r="M1607" s="64"/>
      <c r="N1607" s="77"/>
      <c r="O1607" s="77"/>
      <c r="P1607" s="77"/>
      <c r="Q1607" s="81"/>
      <c r="R1607" s="70"/>
      <c r="S1607" s="77"/>
    </row>
    <row r="1608" spans="1:19">
      <c r="A1608" s="77"/>
      <c r="B1608" s="77"/>
      <c r="C1608" s="77"/>
      <c r="D1608" s="64"/>
      <c r="E1608" s="64"/>
      <c r="F1608" s="64"/>
      <c r="G1608" s="84">
        <v>8345</v>
      </c>
      <c r="H1608" s="64" t="s">
        <v>4688</v>
      </c>
      <c r="I1608" s="64"/>
      <c r="J1608" s="70"/>
      <c r="K1608" s="77">
        <v>1</v>
      </c>
      <c r="L1608" s="64"/>
      <c r="M1608" s="64"/>
      <c r="N1608" s="77"/>
      <c r="O1608" s="77"/>
      <c r="P1608" s="77"/>
      <c r="Q1608" s="81"/>
      <c r="R1608" s="70"/>
      <c r="S1608" s="77"/>
    </row>
    <row r="1609" spans="1:19">
      <c r="A1609" s="77"/>
      <c r="B1609" s="77"/>
      <c r="C1609" s="77"/>
      <c r="D1609" s="64"/>
      <c r="E1609" s="64"/>
      <c r="F1609" s="64"/>
      <c r="G1609" s="84">
        <v>8353</v>
      </c>
      <c r="H1609" s="64" t="s">
        <v>4689</v>
      </c>
      <c r="I1609" s="64"/>
      <c r="J1609" s="70"/>
      <c r="K1609" s="77">
        <v>97</v>
      </c>
      <c r="L1609" s="64"/>
      <c r="M1609" s="64"/>
      <c r="N1609" s="77"/>
      <c r="O1609" s="77"/>
      <c r="P1609" s="77"/>
      <c r="Q1609" s="81"/>
      <c r="R1609" s="70"/>
      <c r="S1609" s="77"/>
    </row>
    <row r="1610" spans="1:19">
      <c r="A1610" s="77"/>
      <c r="B1610" s="77"/>
      <c r="C1610" s="77"/>
      <c r="D1610" s="64"/>
      <c r="E1610" s="64"/>
      <c r="F1610" s="64"/>
      <c r="G1610" s="84">
        <v>8356</v>
      </c>
      <c r="H1610" s="64" t="s">
        <v>4690</v>
      </c>
      <c r="I1610" s="64"/>
      <c r="J1610" s="70"/>
      <c r="K1610" s="77">
        <v>28</v>
      </c>
      <c r="L1610" s="64"/>
      <c r="M1610" s="64"/>
      <c r="N1610" s="77"/>
      <c r="O1610" s="77"/>
      <c r="P1610" s="77"/>
      <c r="Q1610" s="81"/>
      <c r="R1610" s="70"/>
      <c r="S1610" s="77"/>
    </row>
    <row r="1611" spans="1:19">
      <c r="A1611" s="77"/>
      <c r="B1611" s="77"/>
      <c r="C1611" s="77"/>
      <c r="D1611" s="64"/>
      <c r="E1611" s="64"/>
      <c r="F1611" s="64"/>
      <c r="G1611" s="84">
        <v>8368</v>
      </c>
      <c r="H1611" s="64" t="s">
        <v>4691</v>
      </c>
      <c r="I1611" s="64"/>
      <c r="J1611" s="70"/>
      <c r="K1611" s="77">
        <v>260</v>
      </c>
      <c r="L1611" s="64"/>
      <c r="M1611" s="64"/>
      <c r="N1611" s="77"/>
      <c r="O1611" s="77"/>
      <c r="P1611" s="77"/>
      <c r="Q1611" s="81"/>
      <c r="R1611" s="70"/>
      <c r="S1611" s="77"/>
    </row>
    <row r="1612" spans="1:19">
      <c r="A1612" s="77"/>
      <c r="B1612" s="77"/>
      <c r="C1612" s="77"/>
      <c r="D1612" s="64"/>
      <c r="E1612" s="64"/>
      <c r="F1612" s="64"/>
      <c r="G1612" s="84">
        <v>8369</v>
      </c>
      <c r="H1612" s="64" t="s">
        <v>4692</v>
      </c>
      <c r="I1612" s="64"/>
      <c r="J1612" s="70"/>
      <c r="K1612" s="77">
        <v>171</v>
      </c>
      <c r="L1612" s="64"/>
      <c r="M1612" s="64"/>
      <c r="N1612" s="77"/>
      <c r="O1612" s="77"/>
      <c r="P1612" s="77"/>
      <c r="Q1612" s="77"/>
      <c r="R1612" s="70"/>
      <c r="S1612" s="77"/>
    </row>
    <row r="1613" spans="1:19">
      <c r="A1613" s="77"/>
      <c r="B1613" s="77"/>
      <c r="C1613" s="77"/>
      <c r="D1613" s="64"/>
      <c r="E1613" s="64"/>
      <c r="F1613" s="64"/>
      <c r="G1613" s="84">
        <v>8370</v>
      </c>
      <c r="H1613" s="64" t="s">
        <v>4693</v>
      </c>
      <c r="I1613" s="64"/>
      <c r="J1613" s="70"/>
      <c r="K1613" s="77">
        <v>156</v>
      </c>
      <c r="L1613" s="64"/>
      <c r="M1613" s="64"/>
      <c r="N1613" s="77"/>
      <c r="O1613" s="77"/>
      <c r="P1613" s="77"/>
      <c r="Q1613" s="81"/>
      <c r="R1613" s="70"/>
      <c r="S1613" s="77"/>
    </row>
    <row r="1614" spans="1:19">
      <c r="A1614" s="77"/>
      <c r="B1614" s="77"/>
      <c r="C1614" s="77"/>
      <c r="D1614" s="64"/>
      <c r="E1614" s="64"/>
      <c r="F1614" s="64"/>
      <c r="G1614" s="84">
        <v>8371</v>
      </c>
      <c r="H1614" s="64" t="s">
        <v>4694</v>
      </c>
      <c r="I1614" s="64"/>
      <c r="J1614" s="70"/>
      <c r="K1614" s="77">
        <v>140</v>
      </c>
      <c r="L1614" s="64"/>
      <c r="M1614" s="64"/>
      <c r="N1614" s="77"/>
      <c r="O1614" s="77"/>
      <c r="P1614" s="77"/>
      <c r="Q1614" s="81"/>
      <c r="R1614" s="70"/>
      <c r="S1614" s="77"/>
    </row>
    <row r="1615" spans="1:19">
      <c r="A1615" s="77"/>
      <c r="B1615" s="77"/>
      <c r="C1615" s="77"/>
      <c r="D1615" s="64"/>
      <c r="E1615" s="64"/>
      <c r="F1615" s="64"/>
      <c r="G1615" s="84">
        <v>8372</v>
      </c>
      <c r="H1615" s="64" t="s">
        <v>4695</v>
      </c>
      <c r="I1615" s="64"/>
      <c r="J1615" s="70"/>
      <c r="K1615" s="77">
        <v>56</v>
      </c>
      <c r="L1615" s="64"/>
      <c r="M1615" s="64"/>
      <c r="N1615" s="77"/>
      <c r="O1615" s="77"/>
      <c r="P1615" s="77"/>
      <c r="Q1615" s="81"/>
      <c r="R1615" s="70"/>
      <c r="S1615" s="77"/>
    </row>
    <row r="1616" spans="1:19">
      <c r="A1616" s="77"/>
      <c r="B1616" s="77"/>
      <c r="C1616" s="77"/>
      <c r="D1616" s="64"/>
      <c r="E1616" s="64"/>
      <c r="F1616" s="64"/>
      <c r="G1616" s="84">
        <v>8375</v>
      </c>
      <c r="H1616" s="64" t="s">
        <v>4696</v>
      </c>
      <c r="I1616" s="64"/>
      <c r="J1616" s="70"/>
      <c r="K1616" s="77">
        <v>187</v>
      </c>
      <c r="L1616" s="64"/>
      <c r="M1616" s="64"/>
      <c r="N1616" s="77"/>
      <c r="O1616" s="77"/>
      <c r="P1616" s="77"/>
      <c r="Q1616" s="81"/>
      <c r="R1616" s="70"/>
      <c r="S1616" s="77"/>
    </row>
    <row r="1617" spans="1:19">
      <c r="A1617" s="77"/>
      <c r="B1617" s="77"/>
      <c r="C1617" s="77"/>
      <c r="D1617" s="64"/>
      <c r="E1617" s="64"/>
      <c r="F1617" s="64"/>
      <c r="G1617" s="84">
        <v>8379</v>
      </c>
      <c r="H1617" s="64" t="s">
        <v>4697</v>
      </c>
      <c r="I1617" s="64"/>
      <c r="J1617" s="70"/>
      <c r="K1617" s="77">
        <v>2484</v>
      </c>
      <c r="L1617" s="64"/>
      <c r="M1617" s="64"/>
      <c r="N1617" s="77"/>
      <c r="O1617" s="77"/>
      <c r="P1617" s="77"/>
      <c r="Q1617" s="81"/>
      <c r="R1617" s="70"/>
      <c r="S1617" s="77"/>
    </row>
    <row r="1618" spans="1:19">
      <c r="A1618" s="77"/>
      <c r="B1618" s="77"/>
      <c r="C1618" s="77"/>
      <c r="D1618" s="64"/>
      <c r="E1618" s="64"/>
      <c r="F1618" s="64"/>
      <c r="G1618" s="84">
        <v>8380</v>
      </c>
      <c r="H1618" s="64" t="s">
        <v>4698</v>
      </c>
      <c r="I1618" s="64"/>
      <c r="J1618" s="70"/>
      <c r="K1618" s="77">
        <v>1246</v>
      </c>
      <c r="L1618" s="64"/>
      <c r="M1618" s="64"/>
      <c r="N1618" s="77"/>
      <c r="O1618" s="77"/>
      <c r="P1618" s="77"/>
      <c r="Q1618" s="81"/>
      <c r="R1618" s="70"/>
      <c r="S1618" s="77"/>
    </row>
    <row r="1619" spans="1:19">
      <c r="A1619" s="77"/>
      <c r="B1619" s="77"/>
      <c r="C1619" s="77"/>
      <c r="D1619" s="64"/>
      <c r="E1619" s="64"/>
      <c r="F1619" s="64"/>
      <c r="G1619" s="84">
        <v>8382</v>
      </c>
      <c r="H1619" s="64" t="s">
        <v>4699</v>
      </c>
      <c r="I1619" s="64"/>
      <c r="J1619" s="70"/>
      <c r="K1619" s="77">
        <v>155</v>
      </c>
      <c r="L1619" s="64"/>
      <c r="M1619" s="64"/>
      <c r="N1619" s="77"/>
      <c r="O1619" s="77"/>
      <c r="P1619" s="77"/>
      <c r="Q1619" s="81"/>
      <c r="R1619" s="70"/>
      <c r="S1619" s="77"/>
    </row>
    <row r="1620" spans="1:19">
      <c r="A1620" s="77"/>
      <c r="B1620" s="77"/>
      <c r="C1620" s="77"/>
      <c r="D1620" s="64"/>
      <c r="E1620" s="64"/>
      <c r="F1620" s="64"/>
      <c r="G1620" s="84">
        <v>8384</v>
      </c>
      <c r="H1620" s="64" t="s">
        <v>4700</v>
      </c>
      <c r="I1620" s="64"/>
      <c r="J1620" s="70"/>
      <c r="K1620" s="77">
        <v>171</v>
      </c>
      <c r="L1620" s="64"/>
      <c r="M1620" s="64"/>
      <c r="N1620" s="77"/>
      <c r="O1620" s="77"/>
      <c r="P1620" s="77"/>
      <c r="Q1620" s="81"/>
      <c r="R1620" s="70"/>
      <c r="S1620" s="77"/>
    </row>
    <row r="1621" spans="1:19">
      <c r="A1621" s="77"/>
      <c r="B1621" s="77"/>
      <c r="C1621" s="77"/>
      <c r="D1621" s="64"/>
      <c r="E1621" s="64"/>
      <c r="F1621" s="64"/>
      <c r="G1621" s="84">
        <v>8387</v>
      </c>
      <c r="H1621" s="64" t="s">
        <v>4701</v>
      </c>
      <c r="I1621" s="64"/>
      <c r="J1621" s="70"/>
      <c r="K1621" s="77">
        <v>144</v>
      </c>
      <c r="L1621" s="64"/>
      <c r="M1621" s="64"/>
      <c r="N1621" s="77"/>
      <c r="O1621" s="77"/>
      <c r="P1621" s="77"/>
      <c r="Q1621" s="81"/>
      <c r="R1621" s="70"/>
      <c r="S1621" s="77"/>
    </row>
    <row r="1622" spans="1:19">
      <c r="A1622" s="77"/>
      <c r="B1622" s="77"/>
      <c r="C1622" s="77"/>
      <c r="D1622" s="64"/>
      <c r="E1622" s="64"/>
      <c r="F1622" s="64"/>
      <c r="G1622" s="84">
        <v>8393</v>
      </c>
      <c r="H1622" s="64" t="s">
        <v>4702</v>
      </c>
      <c r="I1622" s="64"/>
      <c r="J1622" s="70"/>
      <c r="K1622" s="77">
        <v>126</v>
      </c>
      <c r="L1622" s="64"/>
      <c r="M1622" s="64"/>
      <c r="N1622" s="77"/>
      <c r="O1622" s="77"/>
      <c r="P1622" s="77"/>
      <c r="Q1622" s="81"/>
      <c r="R1622" s="70"/>
      <c r="S1622" s="77"/>
    </row>
    <row r="1623" spans="1:19">
      <c r="A1623" s="77"/>
      <c r="B1623" s="77"/>
      <c r="C1623" s="77"/>
      <c r="D1623" s="64"/>
      <c r="E1623" s="64"/>
      <c r="F1623" s="64"/>
      <c r="G1623" s="84">
        <v>8397</v>
      </c>
      <c r="H1623" s="64" t="s">
        <v>4703</v>
      </c>
      <c r="I1623" s="64"/>
      <c r="J1623" s="70"/>
      <c r="K1623" s="77">
        <v>70</v>
      </c>
      <c r="L1623" s="64"/>
      <c r="M1623" s="64"/>
      <c r="N1623" s="77"/>
      <c r="O1623" s="77"/>
      <c r="P1623" s="77"/>
      <c r="Q1623" s="81"/>
      <c r="R1623" s="70"/>
      <c r="S1623" s="77"/>
    </row>
    <row r="1624" spans="1:19">
      <c r="A1624" s="77"/>
      <c r="B1624" s="77"/>
      <c r="C1624" s="77"/>
      <c r="D1624" s="64"/>
      <c r="E1624" s="64"/>
      <c r="F1624" s="64"/>
      <c r="G1624" s="84">
        <v>8398</v>
      </c>
      <c r="H1624" s="64" t="s">
        <v>4704</v>
      </c>
      <c r="I1624" s="64"/>
      <c r="J1624" s="70"/>
      <c r="K1624" s="77">
        <v>24</v>
      </c>
      <c r="L1624" s="64"/>
      <c r="M1624" s="64"/>
      <c r="N1624" s="77"/>
      <c r="O1624" s="77"/>
      <c r="P1624" s="77"/>
      <c r="Q1624" s="81"/>
      <c r="R1624" s="70"/>
      <c r="S1624" s="77"/>
    </row>
    <row r="1625" spans="1:19">
      <c r="A1625" s="77"/>
      <c r="B1625" s="77"/>
      <c r="C1625" s="77"/>
      <c r="D1625" s="64"/>
      <c r="E1625" s="64"/>
      <c r="F1625" s="64"/>
      <c r="G1625" s="84">
        <v>8399</v>
      </c>
      <c r="H1625" s="64" t="s">
        <v>4705</v>
      </c>
      <c r="I1625" s="64"/>
      <c r="J1625" s="70"/>
      <c r="K1625" s="77">
        <v>320</v>
      </c>
      <c r="L1625" s="64"/>
      <c r="M1625" s="64"/>
      <c r="N1625" s="77"/>
      <c r="O1625" s="77"/>
      <c r="P1625" s="77"/>
      <c r="Q1625" s="81"/>
      <c r="R1625" s="70"/>
      <c r="S1625" s="77"/>
    </row>
    <row r="1626" spans="1:19">
      <c r="A1626" s="77"/>
      <c r="B1626" s="77"/>
      <c r="C1626" s="77"/>
      <c r="D1626" s="64"/>
      <c r="E1626" s="64"/>
      <c r="F1626" s="64"/>
      <c r="G1626" s="84">
        <v>8407</v>
      </c>
      <c r="H1626" s="64" t="s">
        <v>4706</v>
      </c>
      <c r="I1626" s="64"/>
      <c r="J1626" s="70"/>
      <c r="K1626" s="77">
        <v>271</v>
      </c>
      <c r="L1626" s="64"/>
      <c r="M1626" s="64"/>
      <c r="N1626" s="77"/>
      <c r="O1626" s="77"/>
      <c r="P1626" s="77"/>
      <c r="Q1626" s="81"/>
      <c r="R1626" s="70"/>
      <c r="S1626" s="77"/>
    </row>
    <row r="1627" spans="1:19">
      <c r="A1627" s="77"/>
      <c r="B1627" s="77"/>
      <c r="C1627" s="77"/>
      <c r="D1627" s="64"/>
      <c r="E1627" s="64"/>
      <c r="F1627" s="64"/>
      <c r="G1627" s="84">
        <v>8408</v>
      </c>
      <c r="H1627" s="64" t="s">
        <v>4707</v>
      </c>
      <c r="I1627" s="64"/>
      <c r="J1627" s="70"/>
      <c r="K1627" s="77">
        <v>131</v>
      </c>
      <c r="L1627" s="64"/>
      <c r="M1627" s="64"/>
      <c r="N1627" s="77"/>
      <c r="O1627" s="77"/>
      <c r="P1627" s="77"/>
      <c r="Q1627" s="81"/>
      <c r="R1627" s="70"/>
      <c r="S1627" s="77"/>
    </row>
    <row r="1628" spans="1:19">
      <c r="A1628" s="77"/>
      <c r="B1628" s="77"/>
      <c r="C1628" s="77"/>
      <c r="D1628" s="64"/>
      <c r="E1628" s="64"/>
      <c r="F1628" s="64"/>
      <c r="G1628" s="84">
        <v>8409</v>
      </c>
      <c r="H1628" s="64" t="s">
        <v>4708</v>
      </c>
      <c r="I1628" s="64"/>
      <c r="J1628" s="70"/>
      <c r="K1628" s="77">
        <v>58</v>
      </c>
      <c r="L1628" s="64"/>
      <c r="M1628" s="64"/>
      <c r="N1628" s="77"/>
      <c r="O1628" s="77"/>
      <c r="P1628" s="77"/>
      <c r="Q1628" s="81"/>
      <c r="R1628" s="70"/>
      <c r="S1628" s="77"/>
    </row>
    <row r="1629" spans="1:19">
      <c r="A1629" s="77"/>
      <c r="B1629" s="77"/>
      <c r="C1629" s="77"/>
      <c r="D1629" s="64"/>
      <c r="E1629" s="64"/>
      <c r="F1629" s="64"/>
      <c r="G1629" s="84">
        <v>8410</v>
      </c>
      <c r="H1629" s="64" t="s">
        <v>4709</v>
      </c>
      <c r="I1629" s="64"/>
      <c r="J1629" s="70"/>
      <c r="K1629" s="77">
        <v>18</v>
      </c>
      <c r="L1629" s="64"/>
      <c r="M1629" s="64"/>
      <c r="N1629" s="77"/>
      <c r="O1629" s="77"/>
      <c r="P1629" s="77"/>
      <c r="Q1629" s="81"/>
      <c r="R1629" s="70"/>
      <c r="S1629" s="77"/>
    </row>
    <row r="1630" spans="1:19">
      <c r="A1630" s="77"/>
      <c r="B1630" s="77"/>
      <c r="C1630" s="77"/>
      <c r="D1630" s="64"/>
      <c r="E1630" s="64"/>
      <c r="F1630" s="64"/>
      <c r="G1630" s="84">
        <v>8411</v>
      </c>
      <c r="H1630" s="64" t="s">
        <v>4710</v>
      </c>
      <c r="I1630" s="64"/>
      <c r="J1630" s="70"/>
      <c r="K1630" s="77">
        <v>95</v>
      </c>
      <c r="L1630" s="64"/>
      <c r="M1630" s="64"/>
      <c r="N1630" s="77"/>
      <c r="O1630" s="77"/>
      <c r="P1630" s="77"/>
      <c r="Q1630" s="81"/>
      <c r="R1630" s="70"/>
      <c r="S1630" s="77"/>
    </row>
    <row r="1631" spans="1:19">
      <c r="A1631" s="77"/>
      <c r="B1631" s="77"/>
      <c r="C1631" s="77"/>
      <c r="D1631" s="64"/>
      <c r="E1631" s="64"/>
      <c r="F1631" s="64"/>
      <c r="G1631" s="84">
        <v>8412</v>
      </c>
      <c r="H1631" s="64" t="s">
        <v>4711</v>
      </c>
      <c r="I1631" s="64"/>
      <c r="J1631" s="70"/>
      <c r="K1631" s="77">
        <v>100</v>
      </c>
      <c r="L1631" s="64"/>
      <c r="M1631" s="64"/>
      <c r="N1631" s="77"/>
      <c r="O1631" s="77"/>
      <c r="P1631" s="77"/>
      <c r="Q1631" s="81"/>
      <c r="R1631" s="70"/>
      <c r="S1631" s="77"/>
    </row>
    <row r="1632" spans="1:19">
      <c r="A1632" s="77"/>
      <c r="B1632" s="77"/>
      <c r="C1632" s="77"/>
      <c r="D1632" s="64"/>
      <c r="E1632" s="64"/>
      <c r="F1632" s="64"/>
      <c r="G1632" s="84">
        <v>8413</v>
      </c>
      <c r="H1632" s="64" t="s">
        <v>4712</v>
      </c>
      <c r="I1632" s="64"/>
      <c r="J1632" s="70"/>
      <c r="K1632" s="77">
        <v>86</v>
      </c>
      <c r="L1632" s="64"/>
      <c r="M1632" s="64"/>
      <c r="N1632" s="77"/>
      <c r="O1632" s="77"/>
      <c r="P1632" s="77"/>
      <c r="Q1632" s="81"/>
      <c r="R1632" s="70"/>
      <c r="S1632" s="77"/>
    </row>
    <row r="1633" spans="1:19">
      <c r="A1633" s="77"/>
      <c r="B1633" s="77"/>
      <c r="C1633" s="77"/>
      <c r="D1633" s="64"/>
      <c r="E1633" s="64"/>
      <c r="F1633" s="64"/>
      <c r="G1633" s="84">
        <v>8414</v>
      </c>
      <c r="H1633" s="64" t="s">
        <v>4713</v>
      </c>
      <c r="I1633" s="64"/>
      <c r="J1633" s="70"/>
      <c r="K1633" s="77">
        <v>105</v>
      </c>
      <c r="L1633" s="64"/>
      <c r="M1633" s="64"/>
      <c r="N1633" s="77"/>
      <c r="O1633" s="77"/>
      <c r="P1633" s="77"/>
      <c r="Q1633" s="81"/>
      <c r="R1633" s="70"/>
      <c r="S1633" s="77"/>
    </row>
    <row r="1634" spans="1:19">
      <c r="A1634" s="77"/>
      <c r="B1634" s="77"/>
      <c r="C1634" s="77"/>
      <c r="D1634" s="64"/>
      <c r="E1634" s="64"/>
      <c r="F1634" s="64"/>
      <c r="G1634" s="84">
        <v>8416</v>
      </c>
      <c r="H1634" s="64" t="s">
        <v>4714</v>
      </c>
      <c r="I1634" s="64"/>
      <c r="J1634" s="70"/>
      <c r="K1634" s="77">
        <v>152</v>
      </c>
      <c r="L1634" s="64"/>
      <c r="M1634" s="64"/>
      <c r="N1634" s="77"/>
      <c r="O1634" s="77"/>
      <c r="P1634" s="77"/>
      <c r="Q1634" s="81"/>
      <c r="R1634" s="70"/>
      <c r="S1634" s="77"/>
    </row>
    <row r="1635" spans="1:19">
      <c r="A1635" s="77"/>
      <c r="B1635" s="77"/>
      <c r="C1635" s="77"/>
      <c r="D1635" s="64"/>
      <c r="E1635" s="64"/>
      <c r="F1635" s="64"/>
      <c r="G1635" s="84">
        <v>8417</v>
      </c>
      <c r="H1635" s="64" t="s">
        <v>4715</v>
      </c>
      <c r="I1635" s="64"/>
      <c r="J1635" s="70"/>
      <c r="K1635" s="77">
        <v>133</v>
      </c>
      <c r="L1635" s="64"/>
      <c r="M1635" s="64"/>
      <c r="N1635" s="77"/>
      <c r="O1635" s="77"/>
      <c r="P1635" s="77"/>
      <c r="Q1635" s="81"/>
      <c r="R1635" s="70"/>
      <c r="S1635" s="77"/>
    </row>
    <row r="1636" spans="1:19">
      <c r="A1636" s="77"/>
      <c r="B1636" s="77"/>
      <c r="C1636" s="77"/>
      <c r="D1636" s="64"/>
      <c r="E1636" s="64"/>
      <c r="F1636" s="64"/>
      <c r="G1636" s="84">
        <v>8418</v>
      </c>
      <c r="H1636" s="64" t="s">
        <v>4716</v>
      </c>
      <c r="I1636" s="64"/>
      <c r="J1636" s="70"/>
      <c r="K1636" s="77">
        <v>25</v>
      </c>
      <c r="L1636" s="64"/>
      <c r="M1636" s="64"/>
      <c r="N1636" s="77"/>
      <c r="O1636" s="77"/>
      <c r="P1636" s="77"/>
      <c r="Q1636" s="81"/>
      <c r="R1636" s="70"/>
      <c r="S1636" s="77"/>
    </row>
    <row r="1637" spans="1:19">
      <c r="A1637" s="77"/>
      <c r="B1637" s="77"/>
      <c r="C1637" s="77"/>
      <c r="D1637" s="64"/>
      <c r="E1637" s="64"/>
      <c r="F1637" s="64"/>
      <c r="G1637" s="84">
        <v>8419</v>
      </c>
      <c r="H1637" s="64" t="s">
        <v>4717</v>
      </c>
      <c r="I1637" s="64"/>
      <c r="J1637" s="70"/>
      <c r="K1637" s="77">
        <v>14</v>
      </c>
      <c r="L1637" s="64"/>
      <c r="M1637" s="64"/>
      <c r="N1637" s="77"/>
      <c r="O1637" s="77"/>
      <c r="P1637" s="77"/>
      <c r="Q1637" s="81"/>
      <c r="R1637" s="70"/>
      <c r="S1637" s="77"/>
    </row>
    <row r="1638" spans="1:19">
      <c r="A1638" s="77"/>
      <c r="B1638" s="77"/>
      <c r="C1638" s="77"/>
      <c r="D1638" s="64"/>
      <c r="E1638" s="64"/>
      <c r="F1638" s="64"/>
      <c r="G1638" s="84">
        <v>8420</v>
      </c>
      <c r="H1638" s="64" t="s">
        <v>4718</v>
      </c>
      <c r="I1638" s="64"/>
      <c r="J1638" s="70"/>
      <c r="K1638" s="77">
        <v>6</v>
      </c>
      <c r="L1638" s="64"/>
      <c r="M1638" s="64"/>
      <c r="N1638" s="77"/>
      <c r="O1638" s="77"/>
      <c r="P1638" s="77"/>
      <c r="Q1638" s="81"/>
      <c r="R1638" s="70"/>
      <c r="S1638" s="77"/>
    </row>
    <row r="1639" spans="1:19">
      <c r="A1639" s="77"/>
      <c r="B1639" s="77"/>
      <c r="C1639" s="77"/>
      <c r="D1639" s="64"/>
      <c r="E1639" s="64"/>
      <c r="F1639" s="64"/>
      <c r="G1639" s="84">
        <v>8421</v>
      </c>
      <c r="H1639" s="64" t="s">
        <v>4719</v>
      </c>
      <c r="I1639" s="64"/>
      <c r="J1639" s="70"/>
      <c r="K1639" s="77">
        <v>145</v>
      </c>
      <c r="L1639" s="64"/>
      <c r="M1639" s="64"/>
      <c r="N1639" s="77"/>
      <c r="O1639" s="77"/>
      <c r="P1639" s="77"/>
      <c r="Q1639" s="81"/>
      <c r="R1639" s="70"/>
      <c r="S1639" s="77"/>
    </row>
    <row r="1640" spans="1:19">
      <c r="A1640" s="77"/>
      <c r="B1640" s="77"/>
      <c r="C1640" s="77"/>
      <c r="D1640" s="64"/>
      <c r="E1640" s="64"/>
      <c r="F1640" s="64"/>
      <c r="G1640" s="84">
        <v>8422</v>
      </c>
      <c r="H1640" s="64" t="s">
        <v>4720</v>
      </c>
      <c r="I1640" s="64"/>
      <c r="J1640" s="70"/>
      <c r="K1640" s="77">
        <v>28</v>
      </c>
      <c r="L1640" s="64"/>
      <c r="M1640" s="64"/>
      <c r="N1640" s="77"/>
      <c r="O1640" s="77"/>
      <c r="P1640" s="77"/>
      <c r="Q1640" s="81"/>
      <c r="R1640" s="70"/>
      <c r="S1640" s="77"/>
    </row>
    <row r="1641" spans="1:19">
      <c r="A1641" s="77"/>
      <c r="B1641" s="77"/>
      <c r="C1641" s="77"/>
      <c r="D1641" s="64"/>
      <c r="E1641" s="64"/>
      <c r="F1641" s="64"/>
      <c r="G1641" s="84">
        <v>8423</v>
      </c>
      <c r="H1641" s="64" t="s">
        <v>4721</v>
      </c>
      <c r="I1641" s="64"/>
      <c r="J1641" s="70"/>
      <c r="K1641" s="77">
        <v>41</v>
      </c>
      <c r="L1641" s="64"/>
      <c r="M1641" s="64"/>
      <c r="N1641" s="77"/>
      <c r="O1641" s="77"/>
      <c r="P1641" s="77"/>
      <c r="Q1641" s="81"/>
      <c r="R1641" s="70"/>
      <c r="S1641" s="77"/>
    </row>
    <row r="1642" spans="1:19">
      <c r="A1642" s="77"/>
      <c r="B1642" s="77"/>
      <c r="C1642" s="77"/>
      <c r="D1642" s="64"/>
      <c r="E1642" s="64"/>
      <c r="F1642" s="64"/>
      <c r="G1642" s="84">
        <v>8424</v>
      </c>
      <c r="H1642" s="64" t="s">
        <v>4722</v>
      </c>
      <c r="I1642" s="64"/>
      <c r="J1642" s="70"/>
      <c r="K1642" s="77">
        <v>27</v>
      </c>
      <c r="L1642" s="64"/>
      <c r="M1642" s="64"/>
      <c r="N1642" s="77"/>
      <c r="O1642" s="77"/>
      <c r="P1642" s="77"/>
      <c r="Q1642" s="81"/>
      <c r="R1642" s="70"/>
      <c r="S1642" s="77"/>
    </row>
    <row r="1643" spans="1:19">
      <c r="A1643" s="77"/>
      <c r="B1643" s="77"/>
      <c r="C1643" s="77"/>
      <c r="D1643" s="64"/>
      <c r="E1643" s="64"/>
      <c r="F1643" s="64"/>
      <c r="G1643" s="84">
        <v>8425</v>
      </c>
      <c r="H1643" s="64" t="s">
        <v>4723</v>
      </c>
      <c r="I1643" s="64"/>
      <c r="J1643" s="70"/>
      <c r="K1643" s="77">
        <v>37</v>
      </c>
      <c r="L1643" s="64"/>
      <c r="M1643" s="64"/>
      <c r="N1643" s="77"/>
      <c r="O1643" s="77"/>
      <c r="P1643" s="77"/>
      <c r="Q1643" s="81"/>
      <c r="R1643" s="70"/>
      <c r="S1643" s="77"/>
    </row>
    <row r="1644" spans="1:19">
      <c r="A1644" s="77"/>
      <c r="B1644" s="77"/>
      <c r="C1644" s="77"/>
      <c r="D1644" s="64"/>
      <c r="E1644" s="64"/>
      <c r="F1644" s="64"/>
      <c r="G1644" s="84">
        <v>8426</v>
      </c>
      <c r="H1644" s="64" t="s">
        <v>4724</v>
      </c>
      <c r="I1644" s="64"/>
      <c r="J1644" s="70"/>
      <c r="K1644" s="77">
        <v>25</v>
      </c>
      <c r="L1644" s="64"/>
      <c r="M1644" s="64"/>
      <c r="N1644" s="77"/>
      <c r="O1644" s="77"/>
      <c r="P1644" s="77"/>
      <c r="Q1644" s="81"/>
      <c r="R1644" s="70"/>
      <c r="S1644" s="77"/>
    </row>
    <row r="1645" spans="1:19">
      <c r="A1645" s="77"/>
      <c r="B1645" s="77"/>
      <c r="C1645" s="77"/>
      <c r="D1645" s="64"/>
      <c r="E1645" s="64"/>
      <c r="F1645" s="64"/>
      <c r="G1645" s="84">
        <v>8427</v>
      </c>
      <c r="H1645" s="64" t="s">
        <v>4725</v>
      </c>
      <c r="I1645" s="64"/>
      <c r="J1645" s="70"/>
      <c r="K1645" s="77">
        <v>29</v>
      </c>
      <c r="L1645" s="64"/>
      <c r="M1645" s="64"/>
      <c r="N1645" s="77"/>
      <c r="O1645" s="77"/>
      <c r="P1645" s="77"/>
      <c r="Q1645" s="81"/>
      <c r="R1645" s="70"/>
      <c r="S1645" s="77"/>
    </row>
    <row r="1646" spans="1:19">
      <c r="A1646" s="77"/>
      <c r="B1646" s="77"/>
      <c r="C1646" s="77"/>
      <c r="D1646" s="64"/>
      <c r="E1646" s="64"/>
      <c r="F1646" s="64"/>
      <c r="G1646" s="84">
        <v>8428</v>
      </c>
      <c r="H1646" s="64" t="s">
        <v>4726</v>
      </c>
      <c r="I1646" s="64"/>
      <c r="J1646" s="70"/>
      <c r="K1646" s="77">
        <v>210</v>
      </c>
      <c r="L1646" s="64"/>
      <c r="M1646" s="64"/>
      <c r="N1646" s="77"/>
      <c r="O1646" s="77"/>
      <c r="P1646" s="77"/>
      <c r="Q1646" s="81"/>
      <c r="R1646" s="70"/>
      <c r="S1646" s="77"/>
    </row>
    <row r="1647" spans="1:19">
      <c r="A1647" s="77"/>
      <c r="B1647" s="77"/>
      <c r="C1647" s="77"/>
      <c r="D1647" s="64"/>
      <c r="E1647" s="64"/>
      <c r="F1647" s="64"/>
      <c r="G1647" s="84">
        <v>8429</v>
      </c>
      <c r="H1647" s="64" t="s">
        <v>4727</v>
      </c>
      <c r="I1647" s="64"/>
      <c r="J1647" s="70"/>
      <c r="K1647" s="77">
        <v>374</v>
      </c>
      <c r="L1647" s="64"/>
      <c r="M1647" s="64"/>
      <c r="N1647" s="77"/>
      <c r="O1647" s="77"/>
      <c r="P1647" s="77"/>
      <c r="Q1647" s="81"/>
      <c r="R1647" s="70"/>
      <c r="S1647" s="77"/>
    </row>
    <row r="1648" spans="1:19">
      <c r="A1648" s="77"/>
      <c r="B1648" s="77"/>
      <c r="C1648" s="77"/>
      <c r="D1648" s="64"/>
      <c r="E1648" s="64"/>
      <c r="F1648" s="64"/>
      <c r="G1648" s="84">
        <v>8430</v>
      </c>
      <c r="H1648" s="64" t="s">
        <v>4728</v>
      </c>
      <c r="I1648" s="64"/>
      <c r="J1648" s="70"/>
      <c r="K1648" s="77">
        <v>111</v>
      </c>
      <c r="L1648" s="64"/>
      <c r="M1648" s="64"/>
      <c r="N1648" s="77"/>
      <c r="O1648" s="77"/>
      <c r="P1648" s="77"/>
      <c r="Q1648" s="81"/>
      <c r="R1648" s="70"/>
      <c r="S1648" s="77"/>
    </row>
    <row r="1649" spans="1:19">
      <c r="A1649" s="77"/>
      <c r="B1649" s="77"/>
      <c r="C1649" s="77"/>
      <c r="D1649" s="64"/>
      <c r="E1649" s="64"/>
      <c r="F1649" s="64"/>
      <c r="G1649" s="84">
        <v>8431</v>
      </c>
      <c r="H1649" s="64" t="s">
        <v>4729</v>
      </c>
      <c r="I1649" s="64"/>
      <c r="J1649" s="70"/>
      <c r="K1649" s="77">
        <v>78</v>
      </c>
      <c r="L1649" s="64"/>
      <c r="M1649" s="64"/>
      <c r="N1649" s="77"/>
      <c r="O1649" s="77"/>
      <c r="P1649" s="77"/>
      <c r="Q1649" s="81"/>
      <c r="R1649" s="70"/>
      <c r="S1649" s="77"/>
    </row>
    <row r="1650" spans="1:19">
      <c r="A1650" s="77"/>
      <c r="B1650" s="77"/>
      <c r="C1650" s="77"/>
      <c r="D1650" s="64"/>
      <c r="E1650" s="64"/>
      <c r="F1650" s="64"/>
      <c r="G1650" s="84">
        <v>8433</v>
      </c>
      <c r="H1650" s="64" t="s">
        <v>4730</v>
      </c>
      <c r="I1650" s="64"/>
      <c r="J1650" s="70"/>
      <c r="K1650" s="77">
        <v>107</v>
      </c>
      <c r="L1650" s="64"/>
      <c r="M1650" s="64"/>
      <c r="N1650" s="77"/>
      <c r="O1650" s="77"/>
      <c r="P1650" s="77"/>
      <c r="Q1650" s="81"/>
      <c r="R1650" s="70"/>
      <c r="S1650" s="77"/>
    </row>
    <row r="1651" spans="1:19">
      <c r="A1651" s="77"/>
      <c r="B1651" s="77"/>
      <c r="C1651" s="77"/>
      <c r="D1651" s="64"/>
      <c r="E1651" s="64"/>
      <c r="F1651" s="64"/>
      <c r="G1651" s="84">
        <v>8434</v>
      </c>
      <c r="H1651" s="64" t="s">
        <v>4731</v>
      </c>
      <c r="I1651" s="64"/>
      <c r="J1651" s="70"/>
      <c r="K1651" s="77">
        <v>30</v>
      </c>
      <c r="L1651" s="64"/>
      <c r="M1651" s="64"/>
      <c r="N1651" s="77"/>
      <c r="O1651" s="77"/>
      <c r="P1651" s="77"/>
      <c r="Q1651" s="81"/>
      <c r="R1651" s="70"/>
      <c r="S1651" s="77"/>
    </row>
    <row r="1652" spans="1:19">
      <c r="A1652" s="77"/>
      <c r="B1652" s="77"/>
      <c r="C1652" s="77"/>
      <c r="D1652" s="64"/>
      <c r="E1652" s="64"/>
      <c r="F1652" s="64"/>
      <c r="G1652" s="84">
        <v>8436</v>
      </c>
      <c r="H1652" s="64" t="s">
        <v>4732</v>
      </c>
      <c r="I1652" s="64"/>
      <c r="J1652" s="70"/>
      <c r="K1652" s="77">
        <v>45</v>
      </c>
      <c r="L1652" s="64"/>
      <c r="M1652" s="64"/>
      <c r="N1652" s="77"/>
      <c r="O1652" s="77"/>
      <c r="P1652" s="77"/>
      <c r="Q1652" s="81"/>
      <c r="R1652" s="70"/>
      <c r="S1652" s="77"/>
    </row>
    <row r="1653" spans="1:19">
      <c r="A1653" s="77"/>
      <c r="B1653" s="77"/>
      <c r="C1653" s="77"/>
      <c r="D1653" s="64"/>
      <c r="E1653" s="64"/>
      <c r="F1653" s="64"/>
      <c r="G1653" s="84">
        <v>8438</v>
      </c>
      <c r="H1653" s="64" t="s">
        <v>4733</v>
      </c>
      <c r="I1653" s="64"/>
      <c r="J1653" s="70"/>
      <c r="K1653" s="77">
        <v>40</v>
      </c>
      <c r="L1653" s="64"/>
      <c r="M1653" s="64"/>
      <c r="N1653" s="77"/>
      <c r="O1653" s="77"/>
      <c r="P1653" s="77"/>
      <c r="Q1653" s="81"/>
      <c r="R1653" s="70"/>
      <c r="S1653" s="77"/>
    </row>
    <row r="1654" spans="1:19">
      <c r="A1654" s="77"/>
      <c r="B1654" s="77"/>
      <c r="C1654" s="77"/>
      <c r="D1654" s="64"/>
      <c r="E1654" s="64"/>
      <c r="F1654" s="64"/>
      <c r="G1654" s="84">
        <v>8442</v>
      </c>
      <c r="H1654" s="64" t="s">
        <v>4734</v>
      </c>
      <c r="I1654" s="64"/>
      <c r="J1654" s="70"/>
      <c r="K1654" s="77">
        <v>26</v>
      </c>
      <c r="L1654" s="64"/>
      <c r="M1654" s="64"/>
      <c r="N1654" s="77"/>
      <c r="O1654" s="77"/>
      <c r="P1654" s="77"/>
      <c r="Q1654" s="81"/>
      <c r="R1654" s="70"/>
      <c r="S1654" s="77"/>
    </row>
    <row r="1655" spans="1:19">
      <c r="A1655" s="77"/>
      <c r="B1655" s="77"/>
      <c r="C1655" s="77"/>
      <c r="D1655" s="64"/>
      <c r="E1655" s="64"/>
      <c r="F1655" s="64"/>
      <c r="G1655" s="84">
        <v>8443</v>
      </c>
      <c r="H1655" s="64" t="s">
        <v>4735</v>
      </c>
      <c r="I1655" s="64"/>
      <c r="J1655" s="70"/>
      <c r="K1655" s="77">
        <v>100</v>
      </c>
      <c r="L1655" s="64"/>
      <c r="M1655" s="64"/>
      <c r="N1655" s="77"/>
      <c r="O1655" s="77"/>
      <c r="P1655" s="77"/>
      <c r="Q1655" s="81"/>
      <c r="R1655" s="70"/>
      <c r="S1655" s="77"/>
    </row>
    <row r="1656" spans="1:19">
      <c r="A1656" s="77"/>
      <c r="B1656" s="77"/>
      <c r="C1656" s="77"/>
      <c r="D1656" s="64"/>
      <c r="E1656" s="64"/>
      <c r="F1656" s="64"/>
      <c r="G1656" s="84">
        <v>8445</v>
      </c>
      <c r="H1656" s="64" t="s">
        <v>4736</v>
      </c>
      <c r="I1656" s="64"/>
      <c r="J1656" s="70"/>
      <c r="K1656" s="77">
        <v>48</v>
      </c>
      <c r="L1656" s="64"/>
      <c r="M1656" s="64"/>
      <c r="N1656" s="77"/>
      <c r="O1656" s="77"/>
      <c r="P1656" s="77"/>
      <c r="Q1656" s="77"/>
      <c r="R1656" s="70"/>
      <c r="S1656" s="77"/>
    </row>
    <row r="1657" spans="1:19">
      <c r="A1657" s="77"/>
      <c r="B1657" s="77"/>
      <c r="C1657" s="77"/>
      <c r="D1657" s="64"/>
      <c r="E1657" s="64"/>
      <c r="F1657" s="64"/>
      <c r="G1657" s="84">
        <v>8448</v>
      </c>
      <c r="H1657" s="64" t="s">
        <v>4737</v>
      </c>
      <c r="I1657" s="64"/>
      <c r="J1657" s="70"/>
      <c r="K1657" s="77">
        <v>106</v>
      </c>
      <c r="L1657" s="64"/>
      <c r="M1657" s="64"/>
      <c r="N1657" s="77"/>
      <c r="O1657" s="77"/>
      <c r="P1657" s="77"/>
      <c r="Q1657" s="81"/>
      <c r="R1657" s="70"/>
      <c r="S1657" s="77"/>
    </row>
    <row r="1658" spans="1:19">
      <c r="A1658" s="77"/>
      <c r="B1658" s="77"/>
      <c r="C1658" s="77"/>
      <c r="D1658" s="64"/>
      <c r="E1658" s="64"/>
      <c r="F1658" s="64"/>
      <c r="G1658" s="84">
        <v>8453</v>
      </c>
      <c r="H1658" s="64" t="s">
        <v>4738</v>
      </c>
      <c r="I1658" s="64"/>
      <c r="J1658" s="70"/>
      <c r="K1658" s="77">
        <v>7</v>
      </c>
      <c r="L1658" s="64"/>
      <c r="M1658" s="64"/>
      <c r="N1658" s="77"/>
      <c r="O1658" s="77"/>
      <c r="P1658" s="77"/>
      <c r="Q1658" s="81"/>
      <c r="R1658" s="70"/>
      <c r="S1658" s="77"/>
    </row>
    <row r="1659" spans="1:19">
      <c r="A1659" s="77"/>
      <c r="B1659" s="77"/>
      <c r="C1659" s="77"/>
      <c r="D1659" s="64"/>
      <c r="E1659" s="64"/>
      <c r="F1659" s="64"/>
      <c r="G1659" s="84">
        <v>8454</v>
      </c>
      <c r="H1659" s="64" t="s">
        <v>4739</v>
      </c>
      <c r="I1659" s="64"/>
      <c r="J1659" s="70"/>
      <c r="K1659" s="77">
        <v>3</v>
      </c>
      <c r="L1659" s="64"/>
      <c r="M1659" s="64"/>
      <c r="N1659" s="77"/>
      <c r="O1659" s="77"/>
      <c r="P1659" s="77"/>
      <c r="Q1659" s="81"/>
      <c r="R1659" s="70"/>
      <c r="S1659" s="77"/>
    </row>
    <row r="1660" spans="1:19">
      <c r="A1660" s="77"/>
      <c r="B1660" s="77"/>
      <c r="C1660" s="77"/>
      <c r="D1660" s="64"/>
      <c r="E1660" s="64"/>
      <c r="F1660" s="64"/>
      <c r="G1660" s="84">
        <v>8455</v>
      </c>
      <c r="H1660" s="64" t="s">
        <v>4740</v>
      </c>
      <c r="I1660" s="64"/>
      <c r="J1660" s="70"/>
      <c r="K1660" s="77">
        <v>496</v>
      </c>
      <c r="L1660" s="64"/>
      <c r="M1660" s="64"/>
      <c r="N1660" s="77"/>
      <c r="O1660" s="77"/>
      <c r="P1660" s="77"/>
      <c r="Q1660" s="81"/>
      <c r="R1660" s="70"/>
      <c r="S1660" s="77"/>
    </row>
    <row r="1661" spans="1:19">
      <c r="A1661" s="77"/>
      <c r="B1661" s="77"/>
      <c r="C1661" s="77"/>
      <c r="D1661" s="64"/>
      <c r="E1661" s="64"/>
      <c r="F1661" s="64"/>
      <c r="G1661" s="84">
        <v>8462</v>
      </c>
      <c r="H1661" s="64" t="s">
        <v>4741</v>
      </c>
      <c r="I1661" s="64"/>
      <c r="J1661" s="70"/>
      <c r="K1661" s="77">
        <v>1</v>
      </c>
      <c r="L1661" s="64"/>
      <c r="M1661" s="64"/>
      <c r="N1661" s="77"/>
      <c r="O1661" s="77"/>
      <c r="P1661" s="77"/>
      <c r="Q1661" s="81"/>
      <c r="R1661" s="70"/>
      <c r="S1661" s="77"/>
    </row>
    <row r="1662" spans="1:19">
      <c r="A1662" s="77"/>
      <c r="B1662" s="77"/>
      <c r="C1662" s="77"/>
      <c r="D1662" s="64"/>
      <c r="E1662" s="64"/>
      <c r="F1662" s="64"/>
      <c r="G1662" s="84">
        <v>8463</v>
      </c>
      <c r="H1662" s="64" t="s">
        <v>4742</v>
      </c>
      <c r="I1662" s="64"/>
      <c r="J1662" s="70"/>
      <c r="K1662" s="77">
        <v>33</v>
      </c>
      <c r="L1662" s="64"/>
      <c r="M1662" s="64"/>
      <c r="N1662" s="77"/>
      <c r="O1662" s="77"/>
      <c r="P1662" s="77"/>
      <c r="Q1662" s="81"/>
      <c r="R1662" s="70"/>
      <c r="S1662" s="77"/>
    </row>
    <row r="1663" spans="1:19">
      <c r="A1663" s="77"/>
      <c r="B1663" s="77"/>
      <c r="C1663" s="77"/>
      <c r="D1663" s="64"/>
      <c r="E1663" s="64"/>
      <c r="F1663" s="64"/>
      <c r="G1663" s="84">
        <v>8464</v>
      </c>
      <c r="H1663" s="64" t="s">
        <v>4743</v>
      </c>
      <c r="I1663" s="64"/>
      <c r="J1663" s="70"/>
      <c r="K1663" s="77">
        <v>3</v>
      </c>
      <c r="L1663" s="64"/>
      <c r="M1663" s="64"/>
      <c r="N1663" s="77"/>
      <c r="O1663" s="77"/>
      <c r="P1663" s="77"/>
      <c r="Q1663" s="81"/>
      <c r="R1663" s="70"/>
      <c r="S1663" s="77"/>
    </row>
    <row r="1664" spans="1:19">
      <c r="A1664" s="77"/>
      <c r="B1664" s="77"/>
      <c r="C1664" s="77"/>
      <c r="D1664" s="64"/>
      <c r="E1664" s="64"/>
      <c r="F1664" s="64"/>
      <c r="G1664" s="84">
        <v>8467</v>
      </c>
      <c r="H1664" s="64" t="s">
        <v>3132</v>
      </c>
      <c r="I1664" s="64"/>
      <c r="J1664" s="70"/>
      <c r="K1664" s="77">
        <v>68</v>
      </c>
      <c r="L1664" s="64"/>
      <c r="M1664" s="64"/>
      <c r="N1664" s="77"/>
      <c r="O1664" s="77"/>
      <c r="P1664" s="77"/>
      <c r="Q1664" s="81"/>
      <c r="R1664" s="70"/>
      <c r="S1664" s="77"/>
    </row>
    <row r="1665" spans="1:19">
      <c r="A1665" s="77"/>
      <c r="B1665" s="77"/>
      <c r="C1665" s="77"/>
      <c r="D1665" s="64"/>
      <c r="E1665" s="64"/>
      <c r="F1665" s="64"/>
      <c r="G1665" s="84">
        <v>8468</v>
      </c>
      <c r="H1665" s="64" t="s">
        <v>4744</v>
      </c>
      <c r="I1665" s="64"/>
      <c r="J1665" s="70"/>
      <c r="K1665" s="77">
        <v>982</v>
      </c>
      <c r="L1665" s="64"/>
      <c r="M1665" s="64"/>
      <c r="N1665" s="77"/>
      <c r="O1665" s="77"/>
      <c r="P1665" s="77"/>
      <c r="Q1665" s="81"/>
      <c r="R1665" s="70"/>
      <c r="S1665" s="77"/>
    </row>
    <row r="1666" spans="1:19">
      <c r="A1666" s="77"/>
      <c r="B1666" s="77"/>
      <c r="C1666" s="77"/>
      <c r="D1666" s="64"/>
      <c r="E1666" s="64"/>
      <c r="F1666" s="64"/>
      <c r="G1666" s="84">
        <v>8482</v>
      </c>
      <c r="H1666" s="64" t="s">
        <v>4745</v>
      </c>
      <c r="I1666" s="64"/>
      <c r="J1666" s="70"/>
      <c r="K1666" s="77">
        <v>8</v>
      </c>
      <c r="L1666" s="64"/>
      <c r="M1666" s="64"/>
      <c r="N1666" s="77"/>
      <c r="O1666" s="77"/>
      <c r="P1666" s="77"/>
      <c r="Q1666" s="81"/>
      <c r="R1666" s="70"/>
      <c r="S1666" s="77"/>
    </row>
    <row r="1667" spans="1:19">
      <c r="A1667" s="77"/>
      <c r="B1667" s="77"/>
      <c r="C1667" s="77"/>
      <c r="D1667" s="64"/>
      <c r="E1667" s="64"/>
      <c r="F1667" s="64"/>
      <c r="G1667" s="84">
        <v>8484</v>
      </c>
      <c r="H1667" s="64" t="s">
        <v>4746</v>
      </c>
      <c r="I1667" s="64"/>
      <c r="J1667" s="70"/>
      <c r="K1667" s="77">
        <v>96</v>
      </c>
      <c r="L1667" s="64"/>
      <c r="M1667" s="64"/>
      <c r="N1667" s="77"/>
      <c r="O1667" s="77"/>
      <c r="P1667" s="77"/>
      <c r="Q1667" s="81"/>
      <c r="R1667" s="70"/>
      <c r="S1667" s="77"/>
    </row>
    <row r="1668" spans="1:19">
      <c r="A1668" s="77"/>
      <c r="B1668" s="77"/>
      <c r="C1668" s="77"/>
      <c r="D1668" s="64"/>
      <c r="E1668" s="64"/>
      <c r="F1668" s="64"/>
      <c r="G1668" s="84">
        <v>8485</v>
      </c>
      <c r="H1668" s="64" t="s">
        <v>407</v>
      </c>
      <c r="I1668" s="64"/>
      <c r="J1668" s="70"/>
      <c r="K1668" s="77">
        <v>161</v>
      </c>
      <c r="L1668" s="64"/>
      <c r="M1668" s="64"/>
      <c r="N1668" s="77"/>
      <c r="O1668" s="77"/>
      <c r="P1668" s="77"/>
      <c r="Q1668" s="77"/>
      <c r="R1668" s="70"/>
      <c r="S1668" s="77"/>
    </row>
    <row r="1669" spans="1:19">
      <c r="A1669" s="77"/>
      <c r="B1669" s="77"/>
      <c r="C1669" s="77"/>
      <c r="D1669" s="64"/>
      <c r="E1669" s="64"/>
      <c r="F1669" s="64"/>
      <c r="G1669" s="84">
        <v>8488</v>
      </c>
      <c r="H1669" s="64" t="s">
        <v>4747</v>
      </c>
      <c r="I1669" s="64"/>
      <c r="J1669" s="70"/>
      <c r="K1669" s="77">
        <v>35</v>
      </c>
      <c r="L1669" s="64"/>
      <c r="M1669" s="64"/>
      <c r="N1669" s="77"/>
      <c r="O1669" s="77"/>
      <c r="P1669" s="77"/>
      <c r="Q1669" s="81"/>
      <c r="R1669" s="70"/>
      <c r="S1669" s="77"/>
    </row>
    <row r="1670" spans="1:19">
      <c r="A1670" s="77"/>
      <c r="B1670" s="77"/>
      <c r="C1670" s="77"/>
      <c r="D1670" s="64"/>
      <c r="E1670" s="64"/>
      <c r="F1670" s="64"/>
      <c r="G1670" s="84">
        <v>8489</v>
      </c>
      <c r="H1670" s="64" t="s">
        <v>4748</v>
      </c>
      <c r="I1670" s="64"/>
      <c r="J1670" s="70"/>
      <c r="K1670" s="77">
        <v>27</v>
      </c>
      <c r="L1670" s="64"/>
      <c r="M1670" s="64"/>
      <c r="N1670" s="77"/>
      <c r="O1670" s="77"/>
      <c r="P1670" s="77"/>
      <c r="Q1670" s="81"/>
      <c r="R1670" s="70"/>
      <c r="S1670" s="77"/>
    </row>
    <row r="1671" spans="1:19">
      <c r="A1671" s="77"/>
      <c r="B1671" s="77"/>
      <c r="C1671" s="77"/>
      <c r="D1671" s="64"/>
      <c r="E1671" s="64"/>
      <c r="F1671" s="64"/>
      <c r="G1671" s="84">
        <v>8490</v>
      </c>
      <c r="H1671" s="64" t="s">
        <v>4749</v>
      </c>
      <c r="I1671" s="64"/>
      <c r="J1671" s="70"/>
      <c r="K1671" s="77">
        <v>87</v>
      </c>
      <c r="L1671" s="64"/>
      <c r="M1671" s="64"/>
      <c r="N1671" s="77"/>
      <c r="O1671" s="77"/>
      <c r="P1671" s="77"/>
      <c r="Q1671" s="81"/>
      <c r="R1671" s="70"/>
      <c r="S1671" s="77"/>
    </row>
    <row r="1672" spans="1:19">
      <c r="A1672" s="77"/>
      <c r="B1672" s="77"/>
      <c r="C1672" s="77"/>
      <c r="D1672" s="64"/>
      <c r="E1672" s="64"/>
      <c r="F1672" s="64"/>
      <c r="G1672" s="84">
        <v>8495</v>
      </c>
      <c r="H1672" s="64" t="s">
        <v>4750</v>
      </c>
      <c r="I1672" s="64"/>
      <c r="J1672" s="70"/>
      <c r="K1672" s="77">
        <v>69</v>
      </c>
      <c r="L1672" s="64"/>
      <c r="M1672" s="64"/>
      <c r="N1672" s="77"/>
      <c r="O1672" s="77"/>
      <c r="P1672" s="77"/>
      <c r="Q1672" s="81"/>
      <c r="R1672" s="70"/>
      <c r="S1672" s="77"/>
    </row>
    <row r="1673" spans="1:19">
      <c r="A1673" s="77"/>
      <c r="B1673" s="77"/>
      <c r="C1673" s="77"/>
      <c r="D1673" s="64"/>
      <c r="E1673" s="64"/>
      <c r="F1673" s="64"/>
      <c r="G1673" s="84">
        <v>8496</v>
      </c>
      <c r="H1673" s="64" t="s">
        <v>4751</v>
      </c>
      <c r="I1673" s="64"/>
      <c r="J1673" s="70"/>
      <c r="K1673" s="77">
        <v>37</v>
      </c>
      <c r="L1673" s="64"/>
      <c r="M1673" s="64"/>
      <c r="N1673" s="77"/>
      <c r="O1673" s="77"/>
      <c r="P1673" s="77"/>
      <c r="Q1673" s="81"/>
      <c r="R1673" s="70"/>
      <c r="S1673" s="77"/>
    </row>
    <row r="1674" spans="1:19">
      <c r="A1674" s="77"/>
      <c r="B1674" s="77"/>
      <c r="C1674" s="77"/>
      <c r="D1674" s="64"/>
      <c r="E1674" s="64"/>
      <c r="F1674" s="64"/>
      <c r="G1674" s="84">
        <v>8497</v>
      </c>
      <c r="H1674" s="64" t="s">
        <v>4752</v>
      </c>
      <c r="I1674" s="64"/>
      <c r="J1674" s="70"/>
      <c r="K1674" s="77">
        <v>12</v>
      </c>
      <c r="L1674" s="64"/>
      <c r="M1674" s="64"/>
      <c r="N1674" s="77"/>
      <c r="O1674" s="77"/>
      <c r="P1674" s="77"/>
      <c r="Q1674" s="81"/>
      <c r="R1674" s="70"/>
      <c r="S1674" s="77"/>
    </row>
    <row r="1675" spans="1:19">
      <c r="A1675" s="77"/>
      <c r="B1675" s="77"/>
      <c r="C1675" s="77"/>
      <c r="D1675" s="64"/>
      <c r="E1675" s="64"/>
      <c r="F1675" s="64"/>
      <c r="G1675" s="84">
        <v>8498</v>
      </c>
      <c r="H1675" s="64" t="s">
        <v>4753</v>
      </c>
      <c r="I1675" s="64"/>
      <c r="J1675" s="70"/>
      <c r="K1675" s="77">
        <v>107</v>
      </c>
      <c r="L1675" s="64"/>
      <c r="M1675" s="64"/>
      <c r="N1675" s="77"/>
      <c r="O1675" s="77"/>
      <c r="P1675" s="77"/>
      <c r="Q1675" s="81"/>
      <c r="R1675" s="70"/>
      <c r="S1675" s="77"/>
    </row>
    <row r="1676" spans="1:19">
      <c r="A1676" s="77"/>
      <c r="B1676" s="77"/>
      <c r="C1676" s="77"/>
      <c r="D1676" s="64"/>
      <c r="E1676" s="64"/>
      <c r="F1676" s="64"/>
      <c r="G1676" s="84">
        <v>8499</v>
      </c>
      <c r="H1676" s="64" t="s">
        <v>4754</v>
      </c>
      <c r="I1676" s="64"/>
      <c r="J1676" s="70"/>
      <c r="K1676" s="77">
        <v>73</v>
      </c>
      <c r="L1676" s="64"/>
      <c r="M1676" s="64"/>
      <c r="N1676" s="77"/>
      <c r="O1676" s="77"/>
      <c r="P1676" s="77"/>
      <c r="Q1676" s="81"/>
      <c r="R1676" s="70"/>
      <c r="S1676" s="77"/>
    </row>
    <row r="1677" spans="1:19">
      <c r="A1677" s="77"/>
      <c r="B1677" s="77"/>
      <c r="C1677" s="77"/>
      <c r="D1677" s="64"/>
      <c r="E1677" s="64"/>
      <c r="F1677" s="64"/>
      <c r="G1677" s="84">
        <v>8500</v>
      </c>
      <c r="H1677" s="64" t="s">
        <v>4755</v>
      </c>
      <c r="I1677" s="64"/>
      <c r="J1677" s="70"/>
      <c r="K1677" s="77">
        <v>140</v>
      </c>
      <c r="L1677" s="64"/>
      <c r="M1677" s="64"/>
      <c r="N1677" s="77"/>
      <c r="O1677" s="77"/>
      <c r="P1677" s="77"/>
      <c r="Q1677" s="81"/>
      <c r="R1677" s="70"/>
      <c r="S1677" s="77"/>
    </row>
    <row r="1678" spans="1:19">
      <c r="A1678" s="77"/>
      <c r="B1678" s="77"/>
      <c r="C1678" s="77"/>
      <c r="D1678" s="64"/>
      <c r="E1678" s="64"/>
      <c r="F1678" s="64"/>
      <c r="G1678" s="84">
        <v>8501</v>
      </c>
      <c r="H1678" s="64" t="s">
        <v>4756</v>
      </c>
      <c r="I1678" s="64"/>
      <c r="J1678" s="70"/>
      <c r="K1678" s="77">
        <v>338</v>
      </c>
      <c r="L1678" s="64"/>
      <c r="M1678" s="64"/>
      <c r="N1678" s="77"/>
      <c r="O1678" s="77"/>
      <c r="P1678" s="77"/>
      <c r="Q1678" s="81"/>
      <c r="R1678" s="70"/>
      <c r="S1678" s="77"/>
    </row>
    <row r="1679" spans="1:19">
      <c r="A1679" s="77"/>
      <c r="B1679" s="77"/>
      <c r="C1679" s="77"/>
      <c r="D1679" s="64"/>
      <c r="E1679" s="64"/>
      <c r="F1679" s="64"/>
      <c r="G1679" s="84">
        <v>8502</v>
      </c>
      <c r="H1679" s="64" t="s">
        <v>4757</v>
      </c>
      <c r="I1679" s="64"/>
      <c r="J1679" s="70"/>
      <c r="K1679" s="77">
        <v>32</v>
      </c>
      <c r="L1679" s="64"/>
      <c r="M1679" s="64"/>
      <c r="N1679" s="77"/>
      <c r="O1679" s="77"/>
      <c r="P1679" s="77"/>
      <c r="Q1679" s="81"/>
      <c r="R1679" s="70"/>
      <c r="S1679" s="77"/>
    </row>
    <row r="1680" spans="1:19">
      <c r="A1680" s="77"/>
      <c r="B1680" s="77"/>
      <c r="C1680" s="77"/>
      <c r="D1680" s="64"/>
      <c r="E1680" s="64"/>
      <c r="F1680" s="64"/>
      <c r="G1680" s="84">
        <v>8509</v>
      </c>
      <c r="H1680" s="64" t="s">
        <v>4758</v>
      </c>
      <c r="I1680" s="64"/>
      <c r="J1680" s="70"/>
      <c r="K1680" s="77">
        <v>41</v>
      </c>
      <c r="L1680" s="64"/>
      <c r="M1680" s="64"/>
      <c r="N1680" s="77"/>
      <c r="O1680" s="77"/>
      <c r="P1680" s="77"/>
      <c r="Q1680" s="81"/>
      <c r="R1680" s="70"/>
      <c r="S1680" s="77"/>
    </row>
    <row r="1681" spans="1:19">
      <c r="A1681" s="77"/>
      <c r="B1681" s="77"/>
      <c r="C1681" s="77"/>
      <c r="D1681" s="64"/>
      <c r="E1681" s="64"/>
      <c r="F1681" s="64"/>
      <c r="G1681" s="84">
        <v>8511</v>
      </c>
      <c r="H1681" s="64" t="s">
        <v>4759</v>
      </c>
      <c r="I1681" s="64"/>
      <c r="J1681" s="70"/>
      <c r="K1681" s="77">
        <v>137</v>
      </c>
      <c r="L1681" s="64"/>
      <c r="M1681" s="64"/>
      <c r="N1681" s="77"/>
      <c r="O1681" s="77"/>
      <c r="P1681" s="77"/>
      <c r="Q1681" s="81"/>
      <c r="R1681" s="70"/>
      <c r="S1681" s="77"/>
    </row>
    <row r="1682" spans="1:19">
      <c r="A1682" s="77"/>
      <c r="B1682" s="77"/>
      <c r="C1682" s="77"/>
      <c r="D1682" s="64"/>
      <c r="E1682" s="64"/>
      <c r="F1682" s="64"/>
      <c r="G1682" s="84">
        <v>8512</v>
      </c>
      <c r="H1682" s="64" t="s">
        <v>4760</v>
      </c>
      <c r="I1682" s="64"/>
      <c r="J1682" s="70"/>
      <c r="K1682" s="77">
        <v>86</v>
      </c>
      <c r="L1682" s="64"/>
      <c r="M1682" s="64"/>
      <c r="N1682" s="77"/>
      <c r="O1682" s="77"/>
      <c r="P1682" s="77"/>
      <c r="Q1682" s="81"/>
      <c r="R1682" s="70"/>
      <c r="S1682" s="77"/>
    </row>
    <row r="1683" spans="1:19">
      <c r="A1683" s="77"/>
      <c r="B1683" s="77"/>
      <c r="C1683" s="77"/>
      <c r="D1683" s="64"/>
      <c r="E1683" s="64"/>
      <c r="F1683" s="64"/>
      <c r="G1683" s="84">
        <v>8513</v>
      </c>
      <c r="H1683" s="64" t="s">
        <v>4761</v>
      </c>
      <c r="I1683" s="64"/>
      <c r="J1683" s="70"/>
      <c r="K1683" s="77">
        <v>66</v>
      </c>
      <c r="L1683" s="64"/>
      <c r="M1683" s="64"/>
      <c r="N1683" s="77"/>
      <c r="O1683" s="77"/>
      <c r="P1683" s="77"/>
      <c r="Q1683" s="81"/>
      <c r="R1683" s="70"/>
      <c r="S1683" s="77"/>
    </row>
    <row r="1684" spans="1:19">
      <c r="A1684" s="77"/>
      <c r="B1684" s="77"/>
      <c r="C1684" s="77"/>
      <c r="D1684" s="64"/>
      <c r="E1684" s="64"/>
      <c r="F1684" s="64"/>
      <c r="G1684" s="84">
        <v>8519</v>
      </c>
      <c r="H1684" s="64" t="s">
        <v>4762</v>
      </c>
      <c r="I1684" s="64"/>
      <c r="J1684" s="70"/>
      <c r="K1684" s="77">
        <v>343</v>
      </c>
      <c r="L1684" s="64"/>
      <c r="M1684" s="64"/>
      <c r="N1684" s="77"/>
      <c r="O1684" s="77"/>
      <c r="P1684" s="77"/>
      <c r="Q1684" s="77"/>
      <c r="R1684" s="70"/>
      <c r="S1684" s="77"/>
    </row>
    <row r="1685" spans="1:19">
      <c r="A1685" s="77"/>
      <c r="B1685" s="77"/>
      <c r="C1685" s="77"/>
      <c r="D1685" s="64"/>
      <c r="E1685" s="64"/>
      <c r="F1685" s="64"/>
      <c r="G1685" s="84">
        <v>8523</v>
      </c>
      <c r="H1685" s="64" t="s">
        <v>4763</v>
      </c>
      <c r="I1685" s="64"/>
      <c r="J1685" s="70"/>
      <c r="K1685" s="77">
        <v>72</v>
      </c>
      <c r="L1685" s="64"/>
      <c r="M1685" s="64"/>
      <c r="N1685" s="77"/>
      <c r="O1685" s="77"/>
      <c r="P1685" s="77"/>
      <c r="Q1685" s="81"/>
      <c r="R1685" s="70"/>
      <c r="S1685" s="77"/>
    </row>
    <row r="1686" spans="1:19">
      <c r="A1686" s="77"/>
      <c r="B1686" s="77"/>
      <c r="C1686" s="77"/>
      <c r="D1686" s="64"/>
      <c r="E1686" s="64"/>
      <c r="F1686" s="64"/>
      <c r="G1686" s="84">
        <v>8524</v>
      </c>
      <c r="H1686" s="64" t="s">
        <v>4764</v>
      </c>
      <c r="I1686" s="64"/>
      <c r="J1686" s="70"/>
      <c r="K1686" s="77">
        <v>236</v>
      </c>
      <c r="L1686" s="64"/>
      <c r="M1686" s="64"/>
      <c r="N1686" s="77"/>
      <c r="O1686" s="77"/>
      <c r="P1686" s="77"/>
      <c r="Q1686" s="81"/>
      <c r="R1686" s="70"/>
      <c r="S1686" s="77"/>
    </row>
    <row r="1687" spans="1:19">
      <c r="A1687" s="77"/>
      <c r="B1687" s="77"/>
      <c r="C1687" s="77"/>
      <c r="D1687" s="64"/>
      <c r="E1687" s="64"/>
      <c r="F1687" s="64"/>
      <c r="G1687" s="84">
        <v>8531</v>
      </c>
      <c r="H1687" s="64" t="s">
        <v>4765</v>
      </c>
      <c r="I1687" s="64"/>
      <c r="J1687" s="70"/>
      <c r="K1687" s="77">
        <v>136</v>
      </c>
      <c r="L1687" s="64"/>
      <c r="M1687" s="64"/>
      <c r="N1687" s="77"/>
      <c r="O1687" s="77"/>
      <c r="P1687" s="77"/>
      <c r="Q1687" s="81"/>
      <c r="R1687" s="70"/>
      <c r="S1687" s="77"/>
    </row>
    <row r="1688" spans="1:19">
      <c r="A1688" s="77"/>
      <c r="B1688" s="77"/>
      <c r="C1688" s="77"/>
      <c r="D1688" s="64"/>
      <c r="E1688" s="64"/>
      <c r="F1688" s="64"/>
      <c r="G1688" s="84">
        <v>8535</v>
      </c>
      <c r="H1688" s="64" t="s">
        <v>4766</v>
      </c>
      <c r="I1688" s="64"/>
      <c r="J1688" s="70"/>
      <c r="K1688" s="77">
        <v>141</v>
      </c>
      <c r="L1688" s="64"/>
      <c r="M1688" s="64"/>
      <c r="N1688" s="77"/>
      <c r="O1688" s="77"/>
      <c r="P1688" s="77"/>
      <c r="Q1688" s="81"/>
      <c r="R1688" s="70"/>
      <c r="S1688" s="77"/>
    </row>
    <row r="1689" spans="1:19">
      <c r="A1689" s="77"/>
      <c r="B1689" s="77"/>
      <c r="C1689" s="77"/>
      <c r="D1689" s="64"/>
      <c r="E1689" s="64"/>
      <c r="F1689" s="64"/>
      <c r="G1689" s="84">
        <v>8537</v>
      </c>
      <c r="H1689" s="64" t="s">
        <v>4767</v>
      </c>
      <c r="I1689" s="64"/>
      <c r="J1689" s="70"/>
      <c r="K1689" s="77">
        <v>232</v>
      </c>
      <c r="L1689" s="64"/>
      <c r="M1689" s="64"/>
      <c r="N1689" s="77"/>
      <c r="O1689" s="77"/>
      <c r="P1689" s="77"/>
      <c r="Q1689" s="77"/>
      <c r="R1689" s="70"/>
      <c r="S1689" s="77"/>
    </row>
    <row r="1690" spans="1:19">
      <c r="A1690" s="77"/>
      <c r="B1690" s="77"/>
      <c r="C1690" s="77"/>
      <c r="D1690" s="64"/>
      <c r="E1690" s="64"/>
      <c r="F1690" s="64"/>
      <c r="G1690" s="84">
        <v>8538</v>
      </c>
      <c r="H1690" s="64" t="s">
        <v>4768</v>
      </c>
      <c r="I1690" s="64"/>
      <c r="J1690" s="70"/>
      <c r="K1690" s="77">
        <v>40</v>
      </c>
      <c r="L1690" s="64"/>
      <c r="M1690" s="64"/>
      <c r="N1690" s="77"/>
      <c r="O1690" s="77"/>
      <c r="P1690" s="77"/>
      <c r="Q1690" s="81"/>
      <c r="R1690" s="70"/>
      <c r="S1690" s="77"/>
    </row>
    <row r="1691" spans="1:19">
      <c r="A1691" s="77"/>
      <c r="B1691" s="77"/>
      <c r="C1691" s="77"/>
      <c r="D1691" s="64"/>
      <c r="E1691" s="64"/>
      <c r="F1691" s="64"/>
      <c r="G1691" s="84">
        <v>8539</v>
      </c>
      <c r="H1691" s="64" t="s">
        <v>4769</v>
      </c>
      <c r="I1691" s="64"/>
      <c r="J1691" s="70"/>
      <c r="K1691" s="77">
        <v>894</v>
      </c>
      <c r="L1691" s="64"/>
      <c r="M1691" s="64"/>
      <c r="N1691" s="77"/>
      <c r="O1691" s="77"/>
      <c r="P1691" s="77"/>
      <c r="Q1691" s="81"/>
      <c r="R1691" s="70"/>
      <c r="S1691" s="77"/>
    </row>
    <row r="1692" spans="1:19">
      <c r="A1692" s="77"/>
      <c r="B1692" s="77"/>
      <c r="C1692" s="77"/>
      <c r="D1692" s="64"/>
      <c r="E1692" s="64"/>
      <c r="F1692" s="64"/>
      <c r="G1692" s="84">
        <v>8541</v>
      </c>
      <c r="H1692" s="64" t="s">
        <v>4770</v>
      </c>
      <c r="I1692" s="64"/>
      <c r="J1692" s="70"/>
      <c r="K1692" s="77">
        <v>71</v>
      </c>
      <c r="L1692" s="64"/>
      <c r="M1692" s="64"/>
      <c r="N1692" s="77"/>
      <c r="O1692" s="77"/>
      <c r="P1692" s="77"/>
      <c r="Q1692" s="81"/>
      <c r="R1692" s="70"/>
      <c r="S1692" s="77"/>
    </row>
    <row r="1693" spans="1:19">
      <c r="A1693" s="77"/>
      <c r="B1693" s="77"/>
      <c r="C1693" s="77"/>
      <c r="D1693" s="64"/>
      <c r="E1693" s="64"/>
      <c r="F1693" s="64"/>
      <c r="G1693" s="84">
        <v>8542</v>
      </c>
      <c r="H1693" s="64" t="s">
        <v>4771</v>
      </c>
      <c r="I1693" s="64"/>
      <c r="J1693" s="70"/>
      <c r="K1693" s="77">
        <v>641</v>
      </c>
      <c r="L1693" s="64"/>
      <c r="M1693" s="64"/>
      <c r="N1693" s="77"/>
      <c r="O1693" s="77"/>
      <c r="P1693" s="77"/>
      <c r="Q1693" s="81"/>
      <c r="R1693" s="70"/>
      <c r="S1693" s="77"/>
    </row>
    <row r="1694" spans="1:19">
      <c r="A1694" s="77"/>
      <c r="B1694" s="77"/>
      <c r="C1694" s="77"/>
      <c r="D1694" s="64"/>
      <c r="E1694" s="64"/>
      <c r="F1694" s="64"/>
      <c r="G1694" s="84">
        <v>8545</v>
      </c>
      <c r="H1694" s="64" t="s">
        <v>4772</v>
      </c>
      <c r="I1694" s="64"/>
      <c r="J1694" s="70"/>
      <c r="K1694" s="77">
        <v>40</v>
      </c>
      <c r="L1694" s="64"/>
      <c r="M1694" s="64"/>
      <c r="N1694" s="77"/>
      <c r="O1694" s="77"/>
      <c r="P1694" s="77"/>
      <c r="Q1694" s="81"/>
      <c r="R1694" s="70"/>
      <c r="S1694" s="77"/>
    </row>
    <row r="1695" spans="1:19">
      <c r="A1695" s="77"/>
      <c r="B1695" s="77"/>
      <c r="C1695" s="77"/>
      <c r="D1695" s="64"/>
      <c r="E1695" s="64"/>
      <c r="F1695" s="64"/>
      <c r="G1695" s="84">
        <v>8549</v>
      </c>
      <c r="H1695" s="64" t="s">
        <v>4773</v>
      </c>
      <c r="I1695" s="64"/>
      <c r="J1695" s="70"/>
      <c r="K1695" s="77">
        <v>82</v>
      </c>
      <c r="L1695" s="64"/>
      <c r="M1695" s="64"/>
      <c r="N1695" s="77"/>
      <c r="O1695" s="77"/>
      <c r="P1695" s="77"/>
      <c r="Q1695" s="81"/>
      <c r="R1695" s="70"/>
      <c r="S1695" s="77"/>
    </row>
    <row r="1696" spans="1:19">
      <c r="A1696" s="77"/>
      <c r="B1696" s="77"/>
      <c r="C1696" s="77"/>
      <c r="D1696" s="64"/>
      <c r="E1696" s="64"/>
      <c r="F1696" s="64"/>
      <c r="G1696" s="84">
        <v>8554</v>
      </c>
      <c r="H1696" s="64" t="s">
        <v>4774</v>
      </c>
      <c r="I1696" s="64"/>
      <c r="J1696" s="70"/>
      <c r="K1696" s="77">
        <v>93</v>
      </c>
      <c r="L1696" s="64"/>
      <c r="M1696" s="64"/>
      <c r="N1696" s="77"/>
      <c r="O1696" s="77"/>
      <c r="P1696" s="77"/>
      <c r="Q1696" s="81"/>
      <c r="R1696" s="70"/>
      <c r="S1696" s="77"/>
    </row>
    <row r="1697" spans="1:19">
      <c r="A1697" s="77"/>
      <c r="B1697" s="77"/>
      <c r="C1697" s="77"/>
      <c r="D1697" s="64"/>
      <c r="E1697" s="64"/>
      <c r="F1697" s="64"/>
      <c r="G1697" s="84">
        <v>8555</v>
      </c>
      <c r="H1697" s="64" t="s">
        <v>4775</v>
      </c>
      <c r="I1697" s="64"/>
      <c r="J1697" s="70"/>
      <c r="K1697" s="77">
        <v>80</v>
      </c>
      <c r="L1697" s="64"/>
      <c r="M1697" s="64"/>
      <c r="N1697" s="77"/>
      <c r="O1697" s="77"/>
      <c r="P1697" s="77"/>
      <c r="Q1697" s="81"/>
      <c r="R1697" s="70"/>
      <c r="S1697" s="77"/>
    </row>
    <row r="1698" spans="1:19">
      <c r="A1698" s="77"/>
      <c r="B1698" s="77"/>
      <c r="C1698" s="77"/>
      <c r="D1698" s="64"/>
      <c r="E1698" s="64"/>
      <c r="F1698" s="64"/>
      <c r="G1698" s="84">
        <v>8557</v>
      </c>
      <c r="H1698" s="64" t="s">
        <v>4776</v>
      </c>
      <c r="I1698" s="64"/>
      <c r="J1698" s="70"/>
      <c r="K1698" s="77">
        <v>290</v>
      </c>
      <c r="L1698" s="64"/>
      <c r="M1698" s="64"/>
      <c r="N1698" s="77"/>
      <c r="O1698" s="77"/>
      <c r="P1698" s="77"/>
      <c r="Q1698" s="81"/>
      <c r="R1698" s="70"/>
      <c r="S1698" s="77"/>
    </row>
    <row r="1699" spans="1:19">
      <c r="A1699" s="77"/>
      <c r="B1699" s="77"/>
      <c r="C1699" s="77"/>
      <c r="D1699" s="64"/>
      <c r="E1699" s="64"/>
      <c r="F1699" s="64"/>
      <c r="G1699" s="84">
        <v>8558</v>
      </c>
      <c r="H1699" s="64" t="s">
        <v>4777</v>
      </c>
      <c r="I1699" s="64"/>
      <c r="J1699" s="70"/>
      <c r="K1699" s="77">
        <v>32</v>
      </c>
      <c r="L1699" s="64"/>
      <c r="M1699" s="64"/>
      <c r="N1699" s="77"/>
      <c r="O1699" s="77"/>
      <c r="P1699" s="77"/>
      <c r="Q1699" s="81"/>
      <c r="R1699" s="70"/>
      <c r="S1699" s="77"/>
    </row>
    <row r="1700" spans="1:19">
      <c r="A1700" s="77"/>
      <c r="B1700" s="77"/>
      <c r="C1700" s="77"/>
      <c r="D1700" s="64"/>
      <c r="E1700" s="64"/>
      <c r="F1700" s="64"/>
      <c r="G1700" s="84">
        <v>8559</v>
      </c>
      <c r="H1700" s="64" t="s">
        <v>4778</v>
      </c>
      <c r="I1700" s="64"/>
      <c r="J1700" s="70"/>
      <c r="K1700" s="77">
        <v>210</v>
      </c>
      <c r="L1700" s="64"/>
      <c r="M1700" s="64"/>
      <c r="N1700" s="77"/>
      <c r="O1700" s="77"/>
      <c r="P1700" s="77"/>
      <c r="Q1700" s="81"/>
      <c r="R1700" s="70"/>
      <c r="S1700" s="77"/>
    </row>
    <row r="1701" spans="1:19">
      <c r="A1701" s="77"/>
      <c r="B1701" s="77"/>
      <c r="C1701" s="77"/>
      <c r="D1701" s="64"/>
      <c r="E1701" s="64"/>
      <c r="F1701" s="64"/>
      <c r="G1701" s="84">
        <v>8560</v>
      </c>
      <c r="H1701" s="64" t="s">
        <v>4779</v>
      </c>
      <c r="I1701" s="64"/>
      <c r="J1701" s="70"/>
      <c r="K1701" s="77">
        <v>205</v>
      </c>
      <c r="L1701" s="64"/>
      <c r="M1701" s="64"/>
      <c r="N1701" s="77"/>
      <c r="O1701" s="77"/>
      <c r="P1701" s="77"/>
      <c r="Q1701" s="81"/>
      <c r="R1701" s="70"/>
      <c r="S1701" s="77"/>
    </row>
    <row r="1702" spans="1:19">
      <c r="A1702" s="77"/>
      <c r="B1702" s="77"/>
      <c r="C1702" s="77"/>
      <c r="D1702" s="64"/>
      <c r="E1702" s="64"/>
      <c r="F1702" s="64"/>
      <c r="G1702" s="84">
        <v>8561</v>
      </c>
      <c r="H1702" s="64" t="s">
        <v>4780</v>
      </c>
      <c r="I1702" s="64"/>
      <c r="J1702" s="70"/>
      <c r="K1702" s="77">
        <v>128</v>
      </c>
      <c r="L1702" s="64"/>
      <c r="M1702" s="64"/>
      <c r="N1702" s="77"/>
      <c r="O1702" s="77"/>
      <c r="P1702" s="77"/>
      <c r="Q1702" s="81"/>
      <c r="R1702" s="70"/>
      <c r="S1702" s="77"/>
    </row>
    <row r="1703" spans="1:19">
      <c r="A1703" s="77"/>
      <c r="B1703" s="77"/>
      <c r="C1703" s="77"/>
      <c r="D1703" s="64"/>
      <c r="E1703" s="64"/>
      <c r="F1703" s="64"/>
      <c r="G1703" s="84">
        <v>8562</v>
      </c>
      <c r="H1703" s="64" t="s">
        <v>4781</v>
      </c>
      <c r="I1703" s="64"/>
      <c r="J1703" s="70"/>
      <c r="K1703" s="77">
        <v>382</v>
      </c>
      <c r="L1703" s="64"/>
      <c r="M1703" s="64"/>
      <c r="N1703" s="77"/>
      <c r="O1703" s="77"/>
      <c r="P1703" s="77"/>
      <c r="Q1703" s="81"/>
      <c r="R1703" s="70"/>
      <c r="S1703" s="77"/>
    </row>
    <row r="1704" spans="1:19">
      <c r="A1704" s="77"/>
      <c r="B1704" s="77"/>
      <c r="C1704" s="77"/>
      <c r="D1704" s="64"/>
      <c r="E1704" s="64"/>
      <c r="F1704" s="64"/>
      <c r="G1704" s="84">
        <v>8563</v>
      </c>
      <c r="H1704" s="64" t="s">
        <v>4782</v>
      </c>
      <c r="I1704" s="64"/>
      <c r="J1704" s="70"/>
      <c r="K1704" s="77">
        <v>28</v>
      </c>
      <c r="L1704" s="64"/>
      <c r="M1704" s="64"/>
      <c r="N1704" s="77"/>
      <c r="O1704" s="77"/>
      <c r="P1704" s="77"/>
      <c r="Q1704" s="81"/>
      <c r="R1704" s="70"/>
      <c r="S1704" s="77"/>
    </row>
    <row r="1705" spans="1:19">
      <c r="A1705" s="77"/>
      <c r="B1705" s="77"/>
      <c r="C1705" s="77"/>
      <c r="D1705" s="64"/>
      <c r="E1705" s="64"/>
      <c r="F1705" s="64"/>
      <c r="G1705" s="84">
        <v>8568</v>
      </c>
      <c r="H1705" s="64" t="s">
        <v>4783</v>
      </c>
      <c r="I1705" s="64"/>
      <c r="J1705" s="70"/>
      <c r="K1705" s="77">
        <v>445</v>
      </c>
      <c r="L1705" s="64"/>
      <c r="M1705" s="64"/>
      <c r="N1705" s="77"/>
      <c r="O1705" s="77"/>
      <c r="P1705" s="77"/>
      <c r="Q1705" s="81"/>
      <c r="R1705" s="70"/>
      <c r="S1705" s="77"/>
    </row>
    <row r="1706" spans="1:19">
      <c r="A1706" s="77"/>
      <c r="B1706" s="77"/>
      <c r="C1706" s="77"/>
      <c r="D1706" s="64"/>
      <c r="E1706" s="64"/>
      <c r="F1706" s="64"/>
      <c r="G1706" s="84">
        <v>8571</v>
      </c>
      <c r="H1706" s="64" t="s">
        <v>4784</v>
      </c>
      <c r="I1706" s="64"/>
      <c r="J1706" s="70"/>
      <c r="K1706" s="77">
        <v>14</v>
      </c>
      <c r="L1706" s="64"/>
      <c r="M1706" s="64"/>
      <c r="N1706" s="77"/>
      <c r="O1706" s="77"/>
      <c r="P1706" s="77"/>
      <c r="Q1706" s="81"/>
      <c r="R1706" s="70"/>
      <c r="S1706" s="77"/>
    </row>
    <row r="1707" spans="1:19">
      <c r="A1707" s="77"/>
      <c r="B1707" s="77"/>
      <c r="C1707" s="77"/>
      <c r="D1707" s="64"/>
      <c r="E1707" s="64"/>
      <c r="F1707" s="64"/>
      <c r="G1707" s="84">
        <v>8575</v>
      </c>
      <c r="H1707" s="64" t="s">
        <v>4785</v>
      </c>
      <c r="I1707" s="64"/>
      <c r="J1707" s="70"/>
      <c r="K1707" s="77">
        <v>49</v>
      </c>
      <c r="L1707" s="64"/>
      <c r="M1707" s="64"/>
      <c r="N1707" s="77"/>
      <c r="O1707" s="77"/>
      <c r="P1707" s="77"/>
      <c r="Q1707" s="81"/>
      <c r="R1707" s="70"/>
      <c r="S1707" s="77"/>
    </row>
    <row r="1708" spans="1:19">
      <c r="A1708" s="77"/>
      <c r="B1708" s="77"/>
      <c r="C1708" s="77"/>
      <c r="D1708" s="64"/>
      <c r="E1708" s="64"/>
      <c r="F1708" s="64"/>
      <c r="G1708" s="84">
        <v>8576</v>
      </c>
      <c r="H1708" s="64" t="s">
        <v>4786</v>
      </c>
      <c r="I1708" s="64"/>
      <c r="J1708" s="70"/>
      <c r="K1708" s="77">
        <v>155</v>
      </c>
      <c r="L1708" s="64"/>
      <c r="M1708" s="64"/>
      <c r="N1708" s="77"/>
      <c r="O1708" s="77"/>
      <c r="P1708" s="77"/>
      <c r="Q1708" s="81"/>
      <c r="R1708" s="70"/>
      <c r="S1708" s="77"/>
    </row>
    <row r="1709" spans="1:19">
      <c r="A1709" s="77"/>
      <c r="B1709" s="77"/>
      <c r="C1709" s="77"/>
      <c r="D1709" s="64"/>
      <c r="E1709" s="64"/>
      <c r="F1709" s="64"/>
      <c r="G1709" s="84">
        <v>8577</v>
      </c>
      <c r="H1709" s="64" t="s">
        <v>4787</v>
      </c>
      <c r="I1709" s="64"/>
      <c r="J1709" s="70"/>
      <c r="K1709" s="77">
        <v>54</v>
      </c>
      <c r="L1709" s="64"/>
      <c r="M1709" s="64"/>
      <c r="N1709" s="77"/>
      <c r="O1709" s="77"/>
      <c r="P1709" s="77"/>
      <c r="Q1709" s="81"/>
      <c r="R1709" s="70"/>
      <c r="S1709" s="77"/>
    </row>
    <row r="1710" spans="1:19">
      <c r="A1710" s="77"/>
      <c r="B1710" s="77"/>
      <c r="C1710" s="77"/>
      <c r="D1710" s="64"/>
      <c r="E1710" s="64"/>
      <c r="F1710" s="64"/>
      <c r="G1710" s="84">
        <v>8579</v>
      </c>
      <c r="H1710" s="64" t="s">
        <v>4788</v>
      </c>
      <c r="I1710" s="64"/>
      <c r="J1710" s="70"/>
      <c r="K1710" s="77">
        <v>18</v>
      </c>
      <c r="L1710" s="64"/>
      <c r="M1710" s="64"/>
      <c r="N1710" s="77"/>
      <c r="O1710" s="77"/>
      <c r="P1710" s="77"/>
      <c r="Q1710" s="81"/>
      <c r="R1710" s="70"/>
      <c r="S1710" s="77"/>
    </row>
    <row r="1711" spans="1:19">
      <c r="A1711" s="77"/>
      <c r="B1711" s="77"/>
      <c r="C1711" s="77"/>
      <c r="D1711" s="64"/>
      <c r="E1711" s="64"/>
      <c r="F1711" s="64"/>
      <c r="G1711" s="84">
        <v>8583</v>
      </c>
      <c r="H1711" s="64" t="s">
        <v>4789</v>
      </c>
      <c r="I1711" s="64"/>
      <c r="J1711" s="70"/>
      <c r="K1711" s="77">
        <v>175</v>
      </c>
      <c r="L1711" s="64"/>
      <c r="M1711" s="64"/>
      <c r="N1711" s="77"/>
      <c r="O1711" s="77"/>
      <c r="P1711" s="77"/>
      <c r="Q1711" s="81"/>
      <c r="R1711" s="70"/>
      <c r="S1711" s="77"/>
    </row>
    <row r="1712" spans="1:19">
      <c r="A1712" s="77"/>
      <c r="B1712" s="77"/>
      <c r="C1712" s="77"/>
      <c r="D1712" s="64"/>
      <c r="E1712" s="64"/>
      <c r="F1712" s="64"/>
      <c r="G1712" s="84">
        <v>8588</v>
      </c>
      <c r="H1712" s="64" t="s">
        <v>4790</v>
      </c>
      <c r="I1712" s="64"/>
      <c r="J1712" s="70"/>
      <c r="K1712" s="77">
        <v>128</v>
      </c>
      <c r="L1712" s="64"/>
      <c r="M1712" s="64"/>
      <c r="N1712" s="77"/>
      <c r="O1712" s="77"/>
      <c r="P1712" s="77"/>
      <c r="Q1712" s="81"/>
      <c r="R1712" s="70"/>
      <c r="S1712" s="77"/>
    </row>
    <row r="1713" spans="1:19">
      <c r="A1713" s="77"/>
      <c r="B1713" s="77"/>
      <c r="C1713" s="77"/>
      <c r="D1713" s="64"/>
      <c r="E1713" s="64"/>
      <c r="F1713" s="64"/>
      <c r="G1713" s="84">
        <v>8589</v>
      </c>
      <c r="H1713" s="64" t="s">
        <v>4791</v>
      </c>
      <c r="I1713" s="64"/>
      <c r="J1713" s="70"/>
      <c r="K1713" s="77">
        <v>1183</v>
      </c>
      <c r="L1713" s="64"/>
      <c r="M1713" s="64"/>
      <c r="N1713" s="77"/>
      <c r="O1713" s="77"/>
      <c r="P1713" s="77"/>
      <c r="Q1713" s="81"/>
      <c r="R1713" s="70"/>
      <c r="S1713" s="77"/>
    </row>
    <row r="1714" spans="1:19">
      <c r="A1714" s="77"/>
      <c r="B1714" s="77"/>
      <c r="C1714" s="77"/>
      <c r="D1714" s="64"/>
      <c r="E1714" s="64"/>
      <c r="F1714" s="64"/>
      <c r="G1714" s="84">
        <v>8592</v>
      </c>
      <c r="H1714" s="64" t="s">
        <v>4792</v>
      </c>
      <c r="I1714" s="64"/>
      <c r="J1714" s="70"/>
      <c r="K1714" s="77">
        <v>46</v>
      </c>
      <c r="L1714" s="64"/>
      <c r="M1714" s="64"/>
      <c r="N1714" s="77"/>
      <c r="O1714" s="77"/>
      <c r="P1714" s="77"/>
      <c r="Q1714" s="81"/>
      <c r="R1714" s="70"/>
      <c r="S1714" s="77"/>
    </row>
    <row r="1715" spans="1:19">
      <c r="A1715" s="77"/>
      <c r="B1715" s="77"/>
      <c r="C1715" s="77"/>
      <c r="D1715" s="64"/>
      <c r="E1715" s="64"/>
      <c r="F1715" s="64"/>
      <c r="G1715" s="84">
        <v>8593</v>
      </c>
      <c r="H1715" s="64" t="s">
        <v>4793</v>
      </c>
      <c r="I1715" s="64"/>
      <c r="J1715" s="70"/>
      <c r="K1715" s="77">
        <v>14</v>
      </c>
      <c r="L1715" s="64"/>
      <c r="M1715" s="64"/>
      <c r="N1715" s="77"/>
      <c r="O1715" s="77"/>
      <c r="P1715" s="77"/>
      <c r="Q1715" s="81"/>
      <c r="R1715" s="70"/>
      <c r="S1715" s="77"/>
    </row>
    <row r="1716" spans="1:19">
      <c r="A1716" s="77"/>
      <c r="B1716" s="77"/>
      <c r="C1716" s="77"/>
      <c r="D1716" s="64"/>
      <c r="E1716" s="64"/>
      <c r="F1716" s="64"/>
      <c r="G1716" s="84">
        <v>8596</v>
      </c>
      <c r="H1716" s="64" t="s">
        <v>4794</v>
      </c>
      <c r="I1716" s="64"/>
      <c r="J1716" s="70"/>
      <c r="K1716" s="77">
        <v>58</v>
      </c>
      <c r="L1716" s="64"/>
      <c r="M1716" s="64"/>
      <c r="N1716" s="77"/>
      <c r="O1716" s="77"/>
      <c r="P1716" s="77"/>
      <c r="Q1716" s="81"/>
      <c r="R1716" s="70"/>
      <c r="S1716" s="77"/>
    </row>
    <row r="1717" spans="1:19">
      <c r="A1717" s="77"/>
      <c r="B1717" s="77"/>
      <c r="C1717" s="77"/>
      <c r="D1717" s="64"/>
      <c r="E1717" s="64"/>
      <c r="F1717" s="64"/>
      <c r="G1717" s="84">
        <v>8598</v>
      </c>
      <c r="H1717" s="64" t="s">
        <v>4795</v>
      </c>
      <c r="I1717" s="64"/>
      <c r="J1717" s="70"/>
      <c r="K1717" s="77">
        <v>60</v>
      </c>
      <c r="L1717" s="64"/>
      <c r="M1717" s="64"/>
      <c r="N1717" s="77"/>
      <c r="O1717" s="77"/>
      <c r="P1717" s="77"/>
      <c r="Q1717" s="81"/>
      <c r="R1717" s="70"/>
      <c r="S1717" s="77"/>
    </row>
    <row r="1718" spans="1:19">
      <c r="A1718" s="77"/>
      <c r="B1718" s="77"/>
      <c r="C1718" s="77"/>
      <c r="D1718" s="64"/>
      <c r="E1718" s="64"/>
      <c r="F1718" s="64"/>
      <c r="G1718" s="84">
        <v>8599</v>
      </c>
      <c r="H1718" s="64" t="s">
        <v>4796</v>
      </c>
      <c r="I1718" s="64"/>
      <c r="J1718" s="70"/>
      <c r="K1718" s="77">
        <v>37</v>
      </c>
      <c r="L1718" s="64"/>
      <c r="M1718" s="64"/>
      <c r="N1718" s="77"/>
      <c r="O1718" s="77"/>
      <c r="P1718" s="77"/>
      <c r="Q1718" s="81"/>
      <c r="R1718" s="70"/>
      <c r="S1718" s="77"/>
    </row>
    <row r="1719" spans="1:19">
      <c r="A1719" s="77"/>
      <c r="B1719" s="77"/>
      <c r="C1719" s="77"/>
      <c r="D1719" s="64"/>
      <c r="E1719" s="64"/>
      <c r="F1719" s="64"/>
      <c r="G1719" s="84">
        <v>8601</v>
      </c>
      <c r="H1719" s="64" t="s">
        <v>4797</v>
      </c>
      <c r="I1719" s="64"/>
      <c r="J1719" s="70"/>
      <c r="K1719" s="77">
        <v>233</v>
      </c>
      <c r="L1719" s="64"/>
      <c r="M1719" s="64"/>
      <c r="N1719" s="77"/>
      <c r="O1719" s="77"/>
      <c r="P1719" s="77"/>
      <c r="Q1719" s="81"/>
      <c r="R1719" s="70"/>
      <c r="S1719" s="77"/>
    </row>
    <row r="1720" spans="1:19">
      <c r="A1720" s="77"/>
      <c r="B1720" s="77"/>
      <c r="C1720" s="77"/>
      <c r="D1720" s="64"/>
      <c r="E1720" s="64"/>
      <c r="F1720" s="64"/>
      <c r="G1720" s="84">
        <v>8607</v>
      </c>
      <c r="H1720" s="64" t="s">
        <v>4798</v>
      </c>
      <c r="I1720" s="64"/>
      <c r="J1720" s="70"/>
      <c r="K1720" s="77">
        <v>128</v>
      </c>
      <c r="L1720" s="64"/>
      <c r="M1720" s="64"/>
      <c r="N1720" s="77"/>
      <c r="O1720" s="77"/>
      <c r="P1720" s="77"/>
      <c r="Q1720" s="81"/>
      <c r="R1720" s="70"/>
      <c r="S1720" s="77"/>
    </row>
    <row r="1721" spans="1:19">
      <c r="A1721" s="77"/>
      <c r="B1721" s="77"/>
      <c r="C1721" s="77"/>
      <c r="D1721" s="64"/>
      <c r="E1721" s="64"/>
      <c r="F1721" s="64"/>
      <c r="G1721" s="84">
        <v>8608</v>
      </c>
      <c r="H1721" s="64" t="s">
        <v>4799</v>
      </c>
      <c r="I1721" s="64"/>
      <c r="J1721" s="70"/>
      <c r="K1721" s="77">
        <v>110</v>
      </c>
      <c r="L1721" s="64"/>
      <c r="M1721" s="64"/>
      <c r="N1721" s="77"/>
      <c r="O1721" s="77"/>
      <c r="P1721" s="77"/>
      <c r="Q1721" s="81"/>
      <c r="R1721" s="70"/>
      <c r="S1721" s="77"/>
    </row>
    <row r="1722" spans="1:19">
      <c r="A1722" s="77"/>
      <c r="B1722" s="77"/>
      <c r="C1722" s="77"/>
      <c r="D1722" s="64"/>
      <c r="E1722" s="64"/>
      <c r="F1722" s="64"/>
      <c r="G1722" s="84">
        <v>8609</v>
      </c>
      <c r="H1722" s="64" t="s">
        <v>4800</v>
      </c>
      <c r="I1722" s="64"/>
      <c r="J1722" s="70"/>
      <c r="K1722" s="77">
        <v>869</v>
      </c>
      <c r="L1722" s="64"/>
      <c r="M1722" s="64"/>
      <c r="N1722" s="77"/>
      <c r="O1722" s="77"/>
      <c r="P1722" s="77"/>
      <c r="Q1722" s="81"/>
      <c r="R1722" s="70"/>
      <c r="S1722" s="77"/>
    </row>
    <row r="1723" spans="1:19">
      <c r="A1723" s="77"/>
      <c r="B1723" s="77"/>
      <c r="C1723" s="77"/>
      <c r="D1723" s="64"/>
      <c r="E1723" s="64"/>
      <c r="F1723" s="64"/>
      <c r="G1723" s="84">
        <v>8611</v>
      </c>
      <c r="H1723" s="64" t="s">
        <v>4801</v>
      </c>
      <c r="I1723" s="64"/>
      <c r="J1723" s="70"/>
      <c r="K1723" s="77">
        <v>130</v>
      </c>
      <c r="L1723" s="64"/>
      <c r="M1723" s="64"/>
      <c r="N1723" s="77"/>
      <c r="O1723" s="77"/>
      <c r="P1723" s="77"/>
      <c r="Q1723" s="77"/>
      <c r="R1723" s="70"/>
      <c r="S1723" s="77"/>
    </row>
    <row r="1724" spans="1:19">
      <c r="A1724" s="77"/>
      <c r="B1724" s="77"/>
      <c r="C1724" s="77"/>
      <c r="D1724" s="64"/>
      <c r="E1724" s="64"/>
      <c r="F1724" s="64"/>
      <c r="G1724" s="84">
        <v>8615</v>
      </c>
      <c r="H1724" s="64" t="s">
        <v>4802</v>
      </c>
      <c r="I1724" s="64"/>
      <c r="J1724" s="70"/>
      <c r="K1724" s="77">
        <v>233</v>
      </c>
      <c r="L1724" s="64"/>
      <c r="M1724" s="64"/>
      <c r="N1724" s="77"/>
      <c r="O1724" s="77"/>
      <c r="P1724" s="77"/>
      <c r="Q1724" s="81"/>
      <c r="R1724" s="70"/>
      <c r="S1724" s="77"/>
    </row>
    <row r="1725" spans="1:19">
      <c r="A1725" s="77"/>
      <c r="B1725" s="77"/>
      <c r="C1725" s="77"/>
      <c r="D1725" s="64"/>
      <c r="E1725" s="64"/>
      <c r="F1725" s="64"/>
      <c r="G1725" s="84">
        <v>8617</v>
      </c>
      <c r="H1725" s="64" t="s">
        <v>4803</v>
      </c>
      <c r="I1725" s="64"/>
      <c r="J1725" s="70"/>
      <c r="K1725" s="77">
        <v>163</v>
      </c>
      <c r="L1725" s="64"/>
      <c r="M1725" s="64"/>
      <c r="N1725" s="77"/>
      <c r="O1725" s="77"/>
      <c r="P1725" s="77"/>
      <c r="Q1725" s="81"/>
      <c r="R1725" s="70"/>
      <c r="S1725" s="77"/>
    </row>
    <row r="1726" spans="1:19">
      <c r="A1726" s="77"/>
      <c r="B1726" s="77"/>
      <c r="C1726" s="77"/>
      <c r="D1726" s="64"/>
      <c r="E1726" s="64"/>
      <c r="F1726" s="64"/>
      <c r="G1726" s="84">
        <v>8618</v>
      </c>
      <c r="H1726" s="64" t="s">
        <v>4804</v>
      </c>
      <c r="I1726" s="64"/>
      <c r="J1726" s="70"/>
      <c r="K1726" s="77">
        <v>28</v>
      </c>
      <c r="L1726" s="64"/>
      <c r="M1726" s="64"/>
      <c r="N1726" s="77"/>
      <c r="O1726" s="77"/>
      <c r="P1726" s="77"/>
      <c r="Q1726" s="81"/>
      <c r="R1726" s="70"/>
      <c r="S1726" s="77"/>
    </row>
    <row r="1727" spans="1:19">
      <c r="A1727" s="77"/>
      <c r="B1727" s="77"/>
      <c r="C1727" s="77"/>
      <c r="D1727" s="64"/>
      <c r="E1727" s="64"/>
      <c r="F1727" s="64"/>
      <c r="G1727" s="84">
        <v>8619</v>
      </c>
      <c r="H1727" s="64" t="s">
        <v>4805</v>
      </c>
      <c r="I1727" s="64"/>
      <c r="J1727" s="70"/>
      <c r="K1727" s="77">
        <v>12</v>
      </c>
      <c r="L1727" s="64"/>
      <c r="M1727" s="64"/>
      <c r="N1727" s="77"/>
      <c r="O1727" s="77"/>
      <c r="P1727" s="77"/>
      <c r="Q1727" s="81"/>
      <c r="R1727" s="70"/>
      <c r="S1727" s="77"/>
    </row>
    <row r="1728" spans="1:19">
      <c r="A1728" s="77"/>
      <c r="B1728" s="77"/>
      <c r="C1728" s="77"/>
      <c r="D1728" s="64"/>
      <c r="E1728" s="64"/>
      <c r="F1728" s="64"/>
      <c r="G1728" s="84">
        <v>8621</v>
      </c>
      <c r="H1728" s="64" t="s">
        <v>4806</v>
      </c>
      <c r="I1728" s="64"/>
      <c r="J1728" s="70"/>
      <c r="K1728" s="77">
        <v>9</v>
      </c>
      <c r="L1728" s="64"/>
      <c r="M1728" s="64"/>
      <c r="N1728" s="77"/>
      <c r="O1728" s="77"/>
      <c r="P1728" s="77"/>
      <c r="Q1728" s="81"/>
      <c r="R1728" s="70"/>
      <c r="S1728" s="77"/>
    </row>
    <row r="1729" spans="1:19">
      <c r="A1729" s="77"/>
      <c r="B1729" s="77"/>
      <c r="C1729" s="77"/>
      <c r="D1729" s="64"/>
      <c r="E1729" s="64"/>
      <c r="F1729" s="64"/>
      <c r="G1729" s="84">
        <v>8622</v>
      </c>
      <c r="H1729" s="64" t="s">
        <v>4807</v>
      </c>
      <c r="I1729" s="64"/>
      <c r="J1729" s="70"/>
      <c r="K1729" s="77">
        <v>62</v>
      </c>
      <c r="L1729" s="64"/>
      <c r="M1729" s="64"/>
      <c r="N1729" s="77"/>
      <c r="O1729" s="77"/>
      <c r="P1729" s="77"/>
      <c r="Q1729" s="81"/>
      <c r="R1729" s="70"/>
      <c r="S1729" s="77"/>
    </row>
    <row r="1730" spans="1:19">
      <c r="A1730" s="77"/>
      <c r="B1730" s="77"/>
      <c r="C1730" s="77"/>
      <c r="D1730" s="64"/>
      <c r="E1730" s="64"/>
      <c r="F1730" s="64"/>
      <c r="G1730" s="84">
        <v>8623</v>
      </c>
      <c r="H1730" s="64" t="s">
        <v>4808</v>
      </c>
      <c r="I1730" s="64"/>
      <c r="J1730" s="70"/>
      <c r="K1730" s="77">
        <v>66</v>
      </c>
      <c r="L1730" s="64"/>
      <c r="M1730" s="64"/>
      <c r="N1730" s="77"/>
      <c r="O1730" s="77"/>
      <c r="P1730" s="77"/>
      <c r="Q1730" s="77"/>
      <c r="R1730" s="70"/>
      <c r="S1730" s="77"/>
    </row>
    <row r="1731" spans="1:19">
      <c r="A1731" s="77"/>
      <c r="B1731" s="77"/>
      <c r="C1731" s="77"/>
      <c r="D1731" s="64"/>
      <c r="E1731" s="64"/>
      <c r="F1731" s="64"/>
      <c r="G1731" s="84">
        <v>8624</v>
      </c>
      <c r="H1731" s="64" t="s">
        <v>4809</v>
      </c>
      <c r="I1731" s="64"/>
      <c r="J1731" s="70"/>
      <c r="K1731" s="77">
        <v>6</v>
      </c>
      <c r="L1731" s="64"/>
      <c r="M1731" s="64"/>
      <c r="N1731" s="77"/>
      <c r="O1731" s="77"/>
      <c r="P1731" s="77"/>
      <c r="Q1731" s="81"/>
      <c r="R1731" s="70"/>
      <c r="S1731" s="77"/>
    </row>
    <row r="1732" spans="1:19">
      <c r="A1732" s="77"/>
      <c r="B1732" s="77"/>
      <c r="C1732" s="77"/>
      <c r="D1732" s="64"/>
      <c r="E1732" s="64"/>
      <c r="F1732" s="64"/>
      <c r="G1732" s="84">
        <v>8625</v>
      </c>
      <c r="H1732" s="64" t="s">
        <v>4810</v>
      </c>
      <c r="I1732" s="64"/>
      <c r="J1732" s="70"/>
      <c r="K1732" s="77">
        <v>36</v>
      </c>
      <c r="L1732" s="64"/>
      <c r="M1732" s="64"/>
      <c r="N1732" s="77"/>
      <c r="O1732" s="77"/>
      <c r="P1732" s="77"/>
      <c r="Q1732" s="81"/>
      <c r="R1732" s="70"/>
      <c r="S1732" s="77"/>
    </row>
    <row r="1733" spans="1:19">
      <c r="A1733" s="77"/>
      <c r="B1733" s="77"/>
      <c r="C1733" s="77"/>
      <c r="D1733" s="64"/>
      <c r="E1733" s="64"/>
      <c r="F1733" s="64"/>
      <c r="G1733" s="84">
        <v>8626</v>
      </c>
      <c r="H1733" s="64" t="s">
        <v>3318</v>
      </c>
      <c r="I1733" s="64"/>
      <c r="J1733" s="70"/>
      <c r="K1733" s="77">
        <v>404</v>
      </c>
      <c r="L1733" s="64"/>
      <c r="M1733" s="64"/>
      <c r="N1733" s="77"/>
      <c r="O1733" s="77"/>
      <c r="P1733" s="77"/>
      <c r="Q1733" s="81"/>
      <c r="R1733" s="70"/>
      <c r="S1733" s="77"/>
    </row>
    <row r="1734" spans="1:19">
      <c r="A1734" s="77"/>
      <c r="B1734" s="77"/>
      <c r="C1734" s="77"/>
      <c r="D1734" s="64"/>
      <c r="E1734" s="64"/>
      <c r="F1734" s="64"/>
      <c r="G1734" s="84">
        <v>8630</v>
      </c>
      <c r="H1734" s="64" t="s">
        <v>4811</v>
      </c>
      <c r="I1734" s="64"/>
      <c r="J1734" s="70"/>
      <c r="K1734" s="77">
        <v>35</v>
      </c>
      <c r="L1734" s="64"/>
      <c r="M1734" s="64"/>
      <c r="N1734" s="77"/>
      <c r="O1734" s="77"/>
      <c r="P1734" s="77"/>
      <c r="Q1734" s="81"/>
      <c r="R1734" s="70"/>
      <c r="S1734" s="77"/>
    </row>
    <row r="1735" spans="1:19">
      <c r="A1735" s="77"/>
      <c r="B1735" s="77"/>
      <c r="C1735" s="77"/>
      <c r="D1735" s="64"/>
      <c r="E1735" s="64"/>
      <c r="F1735" s="64"/>
      <c r="G1735" s="84">
        <v>8631</v>
      </c>
      <c r="H1735" s="64" t="s">
        <v>4812</v>
      </c>
      <c r="I1735" s="64"/>
      <c r="J1735" s="70"/>
      <c r="K1735" s="77">
        <v>130</v>
      </c>
      <c r="L1735" s="64"/>
      <c r="M1735" s="64"/>
      <c r="N1735" s="77"/>
      <c r="O1735" s="77"/>
      <c r="P1735" s="77"/>
      <c r="Q1735" s="81"/>
      <c r="R1735" s="70"/>
      <c r="S1735" s="77"/>
    </row>
    <row r="1736" spans="1:19">
      <c r="A1736" s="77"/>
      <c r="B1736" s="77"/>
      <c r="C1736" s="77"/>
      <c r="D1736" s="64"/>
      <c r="E1736" s="64"/>
      <c r="F1736" s="64"/>
      <c r="G1736" s="84">
        <v>8632</v>
      </c>
      <c r="H1736" s="64" t="s">
        <v>4813</v>
      </c>
      <c r="I1736" s="64"/>
      <c r="J1736" s="70"/>
      <c r="K1736" s="77">
        <v>18</v>
      </c>
      <c r="L1736" s="64"/>
      <c r="M1736" s="64"/>
      <c r="N1736" s="77"/>
      <c r="O1736" s="77"/>
      <c r="P1736" s="77"/>
      <c r="Q1736" s="81"/>
      <c r="R1736" s="70"/>
      <c r="S1736" s="77"/>
    </row>
    <row r="1737" spans="1:19">
      <c r="A1737" s="77"/>
      <c r="B1737" s="77"/>
      <c r="C1737" s="77"/>
      <c r="D1737" s="64"/>
      <c r="E1737" s="64"/>
      <c r="F1737" s="64"/>
      <c r="G1737" s="84">
        <v>8634</v>
      </c>
      <c r="H1737" s="64" t="s">
        <v>4814</v>
      </c>
      <c r="I1737" s="64"/>
      <c r="J1737" s="70"/>
      <c r="K1737" s="77">
        <v>25</v>
      </c>
      <c r="L1737" s="64"/>
      <c r="M1737" s="64"/>
      <c r="N1737" s="77"/>
      <c r="O1737" s="77"/>
      <c r="P1737" s="77"/>
      <c r="Q1737" s="81"/>
      <c r="R1737" s="70"/>
      <c r="S1737" s="77"/>
    </row>
    <row r="1738" spans="1:19">
      <c r="A1738" s="77"/>
      <c r="B1738" s="77"/>
      <c r="C1738" s="77"/>
      <c r="D1738" s="64"/>
      <c r="E1738" s="64"/>
      <c r="F1738" s="64"/>
      <c r="G1738" s="84">
        <v>8639</v>
      </c>
      <c r="H1738" s="64" t="s">
        <v>4815</v>
      </c>
      <c r="I1738" s="64"/>
      <c r="J1738" s="70"/>
      <c r="K1738" s="77">
        <v>18</v>
      </c>
      <c r="L1738" s="64"/>
      <c r="M1738" s="64"/>
      <c r="N1738" s="77"/>
      <c r="O1738" s="77"/>
      <c r="P1738" s="77"/>
      <c r="Q1738" s="81"/>
      <c r="R1738" s="70"/>
      <c r="S1738" s="77"/>
    </row>
    <row r="1739" spans="1:19">
      <c r="A1739" s="77"/>
      <c r="B1739" s="77"/>
      <c r="C1739" s="77"/>
      <c r="D1739" s="64"/>
      <c r="E1739" s="64"/>
      <c r="F1739" s="64"/>
      <c r="G1739" s="84">
        <v>8642</v>
      </c>
      <c r="H1739" s="64" t="s">
        <v>4816</v>
      </c>
      <c r="I1739" s="64"/>
      <c r="J1739" s="70"/>
      <c r="K1739" s="77">
        <v>126</v>
      </c>
      <c r="L1739" s="64"/>
      <c r="M1739" s="64"/>
      <c r="N1739" s="77"/>
      <c r="O1739" s="77"/>
      <c r="P1739" s="77"/>
      <c r="Q1739" s="81"/>
      <c r="R1739" s="70"/>
      <c r="S1739" s="77"/>
    </row>
    <row r="1740" spans="1:19">
      <c r="A1740" s="77"/>
      <c r="B1740" s="77"/>
      <c r="C1740" s="77"/>
      <c r="D1740" s="64"/>
      <c r="E1740" s="64"/>
      <c r="F1740" s="64"/>
      <c r="G1740" s="84">
        <v>8643</v>
      </c>
      <c r="H1740" s="64" t="s">
        <v>4817</v>
      </c>
      <c r="I1740" s="64"/>
      <c r="J1740" s="70"/>
      <c r="K1740" s="77">
        <v>1088</v>
      </c>
      <c r="L1740" s="64"/>
      <c r="M1740" s="64"/>
      <c r="N1740" s="77"/>
      <c r="O1740" s="77"/>
      <c r="P1740" s="77"/>
      <c r="Q1740" s="81"/>
      <c r="R1740" s="70"/>
      <c r="S1740" s="77"/>
    </row>
    <row r="1741" spans="1:19">
      <c r="A1741" s="77"/>
      <c r="B1741" s="77"/>
      <c r="C1741" s="77"/>
      <c r="D1741" s="64"/>
      <c r="E1741" s="64"/>
      <c r="F1741" s="64"/>
      <c r="G1741" s="84">
        <v>8645</v>
      </c>
      <c r="H1741" s="64" t="s">
        <v>4818</v>
      </c>
      <c r="I1741" s="64"/>
      <c r="J1741" s="70"/>
      <c r="K1741" s="77">
        <v>123</v>
      </c>
      <c r="L1741" s="64"/>
      <c r="M1741" s="64"/>
      <c r="N1741" s="77"/>
      <c r="O1741" s="77"/>
      <c r="P1741" s="77"/>
      <c r="Q1741" s="81"/>
      <c r="R1741" s="70"/>
      <c r="S1741" s="77"/>
    </row>
    <row r="1742" spans="1:19">
      <c r="A1742" s="77"/>
      <c r="B1742" s="77"/>
      <c r="C1742" s="77"/>
      <c r="D1742" s="64"/>
      <c r="E1742" s="64"/>
      <c r="F1742" s="64"/>
      <c r="G1742" s="84">
        <v>8647</v>
      </c>
      <c r="H1742" s="64" t="s">
        <v>4819</v>
      </c>
      <c r="I1742" s="64"/>
      <c r="J1742" s="70"/>
      <c r="K1742" s="77">
        <v>4</v>
      </c>
      <c r="L1742" s="64"/>
      <c r="M1742" s="64"/>
      <c r="N1742" s="77"/>
      <c r="O1742" s="77"/>
      <c r="P1742" s="77"/>
      <c r="Q1742" s="81"/>
      <c r="R1742" s="70"/>
      <c r="S1742" s="77"/>
    </row>
    <row r="1743" spans="1:19">
      <c r="A1743" s="77"/>
      <c r="B1743" s="77"/>
      <c r="C1743" s="77"/>
      <c r="D1743" s="64"/>
      <c r="E1743" s="64"/>
      <c r="F1743" s="64"/>
      <c r="G1743" s="84">
        <v>8650</v>
      </c>
      <c r="H1743" s="64" t="s">
        <v>4820</v>
      </c>
      <c r="I1743" s="64"/>
      <c r="J1743" s="70"/>
      <c r="K1743" s="77">
        <v>57</v>
      </c>
      <c r="L1743" s="64"/>
      <c r="M1743" s="64"/>
      <c r="N1743" s="77"/>
      <c r="O1743" s="77"/>
      <c r="P1743" s="77"/>
      <c r="Q1743" s="81"/>
      <c r="R1743" s="70"/>
      <c r="S1743" s="77"/>
    </row>
    <row r="1744" spans="1:19">
      <c r="A1744" s="77"/>
      <c r="B1744" s="77"/>
      <c r="C1744" s="77"/>
      <c r="D1744" s="64"/>
      <c r="E1744" s="64"/>
      <c r="F1744" s="64"/>
      <c r="G1744" s="84">
        <v>8651</v>
      </c>
      <c r="H1744" s="64" t="s">
        <v>4821</v>
      </c>
      <c r="I1744" s="64"/>
      <c r="J1744" s="70"/>
      <c r="K1744" s="77">
        <v>14</v>
      </c>
      <c r="L1744" s="64"/>
      <c r="M1744" s="64"/>
      <c r="N1744" s="77"/>
      <c r="O1744" s="77"/>
      <c r="P1744" s="77"/>
      <c r="Q1744" s="77"/>
      <c r="R1744" s="70"/>
      <c r="S1744" s="77"/>
    </row>
    <row r="1745" spans="1:19">
      <c r="A1745" s="77"/>
      <c r="B1745" s="77"/>
      <c r="C1745" s="77"/>
      <c r="D1745" s="64"/>
      <c r="E1745" s="64"/>
      <c r="F1745" s="64"/>
      <c r="G1745" s="84">
        <v>8654</v>
      </c>
      <c r="H1745" s="64" t="s">
        <v>4822</v>
      </c>
      <c r="I1745" s="64"/>
      <c r="J1745" s="70"/>
      <c r="K1745" s="77">
        <v>85</v>
      </c>
      <c r="L1745" s="64"/>
      <c r="M1745" s="64"/>
      <c r="N1745" s="77"/>
      <c r="O1745" s="77"/>
      <c r="P1745" s="77"/>
      <c r="Q1745" s="81"/>
      <c r="R1745" s="70"/>
      <c r="S1745" s="77"/>
    </row>
    <row r="1746" spans="1:19">
      <c r="A1746" s="77"/>
      <c r="B1746" s="77"/>
      <c r="C1746" s="77"/>
      <c r="D1746" s="64"/>
      <c r="E1746" s="64"/>
      <c r="F1746" s="64"/>
      <c r="G1746" s="84">
        <v>8655</v>
      </c>
      <c r="H1746" s="64" t="s">
        <v>4823</v>
      </c>
      <c r="I1746" s="64"/>
      <c r="J1746" s="70"/>
      <c r="K1746" s="77">
        <v>181</v>
      </c>
      <c r="L1746" s="64"/>
      <c r="M1746" s="64"/>
      <c r="N1746" s="77"/>
      <c r="O1746" s="77"/>
      <c r="P1746" s="77"/>
      <c r="Q1746" s="81"/>
      <c r="R1746" s="70"/>
      <c r="S1746" s="77"/>
    </row>
    <row r="1747" spans="1:19">
      <c r="A1747" s="77"/>
      <c r="B1747" s="77"/>
      <c r="C1747" s="77"/>
      <c r="D1747" s="64"/>
      <c r="E1747" s="64"/>
      <c r="F1747" s="64"/>
      <c r="G1747" s="84">
        <v>8657</v>
      </c>
      <c r="H1747" s="64" t="s">
        <v>4824</v>
      </c>
      <c r="I1747" s="64"/>
      <c r="J1747" s="70"/>
      <c r="K1747" s="77">
        <v>29</v>
      </c>
      <c r="L1747" s="64"/>
      <c r="M1747" s="64"/>
      <c r="N1747" s="77"/>
      <c r="O1747" s="77"/>
      <c r="P1747" s="77"/>
      <c r="Q1747" s="81"/>
      <c r="R1747" s="70"/>
      <c r="S1747" s="77"/>
    </row>
    <row r="1748" spans="1:19">
      <c r="A1748" s="77"/>
      <c r="B1748" s="77"/>
      <c r="C1748" s="77"/>
      <c r="D1748" s="64"/>
      <c r="E1748" s="64"/>
      <c r="F1748" s="64"/>
      <c r="G1748" s="84">
        <v>8658</v>
      </c>
      <c r="H1748" s="64" t="s">
        <v>4825</v>
      </c>
      <c r="I1748" s="64"/>
      <c r="J1748" s="70"/>
      <c r="K1748" s="77">
        <v>361</v>
      </c>
      <c r="L1748" s="64"/>
      <c r="M1748" s="64"/>
      <c r="N1748" s="77"/>
      <c r="O1748" s="77"/>
      <c r="P1748" s="77"/>
      <c r="Q1748" s="81"/>
      <c r="R1748" s="70"/>
      <c r="S1748" s="77"/>
    </row>
    <row r="1749" spans="1:19">
      <c r="A1749" s="77"/>
      <c r="B1749" s="77"/>
      <c r="C1749" s="77"/>
      <c r="D1749" s="64"/>
      <c r="E1749" s="64"/>
      <c r="F1749" s="64"/>
      <c r="G1749" s="84">
        <v>8659</v>
      </c>
      <c r="H1749" s="64" t="s">
        <v>4826</v>
      </c>
      <c r="I1749" s="64"/>
      <c r="J1749" s="70"/>
      <c r="K1749" s="77">
        <v>298</v>
      </c>
      <c r="L1749" s="64"/>
      <c r="M1749" s="64"/>
      <c r="N1749" s="77"/>
      <c r="O1749" s="77"/>
      <c r="P1749" s="77"/>
      <c r="Q1749" s="81"/>
      <c r="R1749" s="70"/>
      <c r="S1749" s="77"/>
    </row>
    <row r="1750" spans="1:19">
      <c r="A1750" s="77"/>
      <c r="B1750" s="77"/>
      <c r="C1750" s="77"/>
      <c r="D1750" s="64"/>
      <c r="E1750" s="64"/>
      <c r="F1750" s="64"/>
      <c r="G1750" s="84">
        <v>8660</v>
      </c>
      <c r="H1750" s="64" t="s">
        <v>4827</v>
      </c>
      <c r="I1750" s="64"/>
      <c r="J1750" s="70"/>
      <c r="K1750" s="77">
        <v>58</v>
      </c>
      <c r="L1750" s="64"/>
      <c r="M1750" s="64"/>
      <c r="N1750" s="77"/>
      <c r="O1750" s="77"/>
      <c r="P1750" s="77"/>
      <c r="Q1750" s="81"/>
      <c r="R1750" s="70"/>
      <c r="S1750" s="77"/>
    </row>
    <row r="1751" spans="1:19">
      <c r="A1751" s="77"/>
      <c r="B1751" s="77"/>
      <c r="C1751" s="77"/>
      <c r="D1751" s="64"/>
      <c r="E1751" s="64"/>
      <c r="F1751" s="64"/>
      <c r="G1751" s="84">
        <v>8661</v>
      </c>
      <c r="H1751" s="64" t="s">
        <v>4828</v>
      </c>
      <c r="I1751" s="64"/>
      <c r="J1751" s="70"/>
      <c r="K1751" s="77">
        <v>108</v>
      </c>
      <c r="L1751" s="64"/>
      <c r="M1751" s="64"/>
      <c r="N1751" s="77"/>
      <c r="O1751" s="77"/>
      <c r="P1751" s="77"/>
      <c r="Q1751" s="81"/>
      <c r="R1751" s="70"/>
      <c r="S1751" s="77"/>
    </row>
    <row r="1752" spans="1:19">
      <c r="A1752" s="77"/>
      <c r="B1752" s="77"/>
      <c r="C1752" s="77"/>
      <c r="D1752" s="64"/>
      <c r="E1752" s="64"/>
      <c r="F1752" s="64"/>
      <c r="G1752" s="84">
        <v>8664</v>
      </c>
      <c r="H1752" s="64" t="s">
        <v>4829</v>
      </c>
      <c r="I1752" s="64"/>
      <c r="J1752" s="70"/>
      <c r="K1752" s="77">
        <v>93</v>
      </c>
      <c r="L1752" s="64"/>
      <c r="M1752" s="64"/>
      <c r="N1752" s="77"/>
      <c r="O1752" s="77"/>
      <c r="P1752" s="77"/>
      <c r="Q1752" s="77"/>
      <c r="R1752" s="70"/>
      <c r="S1752" s="77"/>
    </row>
    <row r="1753" spans="1:19">
      <c r="A1753" s="77"/>
      <c r="B1753" s="77"/>
      <c r="C1753" s="77"/>
      <c r="D1753" s="64"/>
      <c r="E1753" s="64"/>
      <c r="F1753" s="64"/>
      <c r="G1753" s="84">
        <v>8665</v>
      </c>
      <c r="H1753" s="64" t="s">
        <v>4830</v>
      </c>
      <c r="I1753" s="64"/>
      <c r="J1753" s="70"/>
      <c r="K1753" s="77">
        <v>41</v>
      </c>
      <c r="L1753" s="64"/>
      <c r="M1753" s="64"/>
      <c r="N1753" s="77"/>
      <c r="O1753" s="77"/>
      <c r="P1753" s="77"/>
      <c r="Q1753" s="81"/>
      <c r="R1753" s="70"/>
      <c r="S1753" s="77"/>
    </row>
    <row r="1754" spans="1:19">
      <c r="A1754" s="77"/>
      <c r="B1754" s="77"/>
      <c r="C1754" s="77"/>
      <c r="D1754" s="64"/>
      <c r="E1754" s="64"/>
      <c r="F1754" s="64"/>
      <c r="G1754" s="84">
        <v>8666</v>
      </c>
      <c r="H1754" s="64" t="s">
        <v>4831</v>
      </c>
      <c r="I1754" s="64"/>
      <c r="J1754" s="70"/>
      <c r="K1754" s="77">
        <v>242</v>
      </c>
      <c r="L1754" s="64"/>
      <c r="M1754" s="64"/>
      <c r="N1754" s="77"/>
      <c r="O1754" s="77"/>
      <c r="P1754" s="77"/>
      <c r="Q1754" s="81"/>
      <c r="R1754" s="70"/>
      <c r="S1754" s="77"/>
    </row>
    <row r="1755" spans="1:19">
      <c r="A1755" s="77"/>
      <c r="B1755" s="77"/>
      <c r="C1755" s="77"/>
      <c r="D1755" s="64"/>
      <c r="E1755" s="64"/>
      <c r="F1755" s="64"/>
      <c r="G1755" s="84">
        <v>8667</v>
      </c>
      <c r="H1755" s="64" t="s">
        <v>4832</v>
      </c>
      <c r="I1755" s="64"/>
      <c r="J1755" s="70"/>
      <c r="K1755" s="77">
        <v>248</v>
      </c>
      <c r="L1755" s="64"/>
      <c r="M1755" s="64"/>
      <c r="N1755" s="77"/>
      <c r="O1755" s="77"/>
      <c r="P1755" s="77"/>
      <c r="Q1755" s="81"/>
      <c r="R1755" s="70"/>
      <c r="S1755" s="77"/>
    </row>
    <row r="1756" spans="1:19">
      <c r="A1756" s="77"/>
      <c r="B1756" s="77"/>
      <c r="C1756" s="77"/>
      <c r="D1756" s="64"/>
      <c r="E1756" s="64"/>
      <c r="F1756" s="64"/>
      <c r="G1756" s="84">
        <v>8669</v>
      </c>
      <c r="H1756" s="64" t="s">
        <v>4833</v>
      </c>
      <c r="I1756" s="64"/>
      <c r="J1756" s="70"/>
      <c r="K1756" s="77">
        <v>102</v>
      </c>
      <c r="L1756" s="64"/>
      <c r="M1756" s="64"/>
      <c r="N1756" s="77"/>
      <c r="O1756" s="77"/>
      <c r="P1756" s="77"/>
      <c r="Q1756" s="81"/>
      <c r="R1756" s="70"/>
      <c r="S1756" s="77"/>
    </row>
    <row r="1757" spans="1:19">
      <c r="A1757" s="77"/>
      <c r="B1757" s="77"/>
      <c r="C1757" s="77"/>
      <c r="D1757" s="64"/>
      <c r="E1757" s="64"/>
      <c r="F1757" s="64"/>
      <c r="G1757" s="84">
        <v>8671</v>
      </c>
      <c r="H1757" s="64" t="s">
        <v>4834</v>
      </c>
      <c r="I1757" s="64"/>
      <c r="J1757" s="70"/>
      <c r="K1757" s="77">
        <v>26</v>
      </c>
      <c r="L1757" s="64"/>
      <c r="M1757" s="64"/>
      <c r="N1757" s="77"/>
      <c r="O1757" s="77"/>
      <c r="P1757" s="77"/>
      <c r="Q1757" s="81"/>
      <c r="R1757" s="70"/>
      <c r="S1757" s="77"/>
    </row>
    <row r="1758" spans="1:19">
      <c r="A1758" s="77"/>
      <c r="B1758" s="77"/>
      <c r="C1758" s="77"/>
      <c r="D1758" s="64"/>
      <c r="E1758" s="64"/>
      <c r="F1758" s="64"/>
      <c r="G1758" s="84">
        <v>8672</v>
      </c>
      <c r="H1758" s="64" t="s">
        <v>4835</v>
      </c>
      <c r="I1758" s="64"/>
      <c r="J1758" s="70"/>
      <c r="K1758" s="77">
        <v>2659</v>
      </c>
      <c r="L1758" s="64"/>
      <c r="M1758" s="64"/>
      <c r="N1758" s="77"/>
      <c r="O1758" s="77"/>
      <c r="P1758" s="77"/>
      <c r="Q1758" s="81"/>
      <c r="R1758" s="70"/>
      <c r="S1758" s="77"/>
    </row>
    <row r="1759" spans="1:19">
      <c r="A1759" s="77"/>
      <c r="B1759" s="77"/>
      <c r="C1759" s="77"/>
      <c r="D1759" s="64"/>
      <c r="E1759" s="64"/>
      <c r="F1759" s="64"/>
      <c r="G1759" s="84">
        <v>8673</v>
      </c>
      <c r="H1759" s="64" t="s">
        <v>4836</v>
      </c>
      <c r="I1759" s="64"/>
      <c r="J1759" s="70"/>
      <c r="K1759" s="77">
        <v>1284</v>
      </c>
      <c r="L1759" s="64"/>
      <c r="M1759" s="64"/>
      <c r="N1759" s="77"/>
      <c r="O1759" s="77"/>
      <c r="P1759" s="77"/>
      <c r="Q1759" s="81"/>
      <c r="R1759" s="70"/>
      <c r="S1759" s="77"/>
    </row>
    <row r="1760" spans="1:19">
      <c r="A1760" s="77"/>
      <c r="B1760" s="77"/>
      <c r="C1760" s="77"/>
      <c r="D1760" s="64"/>
      <c r="E1760" s="64"/>
      <c r="F1760" s="64"/>
      <c r="G1760" s="84">
        <v>8675</v>
      </c>
      <c r="H1760" s="64" t="s">
        <v>4837</v>
      </c>
      <c r="I1760" s="64"/>
      <c r="J1760" s="70"/>
      <c r="K1760" s="77">
        <v>125</v>
      </c>
      <c r="L1760" s="64"/>
      <c r="M1760" s="64"/>
      <c r="N1760" s="77"/>
      <c r="O1760" s="77"/>
      <c r="P1760" s="77"/>
      <c r="Q1760" s="81"/>
      <c r="R1760" s="70"/>
      <c r="S1760" s="77"/>
    </row>
    <row r="1761" spans="1:19">
      <c r="A1761" s="77"/>
      <c r="B1761" s="77"/>
      <c r="C1761" s="77"/>
      <c r="D1761" s="64"/>
      <c r="E1761" s="64"/>
      <c r="F1761" s="64"/>
      <c r="G1761" s="84">
        <v>8676</v>
      </c>
      <c r="H1761" s="64" t="s">
        <v>4838</v>
      </c>
      <c r="I1761" s="64"/>
      <c r="J1761" s="70"/>
      <c r="K1761" s="77">
        <v>68</v>
      </c>
      <c r="L1761" s="64"/>
      <c r="M1761" s="64"/>
      <c r="N1761" s="77"/>
      <c r="O1761" s="77"/>
      <c r="P1761" s="77"/>
      <c r="Q1761" s="81"/>
      <c r="R1761" s="70"/>
      <c r="S1761" s="77"/>
    </row>
    <row r="1762" spans="1:19">
      <c r="A1762" s="77"/>
      <c r="B1762" s="77"/>
      <c r="C1762" s="77"/>
      <c r="D1762" s="64"/>
      <c r="E1762" s="64"/>
      <c r="F1762" s="64"/>
      <c r="G1762" s="84">
        <v>8678</v>
      </c>
      <c r="H1762" s="64" t="s">
        <v>4839</v>
      </c>
      <c r="I1762" s="64"/>
      <c r="J1762" s="70"/>
      <c r="K1762" s="77">
        <v>26</v>
      </c>
      <c r="L1762" s="64"/>
      <c r="M1762" s="64"/>
      <c r="N1762" s="77"/>
      <c r="O1762" s="77"/>
      <c r="P1762" s="77"/>
      <c r="Q1762" s="81"/>
      <c r="R1762" s="70"/>
      <c r="S1762" s="77"/>
    </row>
    <row r="1763" spans="1:19">
      <c r="A1763" s="77"/>
      <c r="B1763" s="77"/>
      <c r="C1763" s="77"/>
      <c r="D1763" s="64"/>
      <c r="E1763" s="64"/>
      <c r="F1763" s="64"/>
      <c r="G1763" s="84">
        <v>8679</v>
      </c>
      <c r="H1763" s="64" t="s">
        <v>4840</v>
      </c>
      <c r="I1763" s="64"/>
      <c r="J1763" s="70"/>
      <c r="K1763" s="77">
        <v>3195</v>
      </c>
      <c r="L1763" s="64"/>
      <c r="M1763" s="64"/>
      <c r="N1763" s="77"/>
      <c r="O1763" s="77"/>
      <c r="P1763" s="77"/>
      <c r="Q1763" s="81"/>
      <c r="R1763" s="70"/>
      <c r="S1763" s="77"/>
    </row>
    <row r="1764" spans="1:19">
      <c r="A1764" s="77"/>
      <c r="B1764" s="77"/>
      <c r="C1764" s="77"/>
      <c r="D1764" s="64"/>
      <c r="E1764" s="64"/>
      <c r="F1764" s="64"/>
      <c r="G1764" s="84">
        <v>8680</v>
      </c>
      <c r="H1764" s="64" t="s">
        <v>4841</v>
      </c>
      <c r="I1764" s="64"/>
      <c r="J1764" s="70"/>
      <c r="K1764" s="77">
        <v>38</v>
      </c>
      <c r="L1764" s="64"/>
      <c r="M1764" s="64"/>
      <c r="N1764" s="77"/>
      <c r="O1764" s="77"/>
      <c r="P1764" s="77"/>
      <c r="Q1764" s="81"/>
      <c r="R1764" s="70"/>
      <c r="S1764" s="77"/>
    </row>
    <row r="1765" spans="1:19">
      <c r="A1765" s="77"/>
      <c r="B1765" s="77"/>
      <c r="C1765" s="77"/>
      <c r="D1765" s="64"/>
      <c r="E1765" s="64"/>
      <c r="F1765" s="64"/>
      <c r="G1765" s="84">
        <v>8681</v>
      </c>
      <c r="H1765" s="64" t="s">
        <v>4842</v>
      </c>
      <c r="I1765" s="64"/>
      <c r="J1765" s="70"/>
      <c r="K1765" s="77">
        <v>37</v>
      </c>
      <c r="L1765" s="64"/>
      <c r="M1765" s="64"/>
      <c r="N1765" s="77"/>
      <c r="O1765" s="77"/>
      <c r="P1765" s="77"/>
      <c r="Q1765" s="81"/>
      <c r="R1765" s="70"/>
      <c r="S1765" s="77"/>
    </row>
    <row r="1766" spans="1:19">
      <c r="A1766" s="77"/>
      <c r="B1766" s="77"/>
      <c r="C1766" s="77"/>
      <c r="D1766" s="64"/>
      <c r="E1766" s="64"/>
      <c r="F1766" s="64"/>
      <c r="G1766" s="84">
        <v>8683</v>
      </c>
      <c r="H1766" s="64" t="s">
        <v>4843</v>
      </c>
      <c r="I1766" s="64"/>
      <c r="J1766" s="70"/>
      <c r="K1766" s="77">
        <v>355</v>
      </c>
      <c r="L1766" s="64"/>
      <c r="M1766" s="64"/>
      <c r="N1766" s="77"/>
      <c r="O1766" s="77"/>
      <c r="P1766" s="77"/>
      <c r="Q1766" s="81"/>
      <c r="R1766" s="70"/>
      <c r="S1766" s="77"/>
    </row>
    <row r="1767" spans="1:19">
      <c r="A1767" s="77"/>
      <c r="B1767" s="77"/>
      <c r="C1767" s="77"/>
      <c r="D1767" s="64"/>
      <c r="E1767" s="64"/>
      <c r="F1767" s="64"/>
      <c r="G1767" s="84">
        <v>8686</v>
      </c>
      <c r="H1767" s="64" t="s">
        <v>4844</v>
      </c>
      <c r="I1767" s="64"/>
      <c r="J1767" s="70"/>
      <c r="K1767" s="77">
        <v>102</v>
      </c>
      <c r="L1767" s="64"/>
      <c r="M1767" s="64"/>
      <c r="N1767" s="77"/>
      <c r="O1767" s="77"/>
      <c r="P1767" s="77"/>
      <c r="Q1767" s="81"/>
      <c r="R1767" s="70"/>
      <c r="S1767" s="77"/>
    </row>
    <row r="1768" spans="1:19">
      <c r="A1768" s="77"/>
      <c r="B1768" s="77"/>
      <c r="C1768" s="77"/>
      <c r="D1768" s="64"/>
      <c r="E1768" s="64"/>
      <c r="F1768" s="64"/>
      <c r="G1768" s="84">
        <v>8687</v>
      </c>
      <c r="H1768" s="64" t="s">
        <v>4845</v>
      </c>
      <c r="I1768" s="64"/>
      <c r="J1768" s="70"/>
      <c r="K1768" s="77">
        <v>16</v>
      </c>
      <c r="L1768" s="64"/>
      <c r="M1768" s="64"/>
      <c r="N1768" s="77"/>
      <c r="O1768" s="77"/>
      <c r="P1768" s="77"/>
      <c r="Q1768" s="77"/>
      <c r="R1768" s="70"/>
      <c r="S1768" s="77"/>
    </row>
    <row r="1769" spans="1:19">
      <c r="A1769" s="77"/>
      <c r="B1769" s="77"/>
      <c r="C1769" s="77"/>
      <c r="D1769" s="64"/>
      <c r="E1769" s="64"/>
      <c r="F1769" s="64"/>
      <c r="G1769" s="84">
        <v>8689</v>
      </c>
      <c r="H1769" s="64" t="s">
        <v>4846</v>
      </c>
      <c r="I1769" s="64"/>
      <c r="J1769" s="70"/>
      <c r="K1769" s="77">
        <v>19</v>
      </c>
      <c r="L1769" s="64"/>
      <c r="M1769" s="64"/>
      <c r="N1769" s="77"/>
      <c r="O1769" s="77"/>
      <c r="P1769" s="77"/>
      <c r="Q1769" s="81"/>
      <c r="R1769" s="70"/>
      <c r="S1769" s="77"/>
    </row>
    <row r="1770" spans="1:19">
      <c r="A1770" s="77"/>
      <c r="B1770" s="77"/>
      <c r="C1770" s="77"/>
      <c r="D1770" s="64"/>
      <c r="E1770" s="64"/>
      <c r="F1770" s="64"/>
      <c r="G1770" s="84">
        <v>8692</v>
      </c>
      <c r="H1770" s="64" t="s">
        <v>4847</v>
      </c>
      <c r="I1770" s="64"/>
      <c r="J1770" s="70"/>
      <c r="K1770" s="77">
        <v>233</v>
      </c>
      <c r="L1770" s="64"/>
      <c r="M1770" s="64"/>
      <c r="N1770" s="77"/>
      <c r="O1770" s="77"/>
      <c r="P1770" s="77"/>
      <c r="Q1770" s="81"/>
      <c r="R1770" s="70"/>
      <c r="S1770" s="77"/>
    </row>
    <row r="1771" spans="1:19">
      <c r="A1771" s="77"/>
      <c r="B1771" s="77"/>
      <c r="C1771" s="77"/>
      <c r="D1771" s="64"/>
      <c r="E1771" s="64"/>
      <c r="F1771" s="64"/>
      <c r="G1771" s="84">
        <v>8695</v>
      </c>
      <c r="H1771" s="64" t="s">
        <v>4848</v>
      </c>
      <c r="I1771" s="64"/>
      <c r="J1771" s="70"/>
      <c r="K1771" s="77">
        <v>99</v>
      </c>
      <c r="L1771" s="64"/>
      <c r="M1771" s="64"/>
      <c r="N1771" s="77"/>
      <c r="O1771" s="77"/>
      <c r="P1771" s="77"/>
      <c r="Q1771" s="81"/>
      <c r="R1771" s="70"/>
      <c r="S1771" s="77"/>
    </row>
    <row r="1772" spans="1:19">
      <c r="A1772" s="77"/>
      <c r="B1772" s="77"/>
      <c r="C1772" s="77"/>
      <c r="D1772" s="64"/>
      <c r="E1772" s="64"/>
      <c r="F1772" s="64"/>
      <c r="G1772" s="84">
        <v>8701</v>
      </c>
      <c r="H1772" s="64" t="s">
        <v>4849</v>
      </c>
      <c r="I1772" s="64"/>
      <c r="J1772" s="70"/>
      <c r="K1772" s="77">
        <v>201</v>
      </c>
      <c r="L1772" s="64"/>
      <c r="M1772" s="64"/>
      <c r="N1772" s="77"/>
      <c r="O1772" s="77"/>
      <c r="P1772" s="77"/>
      <c r="Q1772" s="81"/>
      <c r="R1772" s="70"/>
      <c r="S1772" s="77"/>
    </row>
    <row r="1773" spans="1:19">
      <c r="A1773" s="77"/>
      <c r="B1773" s="77"/>
      <c r="C1773" s="77"/>
      <c r="D1773" s="64"/>
      <c r="E1773" s="64"/>
      <c r="F1773" s="64"/>
      <c r="G1773" s="84">
        <v>8706</v>
      </c>
      <c r="H1773" s="64" t="s">
        <v>4850</v>
      </c>
      <c r="I1773" s="64"/>
      <c r="J1773" s="70"/>
      <c r="K1773" s="77">
        <v>300</v>
      </c>
      <c r="L1773" s="64"/>
      <c r="M1773" s="64"/>
      <c r="N1773" s="77"/>
      <c r="O1773" s="77"/>
      <c r="P1773" s="77"/>
      <c r="Q1773" s="81"/>
      <c r="R1773" s="70"/>
      <c r="S1773" s="77"/>
    </row>
    <row r="1774" spans="1:19">
      <c r="A1774" s="77"/>
      <c r="B1774" s="77"/>
      <c r="C1774" s="77"/>
      <c r="D1774" s="64"/>
      <c r="E1774" s="64"/>
      <c r="F1774" s="64"/>
      <c r="G1774" s="84">
        <v>8707</v>
      </c>
      <c r="H1774" s="64" t="s">
        <v>4851</v>
      </c>
      <c r="I1774" s="64"/>
      <c r="J1774" s="70"/>
      <c r="K1774" s="77">
        <v>15</v>
      </c>
      <c r="L1774" s="64"/>
      <c r="M1774" s="64"/>
      <c r="N1774" s="77"/>
      <c r="O1774" s="77"/>
      <c r="P1774" s="77"/>
      <c r="Q1774" s="81"/>
      <c r="R1774" s="70"/>
      <c r="S1774" s="77"/>
    </row>
    <row r="1775" spans="1:19">
      <c r="A1775" s="77"/>
      <c r="B1775" s="77"/>
      <c r="C1775" s="77"/>
      <c r="D1775" s="64"/>
      <c r="E1775" s="64"/>
      <c r="F1775" s="64"/>
      <c r="G1775" s="84">
        <v>8708</v>
      </c>
      <c r="H1775" s="64" t="s">
        <v>4852</v>
      </c>
      <c r="I1775" s="64"/>
      <c r="J1775" s="70"/>
      <c r="K1775" s="77">
        <v>131</v>
      </c>
      <c r="L1775" s="64"/>
      <c r="M1775" s="64"/>
      <c r="N1775" s="77"/>
      <c r="O1775" s="77"/>
      <c r="P1775" s="77"/>
      <c r="Q1775" s="77"/>
      <c r="R1775" s="70"/>
      <c r="S1775" s="77"/>
    </row>
    <row r="1776" spans="1:19">
      <c r="A1776" s="77"/>
      <c r="B1776" s="77"/>
      <c r="C1776" s="77"/>
      <c r="D1776" s="64"/>
      <c r="E1776" s="64"/>
      <c r="F1776" s="64"/>
      <c r="G1776" s="84">
        <v>8709</v>
      </c>
      <c r="H1776" s="64" t="s">
        <v>4853</v>
      </c>
      <c r="I1776" s="64"/>
      <c r="J1776" s="70"/>
      <c r="K1776" s="77">
        <v>134</v>
      </c>
      <c r="L1776" s="64"/>
      <c r="M1776" s="64"/>
      <c r="N1776" s="77"/>
      <c r="O1776" s="77"/>
      <c r="P1776" s="77"/>
      <c r="Q1776" s="81"/>
      <c r="R1776" s="70"/>
      <c r="S1776" s="77"/>
    </row>
    <row r="1777" spans="1:19">
      <c r="A1777" s="77"/>
      <c r="B1777" s="77"/>
      <c r="C1777" s="77"/>
      <c r="D1777" s="64"/>
      <c r="E1777" s="64"/>
      <c r="F1777" s="64"/>
      <c r="G1777" s="84">
        <v>8710</v>
      </c>
      <c r="H1777" s="64" t="s">
        <v>4854</v>
      </c>
      <c r="I1777" s="64"/>
      <c r="J1777" s="70"/>
      <c r="K1777" s="77">
        <v>262</v>
      </c>
      <c r="L1777" s="64"/>
      <c r="M1777" s="64"/>
      <c r="N1777" s="77"/>
      <c r="O1777" s="77"/>
      <c r="P1777" s="77"/>
      <c r="Q1777" s="81"/>
      <c r="R1777" s="70"/>
      <c r="S1777" s="77"/>
    </row>
    <row r="1778" spans="1:19">
      <c r="A1778" s="77"/>
      <c r="B1778" s="77"/>
      <c r="C1778" s="77"/>
      <c r="D1778" s="64"/>
      <c r="E1778" s="64"/>
      <c r="F1778" s="64"/>
      <c r="G1778" s="84">
        <v>8711</v>
      </c>
      <c r="H1778" s="64" t="s">
        <v>4855</v>
      </c>
      <c r="I1778" s="64"/>
      <c r="J1778" s="70"/>
      <c r="K1778" s="77">
        <v>157</v>
      </c>
      <c r="L1778" s="64"/>
      <c r="M1778" s="64"/>
      <c r="N1778" s="77"/>
      <c r="O1778" s="77"/>
      <c r="P1778" s="77"/>
      <c r="Q1778" s="81"/>
      <c r="R1778" s="70"/>
      <c r="S1778" s="77"/>
    </row>
    <row r="1779" spans="1:19">
      <c r="A1779" s="77"/>
      <c r="B1779" s="77"/>
      <c r="C1779" s="77"/>
      <c r="D1779" s="64"/>
      <c r="E1779" s="64"/>
      <c r="F1779" s="64"/>
      <c r="G1779" s="84">
        <v>8713</v>
      </c>
      <c r="H1779" s="64" t="s">
        <v>4856</v>
      </c>
      <c r="I1779" s="64"/>
      <c r="J1779" s="70"/>
      <c r="K1779" s="77">
        <v>14</v>
      </c>
      <c r="L1779" s="64"/>
      <c r="M1779" s="64"/>
      <c r="N1779" s="77"/>
      <c r="O1779" s="77"/>
      <c r="P1779" s="77"/>
      <c r="Q1779" s="81"/>
      <c r="R1779" s="70"/>
      <c r="S1779" s="77"/>
    </row>
    <row r="1780" spans="1:19">
      <c r="A1780" s="77"/>
      <c r="B1780" s="77"/>
      <c r="C1780" s="77"/>
      <c r="D1780" s="64"/>
      <c r="E1780" s="64"/>
      <c r="F1780" s="64"/>
      <c r="G1780" s="84">
        <v>8716</v>
      </c>
      <c r="H1780" s="64" t="s">
        <v>4857</v>
      </c>
      <c r="I1780" s="64"/>
      <c r="J1780" s="70"/>
      <c r="K1780" s="77">
        <v>126</v>
      </c>
      <c r="L1780" s="64"/>
      <c r="M1780" s="64"/>
      <c r="N1780" s="77"/>
      <c r="O1780" s="77"/>
      <c r="P1780" s="77"/>
      <c r="Q1780" s="81"/>
      <c r="R1780" s="70"/>
      <c r="S1780" s="77"/>
    </row>
    <row r="1781" spans="1:19">
      <c r="A1781" s="77"/>
      <c r="B1781" s="77"/>
      <c r="C1781" s="77"/>
      <c r="D1781" s="64"/>
      <c r="E1781" s="64"/>
      <c r="F1781" s="64"/>
      <c r="G1781" s="84">
        <v>8718</v>
      </c>
      <c r="H1781" s="64" t="s">
        <v>4858</v>
      </c>
      <c r="I1781" s="64"/>
      <c r="J1781" s="70"/>
      <c r="K1781" s="77">
        <v>102</v>
      </c>
      <c r="L1781" s="64"/>
      <c r="M1781" s="64"/>
      <c r="N1781" s="77"/>
      <c r="O1781" s="77"/>
      <c r="P1781" s="77"/>
      <c r="Q1781" s="81"/>
      <c r="R1781" s="70"/>
      <c r="S1781" s="77"/>
    </row>
    <row r="1782" spans="1:19">
      <c r="A1782" s="77"/>
      <c r="B1782" s="77"/>
      <c r="C1782" s="77"/>
      <c r="D1782" s="64"/>
      <c r="E1782" s="64"/>
      <c r="F1782" s="64"/>
      <c r="G1782" s="84">
        <v>8720</v>
      </c>
      <c r="H1782" s="64" t="s">
        <v>4859</v>
      </c>
      <c r="I1782" s="64"/>
      <c r="J1782" s="70"/>
      <c r="K1782" s="77">
        <v>192</v>
      </c>
      <c r="L1782" s="64"/>
      <c r="M1782" s="64"/>
      <c r="N1782" s="77"/>
      <c r="O1782" s="77"/>
      <c r="P1782" s="77"/>
      <c r="Q1782" s="81"/>
      <c r="R1782" s="70"/>
      <c r="S1782" s="77"/>
    </row>
    <row r="1783" spans="1:19">
      <c r="A1783" s="77"/>
      <c r="B1783" s="77"/>
      <c r="C1783" s="77"/>
      <c r="D1783" s="64"/>
      <c r="E1783" s="64"/>
      <c r="F1783" s="64"/>
      <c r="G1783" s="84">
        <v>8722</v>
      </c>
      <c r="H1783" s="64" t="s">
        <v>4860</v>
      </c>
      <c r="I1783" s="64"/>
      <c r="J1783" s="70"/>
      <c r="K1783" s="77">
        <v>12</v>
      </c>
      <c r="L1783" s="64"/>
      <c r="M1783" s="64"/>
      <c r="N1783" s="77"/>
      <c r="O1783" s="77"/>
      <c r="P1783" s="77"/>
      <c r="Q1783" s="81"/>
      <c r="R1783" s="70"/>
      <c r="S1783" s="77"/>
    </row>
    <row r="1784" spans="1:19">
      <c r="A1784" s="77"/>
      <c r="B1784" s="77"/>
      <c r="C1784" s="77"/>
      <c r="D1784" s="64"/>
      <c r="E1784" s="64"/>
      <c r="F1784" s="64"/>
      <c r="G1784" s="84">
        <v>8723</v>
      </c>
      <c r="H1784" s="64" t="s">
        <v>4861</v>
      </c>
      <c r="I1784" s="64"/>
      <c r="J1784" s="70"/>
      <c r="K1784" s="77">
        <v>224</v>
      </c>
      <c r="L1784" s="64"/>
      <c r="M1784" s="64"/>
      <c r="N1784" s="77"/>
      <c r="O1784" s="77"/>
      <c r="P1784" s="77"/>
      <c r="Q1784" s="81"/>
      <c r="R1784" s="70"/>
      <c r="S1784" s="77"/>
    </row>
    <row r="1785" spans="1:19">
      <c r="A1785" s="77"/>
      <c r="B1785" s="77"/>
      <c r="C1785" s="77"/>
      <c r="D1785" s="64"/>
      <c r="E1785" s="64"/>
      <c r="F1785" s="64"/>
      <c r="G1785" s="84">
        <v>8726</v>
      </c>
      <c r="H1785" s="64" t="s">
        <v>4862</v>
      </c>
      <c r="I1785" s="64"/>
      <c r="J1785" s="70"/>
      <c r="K1785" s="77">
        <v>29</v>
      </c>
      <c r="L1785" s="64"/>
      <c r="M1785" s="64"/>
      <c r="N1785" s="77"/>
      <c r="O1785" s="77"/>
      <c r="P1785" s="77"/>
      <c r="Q1785" s="81"/>
      <c r="R1785" s="70"/>
      <c r="S1785" s="77"/>
    </row>
    <row r="1786" spans="1:19">
      <c r="A1786" s="77"/>
      <c r="B1786" s="77"/>
      <c r="C1786" s="77"/>
      <c r="D1786" s="64"/>
      <c r="E1786" s="64"/>
      <c r="F1786" s="64"/>
      <c r="G1786" s="84">
        <v>8727</v>
      </c>
      <c r="H1786" s="64" t="s">
        <v>4863</v>
      </c>
      <c r="I1786" s="64"/>
      <c r="J1786" s="70"/>
      <c r="K1786" s="77">
        <v>173</v>
      </c>
      <c r="L1786" s="64"/>
      <c r="M1786" s="64"/>
      <c r="N1786" s="77"/>
      <c r="O1786" s="77"/>
      <c r="P1786" s="77"/>
      <c r="Q1786" s="81"/>
      <c r="R1786" s="70"/>
      <c r="S1786" s="77"/>
    </row>
    <row r="1787" spans="1:19">
      <c r="A1787" s="77"/>
      <c r="B1787" s="77"/>
      <c r="C1787" s="77"/>
      <c r="D1787" s="64"/>
      <c r="E1787" s="64"/>
      <c r="F1787" s="64"/>
      <c r="G1787" s="84">
        <v>8730</v>
      </c>
      <c r="H1787" s="64" t="s">
        <v>4864</v>
      </c>
      <c r="I1787" s="64"/>
      <c r="J1787" s="70"/>
      <c r="K1787" s="77">
        <v>140</v>
      </c>
      <c r="L1787" s="64"/>
      <c r="M1787" s="64"/>
      <c r="N1787" s="77"/>
      <c r="O1787" s="77"/>
      <c r="P1787" s="77"/>
      <c r="Q1787" s="81"/>
      <c r="R1787" s="70"/>
      <c r="S1787" s="77"/>
    </row>
    <row r="1788" spans="1:19">
      <c r="A1788" s="77"/>
      <c r="B1788" s="77"/>
      <c r="C1788" s="77"/>
      <c r="D1788" s="64"/>
      <c r="E1788" s="64"/>
      <c r="F1788" s="64"/>
      <c r="G1788" s="84">
        <v>8731</v>
      </c>
      <c r="H1788" s="64" t="s">
        <v>4865</v>
      </c>
      <c r="I1788" s="64"/>
      <c r="J1788" s="70"/>
      <c r="K1788" s="77">
        <v>138</v>
      </c>
      <c r="L1788" s="64"/>
      <c r="M1788" s="64"/>
      <c r="N1788" s="77"/>
      <c r="O1788" s="77"/>
      <c r="P1788" s="77"/>
      <c r="Q1788" s="81"/>
      <c r="R1788" s="70"/>
      <c r="S1788" s="77"/>
    </row>
    <row r="1789" spans="1:19">
      <c r="A1789" s="77"/>
      <c r="B1789" s="77"/>
      <c r="C1789" s="77"/>
      <c r="D1789" s="64"/>
      <c r="E1789" s="64"/>
      <c r="F1789" s="64"/>
      <c r="G1789" s="84">
        <v>8735</v>
      </c>
      <c r="H1789" s="64" t="s">
        <v>4866</v>
      </c>
      <c r="I1789" s="64"/>
      <c r="J1789" s="70"/>
      <c r="K1789" s="77">
        <v>8</v>
      </c>
      <c r="L1789" s="64"/>
      <c r="M1789" s="64"/>
      <c r="N1789" s="77"/>
      <c r="O1789" s="77"/>
      <c r="P1789" s="77"/>
      <c r="Q1789" s="81"/>
      <c r="R1789" s="70"/>
      <c r="S1789" s="77"/>
    </row>
    <row r="1790" spans="1:19">
      <c r="A1790" s="77"/>
      <c r="B1790" s="77"/>
      <c r="C1790" s="77"/>
      <c r="D1790" s="64"/>
      <c r="E1790" s="64"/>
      <c r="F1790" s="64"/>
      <c r="G1790" s="84">
        <v>8738</v>
      </c>
      <c r="H1790" s="64" t="s">
        <v>4867</v>
      </c>
      <c r="I1790" s="64"/>
      <c r="J1790" s="70"/>
      <c r="K1790" s="77">
        <v>26</v>
      </c>
      <c r="L1790" s="64"/>
      <c r="M1790" s="64"/>
      <c r="N1790" s="77"/>
      <c r="O1790" s="77"/>
      <c r="P1790" s="77"/>
      <c r="Q1790" s="81"/>
      <c r="R1790" s="70"/>
      <c r="S1790" s="77"/>
    </row>
    <row r="1791" spans="1:19">
      <c r="A1791" s="77"/>
      <c r="B1791" s="77"/>
      <c r="C1791" s="77"/>
      <c r="D1791" s="64"/>
      <c r="E1791" s="64"/>
      <c r="F1791" s="64"/>
      <c r="G1791" s="84">
        <v>8739</v>
      </c>
      <c r="H1791" s="64" t="s">
        <v>4868</v>
      </c>
      <c r="I1791" s="64"/>
      <c r="J1791" s="70"/>
      <c r="K1791" s="77">
        <v>574</v>
      </c>
      <c r="L1791" s="64"/>
      <c r="M1791" s="64"/>
      <c r="N1791" s="77"/>
      <c r="O1791" s="77"/>
      <c r="P1791" s="77"/>
      <c r="Q1791" s="81"/>
      <c r="R1791" s="70"/>
      <c r="S1791" s="77"/>
    </row>
    <row r="1792" spans="1:19">
      <c r="A1792" s="77"/>
      <c r="B1792" s="77"/>
      <c r="C1792" s="77"/>
      <c r="D1792" s="64"/>
      <c r="E1792" s="64"/>
      <c r="F1792" s="64"/>
      <c r="G1792" s="84">
        <v>8740</v>
      </c>
      <c r="H1792" s="64" t="s">
        <v>4869</v>
      </c>
      <c r="I1792" s="64"/>
      <c r="J1792" s="70"/>
      <c r="K1792" s="77">
        <v>59</v>
      </c>
      <c r="L1792" s="64"/>
      <c r="M1792" s="64"/>
      <c r="N1792" s="77"/>
      <c r="O1792" s="77"/>
      <c r="P1792" s="77"/>
      <c r="Q1792" s="81"/>
      <c r="R1792" s="70"/>
      <c r="S1792" s="77"/>
    </row>
    <row r="1793" spans="1:19">
      <c r="A1793" s="77"/>
      <c r="B1793" s="77"/>
      <c r="C1793" s="77"/>
      <c r="D1793" s="64"/>
      <c r="E1793" s="64"/>
      <c r="F1793" s="64"/>
      <c r="G1793" s="84">
        <v>8741</v>
      </c>
      <c r="H1793" s="64" t="s">
        <v>4870</v>
      </c>
      <c r="I1793" s="64"/>
      <c r="J1793" s="70"/>
      <c r="K1793" s="77">
        <v>68</v>
      </c>
      <c r="L1793" s="64"/>
      <c r="M1793" s="64"/>
      <c r="N1793" s="77"/>
      <c r="O1793" s="77"/>
      <c r="P1793" s="77"/>
      <c r="Q1793" s="81"/>
      <c r="R1793" s="70"/>
      <c r="S1793" s="77"/>
    </row>
    <row r="1794" spans="1:19">
      <c r="A1794" s="77"/>
      <c r="B1794" s="77"/>
      <c r="C1794" s="77"/>
      <c r="D1794" s="64"/>
      <c r="E1794" s="64"/>
      <c r="F1794" s="64"/>
      <c r="G1794" s="84">
        <v>8742</v>
      </c>
      <c r="H1794" s="64" t="s">
        <v>4871</v>
      </c>
      <c r="I1794" s="64"/>
      <c r="J1794" s="70"/>
      <c r="K1794" s="77">
        <v>61</v>
      </c>
      <c r="L1794" s="64"/>
      <c r="M1794" s="64"/>
      <c r="N1794" s="77"/>
      <c r="O1794" s="77"/>
      <c r="P1794" s="77"/>
      <c r="Q1794" s="81"/>
      <c r="R1794" s="70"/>
      <c r="S1794" s="77"/>
    </row>
    <row r="1795" spans="1:19">
      <c r="A1795" s="77"/>
      <c r="B1795" s="77"/>
      <c r="C1795" s="77"/>
      <c r="D1795" s="64"/>
      <c r="E1795" s="64"/>
      <c r="F1795" s="64"/>
      <c r="G1795" s="84">
        <v>8743</v>
      </c>
      <c r="H1795" s="64" t="s">
        <v>4872</v>
      </c>
      <c r="I1795" s="64"/>
      <c r="J1795" s="70"/>
      <c r="K1795" s="77">
        <v>131</v>
      </c>
      <c r="L1795" s="64"/>
      <c r="M1795" s="64"/>
      <c r="N1795" s="77"/>
      <c r="O1795" s="77"/>
      <c r="P1795" s="77"/>
      <c r="Q1795" s="81"/>
      <c r="R1795" s="70"/>
      <c r="S1795" s="77"/>
    </row>
    <row r="1796" spans="1:19">
      <c r="A1796" s="77"/>
      <c r="B1796" s="77"/>
      <c r="C1796" s="77"/>
      <c r="D1796" s="64"/>
      <c r="E1796" s="64"/>
      <c r="F1796" s="64"/>
      <c r="G1796" s="84">
        <v>8745</v>
      </c>
      <c r="H1796" s="64" t="s">
        <v>4873</v>
      </c>
      <c r="I1796" s="64"/>
      <c r="J1796" s="70"/>
      <c r="K1796" s="77">
        <v>58</v>
      </c>
      <c r="L1796" s="64"/>
      <c r="M1796" s="64"/>
      <c r="N1796" s="77"/>
      <c r="O1796" s="77"/>
      <c r="P1796" s="77"/>
      <c r="Q1796" s="81"/>
      <c r="R1796" s="70"/>
      <c r="S1796" s="77"/>
    </row>
    <row r="1797" spans="1:19">
      <c r="A1797" s="77"/>
      <c r="B1797" s="77"/>
      <c r="C1797" s="77"/>
      <c r="D1797" s="64"/>
      <c r="E1797" s="64"/>
      <c r="F1797" s="64"/>
      <c r="G1797" s="84">
        <v>8746</v>
      </c>
      <c r="H1797" s="64" t="s">
        <v>4874</v>
      </c>
      <c r="I1797" s="64"/>
      <c r="J1797" s="70"/>
      <c r="K1797" s="77">
        <v>98</v>
      </c>
      <c r="L1797" s="64"/>
      <c r="M1797" s="64"/>
      <c r="N1797" s="77"/>
      <c r="O1797" s="77"/>
      <c r="P1797" s="77"/>
      <c r="Q1797" s="81"/>
      <c r="R1797" s="70"/>
      <c r="S1797" s="77"/>
    </row>
    <row r="1798" spans="1:19">
      <c r="A1798" s="77"/>
      <c r="B1798" s="77"/>
      <c r="C1798" s="77"/>
      <c r="D1798" s="64"/>
      <c r="E1798" s="64"/>
      <c r="F1798" s="64"/>
      <c r="G1798" s="84">
        <v>8748</v>
      </c>
      <c r="H1798" s="64" t="s">
        <v>4875</v>
      </c>
      <c r="I1798" s="64"/>
      <c r="J1798" s="70"/>
      <c r="K1798" s="77">
        <v>435</v>
      </c>
      <c r="L1798" s="64"/>
      <c r="M1798" s="64"/>
      <c r="N1798" s="77"/>
      <c r="O1798" s="77"/>
      <c r="P1798" s="77"/>
      <c r="Q1798" s="81"/>
      <c r="R1798" s="70"/>
      <c r="S1798" s="77"/>
    </row>
    <row r="1799" spans="1:19">
      <c r="A1799" s="77"/>
      <c r="B1799" s="77"/>
      <c r="C1799" s="77"/>
      <c r="D1799" s="64"/>
      <c r="E1799" s="64"/>
      <c r="F1799" s="64"/>
      <c r="G1799" s="84">
        <v>8749</v>
      </c>
      <c r="H1799" s="64" t="s">
        <v>4876</v>
      </c>
      <c r="I1799" s="64"/>
      <c r="J1799" s="70"/>
      <c r="K1799" s="77">
        <v>215</v>
      </c>
      <c r="L1799" s="64"/>
      <c r="M1799" s="64"/>
      <c r="N1799" s="77"/>
      <c r="O1799" s="77"/>
      <c r="P1799" s="77"/>
      <c r="Q1799" s="81"/>
      <c r="R1799" s="70"/>
      <c r="S1799" s="77"/>
    </row>
    <row r="1800" spans="1:19">
      <c r="A1800" s="77"/>
      <c r="B1800" s="77"/>
      <c r="C1800" s="77"/>
      <c r="D1800" s="64"/>
      <c r="E1800" s="64"/>
      <c r="F1800" s="64"/>
      <c r="G1800" s="84">
        <v>8752</v>
      </c>
      <c r="H1800" s="64" t="s">
        <v>4877</v>
      </c>
      <c r="I1800" s="64"/>
      <c r="J1800" s="70"/>
      <c r="K1800" s="77">
        <v>441</v>
      </c>
      <c r="L1800" s="64"/>
      <c r="M1800" s="64"/>
      <c r="N1800" s="77"/>
      <c r="O1800" s="77"/>
      <c r="P1800" s="77"/>
      <c r="Q1800" s="81"/>
      <c r="R1800" s="70"/>
      <c r="S1800" s="77"/>
    </row>
    <row r="1801" spans="1:19">
      <c r="A1801" s="77"/>
      <c r="B1801" s="77"/>
      <c r="C1801" s="77"/>
      <c r="D1801" s="64"/>
      <c r="E1801" s="64"/>
      <c r="F1801" s="64"/>
      <c r="G1801" s="84">
        <v>8753</v>
      </c>
      <c r="H1801" s="64" t="s">
        <v>4878</v>
      </c>
      <c r="I1801" s="64"/>
      <c r="J1801" s="70"/>
      <c r="K1801" s="77">
        <v>32</v>
      </c>
      <c r="L1801" s="64"/>
      <c r="M1801" s="64"/>
      <c r="N1801" s="77"/>
      <c r="O1801" s="77"/>
      <c r="P1801" s="77"/>
      <c r="Q1801" s="81"/>
      <c r="R1801" s="70"/>
      <c r="S1801" s="77"/>
    </row>
    <row r="1802" spans="1:19">
      <c r="A1802" s="77"/>
      <c r="B1802" s="77"/>
      <c r="C1802" s="77"/>
      <c r="D1802" s="64"/>
      <c r="E1802" s="64"/>
      <c r="F1802" s="64"/>
      <c r="G1802" s="84">
        <v>8755</v>
      </c>
      <c r="H1802" s="64" t="s">
        <v>4879</v>
      </c>
      <c r="I1802" s="64"/>
      <c r="J1802" s="70"/>
      <c r="K1802" s="77">
        <v>69</v>
      </c>
      <c r="L1802" s="64"/>
      <c r="M1802" s="64"/>
      <c r="N1802" s="77"/>
      <c r="O1802" s="77"/>
      <c r="P1802" s="77"/>
      <c r="Q1802" s="81"/>
      <c r="R1802" s="70"/>
      <c r="S1802" s="77"/>
    </row>
    <row r="1803" spans="1:19">
      <c r="A1803" s="77"/>
      <c r="B1803" s="77"/>
      <c r="C1803" s="77"/>
      <c r="D1803" s="64"/>
      <c r="E1803" s="64"/>
      <c r="F1803" s="64"/>
      <c r="G1803" s="84">
        <v>8757</v>
      </c>
      <c r="H1803" s="64" t="s">
        <v>4880</v>
      </c>
      <c r="I1803" s="64"/>
      <c r="J1803" s="70"/>
      <c r="K1803" s="77">
        <v>62</v>
      </c>
      <c r="L1803" s="64"/>
      <c r="M1803" s="64"/>
      <c r="N1803" s="77"/>
      <c r="O1803" s="77"/>
      <c r="P1803" s="77"/>
      <c r="Q1803" s="81"/>
      <c r="R1803" s="70"/>
      <c r="S1803" s="77"/>
    </row>
    <row r="1804" spans="1:19">
      <c r="A1804" s="77"/>
      <c r="B1804" s="77"/>
      <c r="C1804" s="77"/>
      <c r="D1804" s="64"/>
      <c r="E1804" s="64"/>
      <c r="F1804" s="64"/>
      <c r="G1804" s="84">
        <v>8758</v>
      </c>
      <c r="H1804" s="64" t="s">
        <v>4881</v>
      </c>
      <c r="I1804" s="64"/>
      <c r="J1804" s="70"/>
      <c r="K1804" s="77">
        <v>41</v>
      </c>
      <c r="L1804" s="64"/>
      <c r="M1804" s="64"/>
      <c r="N1804" s="77"/>
      <c r="O1804" s="77"/>
      <c r="P1804" s="77"/>
      <c r="Q1804" s="81"/>
      <c r="R1804" s="70"/>
      <c r="S1804" s="77"/>
    </row>
    <row r="1805" spans="1:19">
      <c r="A1805" s="77"/>
      <c r="B1805" s="77"/>
      <c r="C1805" s="77"/>
      <c r="D1805" s="64"/>
      <c r="E1805" s="64"/>
      <c r="F1805" s="64"/>
      <c r="G1805" s="84">
        <v>8761</v>
      </c>
      <c r="H1805" s="64" t="s">
        <v>4882</v>
      </c>
      <c r="I1805" s="64"/>
      <c r="J1805" s="70"/>
      <c r="K1805" s="77">
        <v>25</v>
      </c>
      <c r="L1805" s="64"/>
      <c r="M1805" s="64"/>
      <c r="N1805" s="77"/>
      <c r="O1805" s="77"/>
      <c r="P1805" s="77"/>
      <c r="Q1805" s="81"/>
      <c r="R1805" s="70"/>
      <c r="S1805" s="77"/>
    </row>
    <row r="1806" spans="1:19">
      <c r="A1806" s="77"/>
      <c r="B1806" s="77"/>
      <c r="C1806" s="77"/>
      <c r="D1806" s="64"/>
      <c r="E1806" s="64"/>
      <c r="F1806" s="64"/>
      <c r="G1806" s="84">
        <v>8763</v>
      </c>
      <c r="H1806" s="64" t="s">
        <v>4883</v>
      </c>
      <c r="I1806" s="64"/>
      <c r="J1806" s="70"/>
      <c r="K1806" s="77">
        <v>40</v>
      </c>
      <c r="L1806" s="64"/>
      <c r="M1806" s="64"/>
      <c r="N1806" s="77"/>
      <c r="O1806" s="77"/>
      <c r="P1806" s="77"/>
      <c r="Q1806" s="81"/>
      <c r="R1806" s="70"/>
      <c r="S1806" s="77"/>
    </row>
    <row r="1807" spans="1:19">
      <c r="A1807" s="77"/>
      <c r="B1807" s="77"/>
      <c r="C1807" s="77"/>
      <c r="D1807" s="64"/>
      <c r="E1807" s="64"/>
      <c r="F1807" s="64"/>
      <c r="G1807" s="84">
        <v>8764</v>
      </c>
      <c r="H1807" s="64" t="s">
        <v>4884</v>
      </c>
      <c r="I1807" s="64"/>
      <c r="J1807" s="70"/>
      <c r="K1807" s="77">
        <v>720</v>
      </c>
      <c r="L1807" s="64"/>
      <c r="M1807" s="64"/>
      <c r="N1807" s="77"/>
      <c r="O1807" s="77"/>
      <c r="P1807" s="77"/>
      <c r="Q1807" s="81"/>
      <c r="R1807" s="70"/>
      <c r="S1807" s="77"/>
    </row>
    <row r="1808" spans="1:19">
      <c r="A1808" s="77"/>
      <c r="B1808" s="77"/>
      <c r="C1808" s="77"/>
      <c r="D1808" s="64"/>
      <c r="E1808" s="64"/>
      <c r="F1808" s="64"/>
      <c r="G1808" s="84">
        <v>8765</v>
      </c>
      <c r="H1808" s="64" t="s">
        <v>4885</v>
      </c>
      <c r="I1808" s="64"/>
      <c r="J1808" s="70"/>
      <c r="K1808" s="77">
        <v>85</v>
      </c>
      <c r="L1808" s="64"/>
      <c r="M1808" s="64"/>
      <c r="N1808" s="77"/>
      <c r="O1808" s="77"/>
      <c r="P1808" s="77"/>
      <c r="Q1808" s="81"/>
      <c r="R1808" s="70"/>
      <c r="S1808" s="77"/>
    </row>
    <row r="1809" spans="1:19">
      <c r="A1809" s="77"/>
      <c r="B1809" s="77"/>
      <c r="C1809" s="77"/>
      <c r="D1809" s="64"/>
      <c r="E1809" s="64"/>
      <c r="F1809" s="64"/>
      <c r="G1809" s="84">
        <v>8767</v>
      </c>
      <c r="H1809" s="64" t="s">
        <v>4886</v>
      </c>
      <c r="I1809" s="64"/>
      <c r="J1809" s="70"/>
      <c r="K1809" s="77">
        <v>24</v>
      </c>
      <c r="L1809" s="64"/>
      <c r="M1809" s="64"/>
      <c r="N1809" s="77"/>
      <c r="O1809" s="77"/>
      <c r="P1809" s="77"/>
      <c r="Q1809" s="81"/>
      <c r="R1809" s="70"/>
      <c r="S1809" s="77"/>
    </row>
    <row r="1810" spans="1:19">
      <c r="A1810" s="77"/>
      <c r="B1810" s="77"/>
      <c r="C1810" s="77"/>
      <c r="D1810" s="64"/>
      <c r="E1810" s="64"/>
      <c r="F1810" s="64"/>
      <c r="G1810" s="84">
        <v>8769</v>
      </c>
      <c r="H1810" s="64" t="s">
        <v>4887</v>
      </c>
      <c r="I1810" s="64"/>
      <c r="J1810" s="70"/>
      <c r="K1810" s="77">
        <v>70</v>
      </c>
      <c r="L1810" s="64"/>
      <c r="M1810" s="64"/>
      <c r="N1810" s="77"/>
      <c r="O1810" s="77"/>
      <c r="P1810" s="77"/>
      <c r="Q1810" s="81"/>
      <c r="R1810" s="70"/>
      <c r="S1810" s="77"/>
    </row>
    <row r="1811" spans="1:19">
      <c r="A1811" s="77"/>
      <c r="B1811" s="77"/>
      <c r="C1811" s="77"/>
      <c r="D1811" s="64"/>
      <c r="E1811" s="64"/>
      <c r="F1811" s="64"/>
      <c r="G1811" s="84">
        <v>8770</v>
      </c>
      <c r="H1811" s="64" t="s">
        <v>4888</v>
      </c>
      <c r="I1811" s="64"/>
      <c r="J1811" s="70"/>
      <c r="K1811" s="77">
        <v>9</v>
      </c>
      <c r="L1811" s="64"/>
      <c r="M1811" s="64"/>
      <c r="N1811" s="77"/>
      <c r="O1811" s="77"/>
      <c r="P1811" s="77"/>
      <c r="Q1811" s="81"/>
      <c r="R1811" s="70"/>
      <c r="S1811" s="77"/>
    </row>
    <row r="1812" spans="1:19">
      <c r="A1812" s="77"/>
      <c r="B1812" s="77"/>
      <c r="C1812" s="77"/>
      <c r="D1812" s="64"/>
      <c r="E1812" s="64"/>
      <c r="F1812" s="64"/>
      <c r="G1812" s="84">
        <v>8775</v>
      </c>
      <c r="H1812" s="64" t="s">
        <v>4889</v>
      </c>
      <c r="I1812" s="64"/>
      <c r="J1812" s="70"/>
      <c r="K1812" s="77">
        <v>335</v>
      </c>
      <c r="L1812" s="64"/>
      <c r="M1812" s="64"/>
      <c r="N1812" s="77"/>
      <c r="O1812" s="77"/>
      <c r="P1812" s="77"/>
      <c r="Q1812" s="77"/>
      <c r="R1812" s="70"/>
      <c r="S1812" s="77"/>
    </row>
    <row r="1813" spans="1:19">
      <c r="A1813" s="77"/>
      <c r="B1813" s="77"/>
      <c r="C1813" s="77"/>
      <c r="D1813" s="64"/>
      <c r="E1813" s="64"/>
      <c r="F1813" s="64"/>
      <c r="G1813" s="84">
        <v>8776</v>
      </c>
      <c r="H1813" s="64" t="s">
        <v>4890</v>
      </c>
      <c r="I1813" s="64"/>
      <c r="J1813" s="70"/>
      <c r="K1813" s="77">
        <v>311</v>
      </c>
      <c r="L1813" s="64"/>
      <c r="M1813" s="64"/>
      <c r="N1813" s="77"/>
      <c r="O1813" s="77"/>
      <c r="P1813" s="77"/>
      <c r="Q1813" s="81"/>
      <c r="R1813" s="70"/>
      <c r="S1813" s="77"/>
    </row>
    <row r="1814" spans="1:19">
      <c r="A1814" s="77"/>
      <c r="B1814" s="77"/>
      <c r="C1814" s="77"/>
      <c r="D1814" s="64"/>
      <c r="E1814" s="64"/>
      <c r="F1814" s="64"/>
      <c r="G1814" s="84">
        <v>8779</v>
      </c>
      <c r="H1814" s="64" t="s">
        <v>4891</v>
      </c>
      <c r="I1814" s="64"/>
      <c r="J1814" s="70"/>
      <c r="K1814" s="77">
        <v>176</v>
      </c>
      <c r="L1814" s="64"/>
      <c r="M1814" s="64"/>
      <c r="N1814" s="77"/>
      <c r="O1814" s="77"/>
      <c r="P1814" s="77"/>
      <c r="Q1814" s="81"/>
      <c r="R1814" s="70"/>
      <c r="S1814" s="77"/>
    </row>
    <row r="1815" spans="1:19">
      <c r="A1815" s="77"/>
      <c r="B1815" s="77"/>
      <c r="C1815" s="77"/>
      <c r="D1815" s="64"/>
      <c r="E1815" s="64"/>
      <c r="F1815" s="64"/>
      <c r="G1815" s="84">
        <v>8781</v>
      </c>
      <c r="H1815" s="64" t="s">
        <v>4892</v>
      </c>
      <c r="I1815" s="64"/>
      <c r="J1815" s="70"/>
      <c r="K1815" s="77">
        <v>11</v>
      </c>
      <c r="L1815" s="64"/>
      <c r="M1815" s="64"/>
      <c r="N1815" s="77"/>
      <c r="O1815" s="77"/>
      <c r="P1815" s="77"/>
      <c r="Q1815" s="81"/>
      <c r="R1815" s="70"/>
      <c r="S1815" s="77"/>
    </row>
    <row r="1816" spans="1:19">
      <c r="A1816" s="77"/>
      <c r="B1816" s="77"/>
      <c r="C1816" s="77"/>
      <c r="D1816" s="64"/>
      <c r="E1816" s="64"/>
      <c r="F1816" s="64"/>
      <c r="G1816" s="84">
        <v>8785</v>
      </c>
      <c r="H1816" s="64" t="s">
        <v>4893</v>
      </c>
      <c r="I1816" s="64"/>
      <c r="J1816" s="70"/>
      <c r="K1816" s="77">
        <v>26</v>
      </c>
      <c r="L1816" s="64"/>
      <c r="M1816" s="64"/>
      <c r="N1816" s="77"/>
      <c r="O1816" s="77"/>
      <c r="P1816" s="77"/>
      <c r="Q1816" s="81"/>
      <c r="R1816" s="70"/>
      <c r="S1816" s="77"/>
    </row>
    <row r="1817" spans="1:19">
      <c r="A1817" s="77"/>
      <c r="B1817" s="77"/>
      <c r="C1817" s="77"/>
      <c r="D1817" s="64"/>
      <c r="E1817" s="64"/>
      <c r="F1817" s="64"/>
      <c r="G1817" s="84">
        <v>8787</v>
      </c>
      <c r="H1817" s="64" t="s">
        <v>4894</v>
      </c>
      <c r="I1817" s="64"/>
      <c r="J1817" s="70"/>
      <c r="K1817" s="77">
        <v>88</v>
      </c>
      <c r="L1817" s="64"/>
      <c r="M1817" s="64"/>
      <c r="N1817" s="77"/>
      <c r="O1817" s="77"/>
      <c r="P1817" s="77"/>
      <c r="Q1817" s="81"/>
      <c r="R1817" s="70"/>
      <c r="S1817" s="77"/>
    </row>
    <row r="1818" spans="1:19">
      <c r="A1818" s="77"/>
      <c r="B1818" s="77"/>
      <c r="C1818" s="77"/>
      <c r="D1818" s="64"/>
      <c r="E1818" s="64"/>
      <c r="F1818" s="64"/>
      <c r="G1818" s="84">
        <v>8790</v>
      </c>
      <c r="H1818" s="64" t="s">
        <v>4895</v>
      </c>
      <c r="I1818" s="64"/>
      <c r="J1818" s="70"/>
      <c r="K1818" s="77">
        <v>36</v>
      </c>
      <c r="L1818" s="64"/>
      <c r="M1818" s="64"/>
      <c r="N1818" s="77"/>
      <c r="O1818" s="77"/>
      <c r="P1818" s="77"/>
      <c r="Q1818" s="81"/>
      <c r="R1818" s="70"/>
      <c r="S1818" s="77"/>
    </row>
    <row r="1819" spans="1:19">
      <c r="A1819" s="77"/>
      <c r="B1819" s="77"/>
      <c r="C1819" s="77"/>
      <c r="D1819" s="64"/>
      <c r="E1819" s="64"/>
      <c r="F1819" s="64"/>
      <c r="G1819" s="84">
        <v>8791</v>
      </c>
      <c r="H1819" s="64" t="s">
        <v>4896</v>
      </c>
      <c r="I1819" s="64"/>
      <c r="J1819" s="70"/>
      <c r="K1819" s="77">
        <v>135</v>
      </c>
      <c r="L1819" s="64"/>
      <c r="M1819" s="64"/>
      <c r="N1819" s="77"/>
      <c r="O1819" s="77"/>
      <c r="P1819" s="77"/>
      <c r="Q1819" s="81"/>
      <c r="R1819" s="70"/>
      <c r="S1819" s="77"/>
    </row>
    <row r="1820" spans="1:19">
      <c r="A1820" s="77"/>
      <c r="B1820" s="77"/>
      <c r="C1820" s="77"/>
      <c r="D1820" s="64"/>
      <c r="E1820" s="64"/>
      <c r="F1820" s="64"/>
      <c r="G1820" s="84">
        <v>8792</v>
      </c>
      <c r="H1820" s="64" t="s">
        <v>4897</v>
      </c>
      <c r="I1820" s="64"/>
      <c r="J1820" s="70"/>
      <c r="K1820" s="77">
        <v>30</v>
      </c>
      <c r="L1820" s="64"/>
      <c r="M1820" s="64"/>
      <c r="N1820" s="77"/>
      <c r="O1820" s="77"/>
      <c r="P1820" s="77"/>
      <c r="Q1820" s="81"/>
      <c r="R1820" s="70"/>
      <c r="S1820" s="77"/>
    </row>
    <row r="1821" spans="1:19">
      <c r="A1821" s="77"/>
      <c r="B1821" s="77"/>
      <c r="C1821" s="77"/>
      <c r="D1821" s="64"/>
      <c r="E1821" s="64"/>
      <c r="F1821" s="64"/>
      <c r="G1821" s="84">
        <v>8794</v>
      </c>
      <c r="H1821" s="64" t="s">
        <v>4898</v>
      </c>
      <c r="I1821" s="64"/>
      <c r="J1821" s="70"/>
      <c r="K1821" s="77">
        <v>96</v>
      </c>
      <c r="L1821" s="64"/>
      <c r="M1821" s="64"/>
      <c r="N1821" s="77"/>
      <c r="O1821" s="77"/>
      <c r="P1821" s="77"/>
      <c r="Q1821" s="81"/>
      <c r="R1821" s="70"/>
      <c r="S1821" s="77"/>
    </row>
    <row r="1822" spans="1:19">
      <c r="A1822" s="77"/>
      <c r="B1822" s="77"/>
      <c r="C1822" s="77"/>
      <c r="D1822" s="64"/>
      <c r="E1822" s="64"/>
      <c r="F1822" s="64"/>
      <c r="G1822" s="84">
        <v>8797</v>
      </c>
      <c r="H1822" s="64" t="s">
        <v>4899</v>
      </c>
      <c r="I1822" s="64"/>
      <c r="J1822" s="70"/>
      <c r="K1822" s="77">
        <v>115</v>
      </c>
      <c r="L1822" s="64"/>
      <c r="M1822" s="64"/>
      <c r="N1822" s="77"/>
      <c r="O1822" s="77"/>
      <c r="P1822" s="77"/>
      <c r="Q1822" s="81"/>
      <c r="R1822" s="70"/>
      <c r="S1822" s="77"/>
    </row>
    <row r="1823" spans="1:19">
      <c r="A1823" s="77"/>
      <c r="B1823" s="77"/>
      <c r="C1823" s="77"/>
      <c r="D1823" s="64"/>
      <c r="E1823" s="64"/>
      <c r="F1823" s="64"/>
      <c r="G1823" s="84">
        <v>8799</v>
      </c>
      <c r="H1823" s="64" t="s">
        <v>4900</v>
      </c>
      <c r="I1823" s="64"/>
      <c r="J1823" s="70"/>
      <c r="K1823" s="77">
        <v>223</v>
      </c>
      <c r="L1823" s="64"/>
      <c r="M1823" s="64"/>
      <c r="N1823" s="77"/>
      <c r="O1823" s="77"/>
      <c r="P1823" s="77"/>
      <c r="Q1823" s="81"/>
      <c r="R1823" s="70"/>
      <c r="S1823" s="77"/>
    </row>
    <row r="1824" spans="1:19">
      <c r="A1824" s="77"/>
      <c r="B1824" s="77"/>
      <c r="C1824" s="77"/>
      <c r="D1824" s="64"/>
      <c r="E1824" s="64"/>
      <c r="F1824" s="64"/>
      <c r="G1824" s="84">
        <v>8801</v>
      </c>
      <c r="H1824" s="64" t="s">
        <v>4901</v>
      </c>
      <c r="I1824" s="64"/>
      <c r="J1824" s="70"/>
      <c r="K1824" s="77">
        <v>129</v>
      </c>
      <c r="L1824" s="64"/>
      <c r="M1824" s="64"/>
      <c r="N1824" s="77"/>
      <c r="O1824" s="77"/>
      <c r="P1824" s="77"/>
      <c r="Q1824" s="77"/>
      <c r="R1824" s="70"/>
      <c r="S1824" s="77"/>
    </row>
    <row r="1825" spans="1:19">
      <c r="A1825" s="77"/>
      <c r="B1825" s="77"/>
      <c r="C1825" s="77"/>
      <c r="D1825" s="64"/>
      <c r="E1825" s="64"/>
      <c r="F1825" s="64"/>
      <c r="G1825" s="84">
        <v>8803</v>
      </c>
      <c r="H1825" s="64" t="s">
        <v>4902</v>
      </c>
      <c r="I1825" s="64"/>
      <c r="J1825" s="70"/>
      <c r="K1825" s="77">
        <v>120</v>
      </c>
      <c r="L1825" s="64"/>
      <c r="M1825" s="64"/>
      <c r="N1825" s="77"/>
      <c r="O1825" s="77"/>
      <c r="P1825" s="77"/>
      <c r="Q1825" s="81"/>
      <c r="R1825" s="70"/>
      <c r="S1825" s="77"/>
    </row>
    <row r="1826" spans="1:19">
      <c r="A1826" s="77"/>
      <c r="B1826" s="77"/>
      <c r="C1826" s="77"/>
      <c r="D1826" s="64"/>
      <c r="E1826" s="64"/>
      <c r="F1826" s="64"/>
      <c r="G1826" s="84">
        <v>8804</v>
      </c>
      <c r="H1826" s="64" t="s">
        <v>4903</v>
      </c>
      <c r="I1826" s="64"/>
      <c r="J1826" s="70"/>
      <c r="K1826" s="77">
        <v>109</v>
      </c>
      <c r="L1826" s="64"/>
      <c r="M1826" s="64"/>
      <c r="N1826" s="77"/>
      <c r="O1826" s="77"/>
      <c r="P1826" s="77"/>
      <c r="Q1826" s="81"/>
      <c r="R1826" s="70"/>
      <c r="S1826" s="77"/>
    </row>
    <row r="1827" spans="1:19">
      <c r="A1827" s="77"/>
      <c r="B1827" s="77"/>
      <c r="C1827" s="77"/>
      <c r="D1827" s="64"/>
      <c r="E1827" s="64"/>
      <c r="F1827" s="64"/>
      <c r="G1827" s="84">
        <v>8806</v>
      </c>
      <c r="H1827" s="64" t="s">
        <v>4904</v>
      </c>
      <c r="I1827" s="64"/>
      <c r="J1827" s="70"/>
      <c r="K1827" s="77">
        <v>56</v>
      </c>
      <c r="L1827" s="64"/>
      <c r="M1827" s="64"/>
      <c r="N1827" s="77"/>
      <c r="O1827" s="77"/>
      <c r="P1827" s="77"/>
      <c r="Q1827" s="81"/>
      <c r="R1827" s="70"/>
      <c r="S1827" s="77"/>
    </row>
    <row r="1828" spans="1:19">
      <c r="A1828" s="77"/>
      <c r="B1828" s="77"/>
      <c r="C1828" s="77"/>
      <c r="D1828" s="64"/>
      <c r="E1828" s="64"/>
      <c r="F1828" s="64"/>
      <c r="G1828" s="84">
        <v>8807</v>
      </c>
      <c r="H1828" s="64" t="s">
        <v>4905</v>
      </c>
      <c r="I1828" s="64"/>
      <c r="J1828" s="70"/>
      <c r="K1828" s="77">
        <v>118</v>
      </c>
      <c r="L1828" s="64"/>
      <c r="M1828" s="64"/>
      <c r="N1828" s="77"/>
      <c r="O1828" s="77"/>
      <c r="P1828" s="77"/>
      <c r="Q1828" s="81"/>
      <c r="R1828" s="70"/>
      <c r="S1828" s="77"/>
    </row>
    <row r="1829" spans="1:19">
      <c r="A1829" s="77"/>
      <c r="B1829" s="77"/>
      <c r="C1829" s="77"/>
      <c r="D1829" s="64"/>
      <c r="E1829" s="64"/>
      <c r="F1829" s="64"/>
      <c r="G1829" s="84">
        <v>8811</v>
      </c>
      <c r="H1829" s="64" t="s">
        <v>4906</v>
      </c>
      <c r="I1829" s="64"/>
      <c r="J1829" s="70"/>
      <c r="K1829" s="77">
        <v>171</v>
      </c>
      <c r="L1829" s="64"/>
      <c r="M1829" s="64"/>
      <c r="N1829" s="77"/>
      <c r="O1829" s="77"/>
      <c r="P1829" s="77"/>
      <c r="Q1829" s="81"/>
      <c r="R1829" s="70"/>
      <c r="S1829" s="77"/>
    </row>
    <row r="1830" spans="1:19">
      <c r="A1830" s="77"/>
      <c r="B1830" s="77"/>
      <c r="C1830" s="77"/>
      <c r="D1830" s="64"/>
      <c r="E1830" s="64"/>
      <c r="F1830" s="64"/>
      <c r="G1830" s="84">
        <v>8813</v>
      </c>
      <c r="H1830" s="64" t="s">
        <v>4907</v>
      </c>
      <c r="I1830" s="64"/>
      <c r="J1830" s="70"/>
      <c r="K1830" s="77">
        <v>26</v>
      </c>
      <c r="L1830" s="64"/>
      <c r="M1830" s="64"/>
      <c r="N1830" s="77"/>
      <c r="O1830" s="77"/>
      <c r="P1830" s="77"/>
      <c r="Q1830" s="81"/>
      <c r="R1830" s="70"/>
      <c r="S1830" s="77"/>
    </row>
    <row r="1831" spans="1:19">
      <c r="A1831" s="77"/>
      <c r="B1831" s="77"/>
      <c r="C1831" s="77"/>
      <c r="D1831" s="64"/>
      <c r="E1831" s="64"/>
      <c r="F1831" s="64"/>
      <c r="G1831" s="84">
        <v>8814</v>
      </c>
      <c r="H1831" s="64" t="s">
        <v>4908</v>
      </c>
      <c r="I1831" s="64"/>
      <c r="J1831" s="70"/>
      <c r="K1831" s="77">
        <v>307</v>
      </c>
      <c r="L1831" s="64"/>
      <c r="M1831" s="64"/>
      <c r="N1831" s="77"/>
      <c r="O1831" s="77"/>
      <c r="P1831" s="77"/>
      <c r="Q1831" s="81"/>
      <c r="R1831" s="70"/>
      <c r="S1831" s="77"/>
    </row>
    <row r="1832" spans="1:19">
      <c r="A1832" s="77"/>
      <c r="B1832" s="77"/>
      <c r="C1832" s="77"/>
      <c r="D1832" s="64"/>
      <c r="E1832" s="64"/>
      <c r="F1832" s="64"/>
      <c r="G1832" s="84">
        <v>8815</v>
      </c>
      <c r="H1832" s="64" t="s">
        <v>4909</v>
      </c>
      <c r="I1832" s="64"/>
      <c r="J1832" s="70"/>
      <c r="K1832" s="77">
        <v>601</v>
      </c>
      <c r="L1832" s="64"/>
      <c r="M1832" s="64"/>
      <c r="N1832" s="77"/>
      <c r="O1832" s="77"/>
      <c r="P1832" s="77"/>
      <c r="Q1832" s="81"/>
      <c r="R1832" s="70"/>
      <c r="S1832" s="77"/>
    </row>
    <row r="1833" spans="1:19">
      <c r="A1833" s="77"/>
      <c r="B1833" s="77"/>
      <c r="C1833" s="77"/>
      <c r="D1833" s="64"/>
      <c r="E1833" s="64"/>
      <c r="F1833" s="64"/>
      <c r="G1833" s="84">
        <v>8816</v>
      </c>
      <c r="H1833" s="64" t="s">
        <v>4910</v>
      </c>
      <c r="I1833" s="64"/>
      <c r="J1833" s="70"/>
      <c r="K1833" s="77">
        <v>142</v>
      </c>
      <c r="L1833" s="64"/>
      <c r="M1833" s="64"/>
      <c r="N1833" s="77"/>
      <c r="O1833" s="77"/>
      <c r="P1833" s="77"/>
      <c r="Q1833" s="81"/>
      <c r="R1833" s="70"/>
      <c r="S1833" s="77"/>
    </row>
    <row r="1834" spans="1:19">
      <c r="A1834" s="77"/>
      <c r="B1834" s="77"/>
      <c r="C1834" s="77"/>
      <c r="D1834" s="64"/>
      <c r="E1834" s="64"/>
      <c r="F1834" s="64"/>
      <c r="G1834" s="84">
        <v>8818</v>
      </c>
      <c r="H1834" s="64" t="s">
        <v>4911</v>
      </c>
      <c r="I1834" s="64"/>
      <c r="J1834" s="70"/>
      <c r="K1834" s="77">
        <v>13</v>
      </c>
      <c r="L1834" s="64"/>
      <c r="M1834" s="64"/>
      <c r="N1834" s="77"/>
      <c r="O1834" s="77"/>
      <c r="P1834" s="77"/>
      <c r="Q1834" s="81"/>
      <c r="R1834" s="70"/>
      <c r="S1834" s="77"/>
    </row>
    <row r="1835" spans="1:19">
      <c r="A1835" s="77"/>
      <c r="B1835" s="77"/>
      <c r="C1835" s="77"/>
      <c r="D1835" s="64"/>
      <c r="E1835" s="64"/>
      <c r="F1835" s="64"/>
      <c r="G1835" s="84">
        <v>8819</v>
      </c>
      <c r="H1835" s="64" t="s">
        <v>4912</v>
      </c>
      <c r="I1835" s="64"/>
      <c r="J1835" s="70"/>
      <c r="K1835" s="77">
        <v>105</v>
      </c>
      <c r="L1835" s="64"/>
      <c r="M1835" s="64"/>
      <c r="N1835" s="77"/>
      <c r="O1835" s="77"/>
      <c r="P1835" s="77"/>
      <c r="Q1835" s="81"/>
      <c r="R1835" s="70"/>
      <c r="S1835" s="77"/>
    </row>
    <row r="1836" spans="1:19">
      <c r="A1836" s="77"/>
      <c r="B1836" s="77"/>
      <c r="C1836" s="77"/>
      <c r="D1836" s="64"/>
      <c r="E1836" s="64"/>
      <c r="F1836" s="64"/>
      <c r="G1836" s="84">
        <v>8820</v>
      </c>
      <c r="H1836" s="64" t="s">
        <v>4913</v>
      </c>
      <c r="I1836" s="64"/>
      <c r="J1836" s="70"/>
      <c r="K1836" s="77">
        <v>80</v>
      </c>
      <c r="L1836" s="64"/>
      <c r="M1836" s="64"/>
      <c r="N1836" s="77"/>
      <c r="O1836" s="77"/>
      <c r="P1836" s="77"/>
      <c r="Q1836" s="81"/>
      <c r="R1836" s="70"/>
      <c r="S1836" s="77"/>
    </row>
    <row r="1837" spans="1:19">
      <c r="A1837" s="77"/>
      <c r="B1837" s="77"/>
      <c r="C1837" s="77"/>
      <c r="D1837" s="64"/>
      <c r="E1837" s="64"/>
      <c r="F1837" s="64"/>
      <c r="G1837" s="84">
        <v>8825</v>
      </c>
      <c r="H1837" s="64" t="s">
        <v>4914</v>
      </c>
      <c r="I1837" s="64"/>
      <c r="J1837" s="70"/>
      <c r="K1837" s="77">
        <v>7</v>
      </c>
      <c r="L1837" s="64"/>
      <c r="M1837" s="64"/>
      <c r="N1837" s="77"/>
      <c r="O1837" s="77"/>
      <c r="P1837" s="77"/>
      <c r="Q1837" s="81"/>
      <c r="R1837" s="70"/>
      <c r="S1837" s="77"/>
    </row>
    <row r="1838" spans="1:19">
      <c r="A1838" s="77"/>
      <c r="B1838" s="77"/>
      <c r="C1838" s="77"/>
      <c r="D1838" s="64"/>
      <c r="E1838" s="64"/>
      <c r="F1838" s="64"/>
      <c r="G1838" s="84">
        <v>8826</v>
      </c>
      <c r="H1838" s="64" t="s">
        <v>4915</v>
      </c>
      <c r="I1838" s="64"/>
      <c r="J1838" s="70"/>
      <c r="K1838" s="77">
        <v>28</v>
      </c>
      <c r="L1838" s="64"/>
      <c r="M1838" s="64"/>
      <c r="N1838" s="77"/>
      <c r="O1838" s="77"/>
      <c r="P1838" s="77"/>
      <c r="Q1838" s="81"/>
      <c r="R1838" s="70"/>
      <c r="S1838" s="77"/>
    </row>
    <row r="1839" spans="1:19">
      <c r="A1839" s="77"/>
      <c r="B1839" s="77"/>
      <c r="C1839" s="77"/>
      <c r="D1839" s="64"/>
      <c r="E1839" s="64"/>
      <c r="F1839" s="64"/>
      <c r="G1839" s="84">
        <v>8829</v>
      </c>
      <c r="H1839" s="64" t="s">
        <v>4916</v>
      </c>
      <c r="I1839" s="64"/>
      <c r="J1839" s="70"/>
      <c r="K1839" s="77">
        <v>250</v>
      </c>
      <c r="L1839" s="64"/>
      <c r="M1839" s="64"/>
      <c r="N1839" s="77"/>
      <c r="O1839" s="77"/>
      <c r="P1839" s="77"/>
      <c r="Q1839" s="81"/>
      <c r="R1839" s="70"/>
      <c r="S1839" s="77"/>
    </row>
    <row r="1840" spans="1:19">
      <c r="A1840" s="77"/>
      <c r="B1840" s="77"/>
      <c r="C1840" s="77"/>
      <c r="D1840" s="64"/>
      <c r="E1840" s="64"/>
      <c r="F1840" s="64"/>
      <c r="G1840" s="84">
        <v>8830</v>
      </c>
      <c r="H1840" s="64" t="s">
        <v>4917</v>
      </c>
      <c r="I1840" s="64"/>
      <c r="J1840" s="70"/>
      <c r="K1840" s="77">
        <v>48</v>
      </c>
      <c r="L1840" s="64"/>
      <c r="M1840" s="64"/>
      <c r="N1840" s="77"/>
      <c r="O1840" s="77"/>
      <c r="P1840" s="77"/>
      <c r="Q1840" s="81"/>
      <c r="R1840" s="70"/>
      <c r="S1840" s="77"/>
    </row>
    <row r="1841" spans="1:19">
      <c r="A1841" s="77"/>
      <c r="B1841" s="77"/>
      <c r="C1841" s="77"/>
      <c r="D1841" s="64"/>
      <c r="E1841" s="64"/>
      <c r="F1841" s="64"/>
      <c r="G1841" s="84">
        <v>8831</v>
      </c>
      <c r="H1841" s="64" t="s">
        <v>4918</v>
      </c>
      <c r="I1841" s="64"/>
      <c r="J1841" s="70"/>
      <c r="K1841" s="77">
        <v>36</v>
      </c>
      <c r="L1841" s="64"/>
      <c r="M1841" s="64"/>
      <c r="N1841" s="77"/>
      <c r="O1841" s="77"/>
      <c r="P1841" s="77"/>
      <c r="Q1841" s="81"/>
      <c r="R1841" s="70"/>
      <c r="S1841" s="77"/>
    </row>
    <row r="1842" spans="1:19">
      <c r="A1842" s="77"/>
      <c r="B1842" s="77"/>
      <c r="C1842" s="77"/>
      <c r="D1842" s="64"/>
      <c r="E1842" s="64"/>
      <c r="F1842" s="64"/>
      <c r="G1842" s="84">
        <v>8834</v>
      </c>
      <c r="H1842" s="64" t="s">
        <v>4919</v>
      </c>
      <c r="I1842" s="64"/>
      <c r="J1842" s="70"/>
      <c r="K1842" s="77">
        <v>110</v>
      </c>
      <c r="L1842" s="64"/>
      <c r="M1842" s="64"/>
      <c r="N1842" s="77"/>
      <c r="O1842" s="77"/>
      <c r="P1842" s="77"/>
      <c r="Q1842" s="81"/>
      <c r="R1842" s="70"/>
      <c r="S1842" s="77"/>
    </row>
    <row r="1843" spans="1:19">
      <c r="A1843" s="77"/>
      <c r="B1843" s="77"/>
      <c r="C1843" s="77"/>
      <c r="D1843" s="64"/>
      <c r="E1843" s="64"/>
      <c r="F1843" s="64"/>
      <c r="G1843" s="84">
        <v>8836</v>
      </c>
      <c r="H1843" s="64" t="s">
        <v>4920</v>
      </c>
      <c r="I1843" s="64"/>
      <c r="J1843" s="70"/>
      <c r="K1843" s="77">
        <v>97</v>
      </c>
      <c r="L1843" s="64"/>
      <c r="M1843" s="64"/>
      <c r="N1843" s="77"/>
      <c r="O1843" s="77"/>
      <c r="P1843" s="77"/>
      <c r="Q1843" s="81"/>
      <c r="R1843" s="70"/>
      <c r="S1843" s="77"/>
    </row>
    <row r="1844" spans="1:19">
      <c r="A1844" s="77"/>
      <c r="B1844" s="77"/>
      <c r="C1844" s="77"/>
      <c r="D1844" s="64"/>
      <c r="E1844" s="64"/>
      <c r="F1844" s="64"/>
      <c r="G1844" s="84">
        <v>8837</v>
      </c>
      <c r="H1844" s="64" t="s">
        <v>4921</v>
      </c>
      <c r="I1844" s="64"/>
      <c r="J1844" s="70"/>
      <c r="K1844" s="77">
        <v>237</v>
      </c>
      <c r="L1844" s="64"/>
      <c r="M1844" s="64"/>
      <c r="N1844" s="77"/>
      <c r="O1844" s="77"/>
      <c r="P1844" s="77"/>
      <c r="Q1844" s="81"/>
      <c r="R1844" s="70"/>
      <c r="S1844" s="77"/>
    </row>
    <row r="1845" spans="1:19">
      <c r="A1845" s="77"/>
      <c r="B1845" s="77"/>
      <c r="C1845" s="77"/>
      <c r="D1845" s="64"/>
      <c r="E1845" s="64"/>
      <c r="F1845" s="64"/>
      <c r="G1845" s="84">
        <v>8839</v>
      </c>
      <c r="H1845" s="64" t="s">
        <v>4922</v>
      </c>
      <c r="I1845" s="64"/>
      <c r="J1845" s="70"/>
      <c r="K1845" s="77">
        <v>237</v>
      </c>
      <c r="L1845" s="64"/>
      <c r="M1845" s="64"/>
      <c r="N1845" s="77"/>
      <c r="O1845" s="77"/>
      <c r="P1845" s="77"/>
      <c r="Q1845" s="81"/>
      <c r="R1845" s="70"/>
      <c r="S1845" s="77"/>
    </row>
    <row r="1846" spans="1:19">
      <c r="A1846" s="77"/>
      <c r="B1846" s="77"/>
      <c r="C1846" s="77"/>
      <c r="D1846" s="64"/>
      <c r="E1846" s="64"/>
      <c r="F1846" s="64"/>
      <c r="G1846" s="84">
        <v>8845</v>
      </c>
      <c r="H1846" s="64" t="s">
        <v>4923</v>
      </c>
      <c r="I1846" s="64"/>
      <c r="J1846" s="70"/>
      <c r="K1846" s="77">
        <v>44</v>
      </c>
      <c r="L1846" s="64"/>
      <c r="M1846" s="64"/>
      <c r="N1846" s="77"/>
      <c r="O1846" s="77"/>
      <c r="P1846" s="77"/>
      <c r="Q1846" s="81"/>
      <c r="R1846" s="70"/>
      <c r="S1846" s="77"/>
    </row>
    <row r="1847" spans="1:19">
      <c r="A1847" s="77"/>
      <c r="B1847" s="77"/>
      <c r="C1847" s="77"/>
      <c r="D1847" s="64"/>
      <c r="E1847" s="64"/>
      <c r="F1847" s="64"/>
      <c r="G1847" s="84">
        <v>8846</v>
      </c>
      <c r="H1847" s="64" t="s">
        <v>4924</v>
      </c>
      <c r="I1847" s="64"/>
      <c r="J1847" s="70"/>
      <c r="K1847" s="77">
        <v>42</v>
      </c>
      <c r="L1847" s="64"/>
      <c r="M1847" s="64"/>
      <c r="N1847" s="77"/>
      <c r="O1847" s="77"/>
      <c r="P1847" s="77"/>
      <c r="Q1847" s="81"/>
      <c r="R1847" s="70"/>
      <c r="S1847" s="77"/>
    </row>
    <row r="1848" spans="1:19">
      <c r="A1848" s="77"/>
      <c r="B1848" s="77"/>
      <c r="C1848" s="77"/>
      <c r="D1848" s="64"/>
      <c r="E1848" s="64"/>
      <c r="F1848" s="64"/>
      <c r="G1848" s="84">
        <v>8849</v>
      </c>
      <c r="H1848" s="64" t="s">
        <v>4925</v>
      </c>
      <c r="I1848" s="64"/>
      <c r="J1848" s="70"/>
      <c r="K1848" s="77">
        <v>230</v>
      </c>
      <c r="L1848" s="64"/>
      <c r="M1848" s="64"/>
      <c r="N1848" s="77"/>
      <c r="O1848" s="77"/>
      <c r="P1848" s="77"/>
      <c r="Q1848" s="81"/>
      <c r="R1848" s="70"/>
      <c r="S1848" s="77"/>
    </row>
    <row r="1849" spans="1:19">
      <c r="A1849" s="77"/>
      <c r="B1849" s="77"/>
      <c r="C1849" s="77"/>
      <c r="D1849" s="64"/>
      <c r="E1849" s="64"/>
      <c r="F1849" s="64"/>
      <c r="G1849" s="84">
        <v>8851</v>
      </c>
      <c r="H1849" s="64" t="s">
        <v>4926</v>
      </c>
      <c r="I1849" s="64"/>
      <c r="J1849" s="70"/>
      <c r="K1849" s="77">
        <v>99</v>
      </c>
      <c r="L1849" s="64"/>
      <c r="M1849" s="64"/>
      <c r="N1849" s="77"/>
      <c r="O1849" s="77"/>
      <c r="P1849" s="77"/>
      <c r="Q1849" s="81"/>
      <c r="R1849" s="70"/>
      <c r="S1849" s="77"/>
    </row>
    <row r="1850" spans="1:19">
      <c r="A1850" s="77"/>
      <c r="B1850" s="77"/>
      <c r="C1850" s="77"/>
      <c r="D1850" s="64"/>
      <c r="E1850" s="64"/>
      <c r="F1850" s="64"/>
      <c r="G1850" s="84">
        <v>8854</v>
      </c>
      <c r="H1850" s="64" t="s">
        <v>4927</v>
      </c>
      <c r="I1850" s="64"/>
      <c r="J1850" s="70"/>
      <c r="K1850" s="77">
        <v>177</v>
      </c>
      <c r="L1850" s="64"/>
      <c r="M1850" s="64"/>
      <c r="N1850" s="77"/>
      <c r="O1850" s="77"/>
      <c r="P1850" s="77"/>
      <c r="Q1850" s="81"/>
      <c r="R1850" s="70"/>
      <c r="S1850" s="77"/>
    </row>
    <row r="1851" spans="1:19">
      <c r="A1851" s="77"/>
      <c r="B1851" s="77"/>
      <c r="C1851" s="77"/>
      <c r="D1851" s="64"/>
      <c r="E1851" s="64"/>
      <c r="F1851" s="64"/>
      <c r="G1851" s="84">
        <v>8856</v>
      </c>
      <c r="H1851" s="64" t="s">
        <v>4928</v>
      </c>
      <c r="I1851" s="64"/>
      <c r="J1851" s="70"/>
      <c r="K1851" s="77">
        <v>402</v>
      </c>
      <c r="L1851" s="64"/>
      <c r="M1851" s="64"/>
      <c r="N1851" s="77"/>
      <c r="O1851" s="77"/>
      <c r="P1851" s="77"/>
      <c r="Q1851" s="81"/>
      <c r="R1851" s="70"/>
      <c r="S1851" s="77"/>
    </row>
    <row r="1852" spans="1:19">
      <c r="A1852" s="77"/>
      <c r="B1852" s="77"/>
      <c r="C1852" s="77"/>
      <c r="D1852" s="64"/>
      <c r="E1852" s="64"/>
      <c r="F1852" s="64"/>
      <c r="G1852" s="84">
        <v>8858</v>
      </c>
      <c r="H1852" s="64" t="s">
        <v>4929</v>
      </c>
      <c r="I1852" s="64"/>
      <c r="J1852" s="70"/>
      <c r="K1852" s="77">
        <v>705</v>
      </c>
      <c r="L1852" s="64"/>
      <c r="M1852" s="64"/>
      <c r="N1852" s="77"/>
      <c r="O1852" s="77"/>
      <c r="P1852" s="77"/>
      <c r="Q1852" s="81"/>
      <c r="R1852" s="70"/>
      <c r="S1852" s="77"/>
    </row>
    <row r="1853" spans="1:19">
      <c r="A1853" s="77"/>
      <c r="B1853" s="77"/>
      <c r="C1853" s="77"/>
      <c r="D1853" s="64"/>
      <c r="E1853" s="64"/>
      <c r="F1853" s="64"/>
      <c r="G1853" s="84">
        <v>8860</v>
      </c>
      <c r="H1853" s="64" t="s">
        <v>4930</v>
      </c>
      <c r="I1853" s="64"/>
      <c r="J1853" s="70"/>
      <c r="K1853" s="77">
        <v>179</v>
      </c>
      <c r="L1853" s="64"/>
      <c r="M1853" s="64"/>
      <c r="N1853" s="77"/>
      <c r="O1853" s="77"/>
      <c r="P1853" s="77"/>
      <c r="Q1853" s="81"/>
      <c r="R1853" s="70"/>
      <c r="S1853" s="77"/>
    </row>
    <row r="1854" spans="1:19">
      <c r="A1854" s="77"/>
      <c r="B1854" s="77"/>
      <c r="C1854" s="77"/>
      <c r="D1854" s="64"/>
      <c r="E1854" s="64"/>
      <c r="F1854" s="64"/>
      <c r="G1854" s="84">
        <v>8861</v>
      </c>
      <c r="H1854" s="64" t="s">
        <v>4931</v>
      </c>
      <c r="I1854" s="64"/>
      <c r="J1854" s="70"/>
      <c r="K1854" s="77">
        <v>260</v>
      </c>
      <c r="L1854" s="64"/>
      <c r="M1854" s="64"/>
      <c r="N1854" s="77"/>
      <c r="O1854" s="77"/>
      <c r="P1854" s="77"/>
      <c r="Q1854" s="81"/>
      <c r="R1854" s="70"/>
      <c r="S1854" s="77"/>
    </row>
    <row r="1855" spans="1:19">
      <c r="A1855" s="77"/>
      <c r="B1855" s="77"/>
      <c r="C1855" s="77"/>
      <c r="D1855" s="64"/>
      <c r="E1855" s="64"/>
      <c r="F1855" s="64"/>
      <c r="G1855" s="84">
        <v>8862</v>
      </c>
      <c r="H1855" s="64" t="s">
        <v>4932</v>
      </c>
      <c r="I1855" s="64"/>
      <c r="J1855" s="70"/>
      <c r="K1855" s="77">
        <v>61</v>
      </c>
      <c r="L1855" s="64"/>
      <c r="M1855" s="64"/>
      <c r="N1855" s="77"/>
      <c r="O1855" s="77"/>
      <c r="P1855" s="77"/>
      <c r="Q1855" s="81"/>
      <c r="R1855" s="70"/>
      <c r="S1855" s="77"/>
    </row>
    <row r="1856" spans="1:19">
      <c r="A1856" s="77"/>
      <c r="B1856" s="77"/>
      <c r="C1856" s="77"/>
      <c r="D1856" s="64"/>
      <c r="E1856" s="64"/>
      <c r="F1856" s="64"/>
      <c r="G1856" s="84">
        <v>8865</v>
      </c>
      <c r="H1856" s="64" t="s">
        <v>4933</v>
      </c>
      <c r="I1856" s="64"/>
      <c r="J1856" s="70"/>
      <c r="K1856" s="77">
        <v>27</v>
      </c>
      <c r="L1856" s="64"/>
      <c r="M1856" s="64"/>
      <c r="N1856" s="77"/>
      <c r="O1856" s="77"/>
      <c r="P1856" s="77"/>
      <c r="Q1856" s="81"/>
      <c r="R1856" s="70"/>
      <c r="S1856" s="77"/>
    </row>
    <row r="1857" spans="1:19">
      <c r="A1857" s="77"/>
      <c r="B1857" s="77"/>
      <c r="C1857" s="77"/>
      <c r="D1857" s="64"/>
      <c r="E1857" s="64"/>
      <c r="F1857" s="64"/>
      <c r="G1857" s="84">
        <v>8867</v>
      </c>
      <c r="H1857" s="64" t="s">
        <v>4934</v>
      </c>
      <c r="I1857" s="64"/>
      <c r="J1857" s="70"/>
      <c r="K1857" s="77">
        <v>411</v>
      </c>
      <c r="L1857" s="64"/>
      <c r="M1857" s="64"/>
      <c r="N1857" s="77"/>
      <c r="O1857" s="77"/>
      <c r="P1857" s="77"/>
      <c r="Q1857" s="81"/>
      <c r="R1857" s="70"/>
      <c r="S1857" s="77"/>
    </row>
    <row r="1858" spans="1:19">
      <c r="A1858" s="77"/>
      <c r="B1858" s="77"/>
      <c r="C1858" s="77"/>
      <c r="D1858" s="64"/>
      <c r="E1858" s="64"/>
      <c r="F1858" s="64"/>
      <c r="G1858" s="84">
        <v>8868</v>
      </c>
      <c r="H1858" s="64" t="s">
        <v>4935</v>
      </c>
      <c r="I1858" s="64"/>
      <c r="J1858" s="70"/>
      <c r="K1858" s="77">
        <v>40</v>
      </c>
      <c r="L1858" s="64"/>
      <c r="M1858" s="64"/>
      <c r="N1858" s="77"/>
      <c r="O1858" s="77"/>
      <c r="P1858" s="77"/>
      <c r="Q1858" s="81"/>
      <c r="R1858" s="70"/>
      <c r="S1858" s="77"/>
    </row>
    <row r="1859" spans="1:19">
      <c r="A1859" s="77"/>
      <c r="B1859" s="77"/>
      <c r="C1859" s="77"/>
      <c r="D1859" s="64"/>
      <c r="E1859" s="64"/>
      <c r="F1859" s="64"/>
      <c r="G1859" s="84">
        <v>8869</v>
      </c>
      <c r="H1859" s="64" t="s">
        <v>4936</v>
      </c>
      <c r="I1859" s="64"/>
      <c r="J1859" s="70"/>
      <c r="K1859" s="77">
        <v>179</v>
      </c>
      <c r="L1859" s="64"/>
      <c r="M1859" s="64"/>
      <c r="N1859" s="77"/>
      <c r="O1859" s="77"/>
      <c r="P1859" s="77"/>
      <c r="Q1859" s="81"/>
      <c r="R1859" s="70"/>
      <c r="S1859" s="77"/>
    </row>
    <row r="1860" spans="1:19">
      <c r="A1860" s="77"/>
      <c r="B1860" s="77"/>
      <c r="C1860" s="77"/>
      <c r="D1860" s="64"/>
      <c r="E1860" s="64"/>
      <c r="F1860" s="64"/>
      <c r="G1860" s="84">
        <v>8870</v>
      </c>
      <c r="H1860" s="64" t="s">
        <v>4937</v>
      </c>
      <c r="I1860" s="64"/>
      <c r="J1860" s="70"/>
      <c r="K1860" s="77">
        <v>52</v>
      </c>
      <c r="L1860" s="64"/>
      <c r="M1860" s="64"/>
      <c r="N1860" s="77"/>
      <c r="O1860" s="77"/>
      <c r="P1860" s="77"/>
      <c r="Q1860" s="81"/>
      <c r="R1860" s="70"/>
      <c r="S1860" s="77"/>
    </row>
    <row r="1861" spans="1:19">
      <c r="A1861" s="77"/>
      <c r="B1861" s="77"/>
      <c r="C1861" s="77"/>
      <c r="D1861" s="64"/>
      <c r="E1861" s="64"/>
      <c r="F1861" s="64"/>
      <c r="G1861" s="84">
        <v>8871</v>
      </c>
      <c r="H1861" s="64" t="s">
        <v>4938</v>
      </c>
      <c r="I1861" s="64"/>
      <c r="J1861" s="70"/>
      <c r="K1861" s="77">
        <v>133</v>
      </c>
      <c r="L1861" s="64"/>
      <c r="M1861" s="64"/>
      <c r="N1861" s="77"/>
      <c r="O1861" s="77"/>
      <c r="P1861" s="77"/>
      <c r="Q1861" s="81"/>
      <c r="R1861" s="70"/>
      <c r="S1861" s="77"/>
    </row>
    <row r="1862" spans="1:19">
      <c r="A1862" s="77"/>
      <c r="B1862" s="77"/>
      <c r="C1862" s="77"/>
      <c r="D1862" s="64"/>
      <c r="E1862" s="64"/>
      <c r="F1862" s="64"/>
      <c r="G1862" s="84">
        <v>8872</v>
      </c>
      <c r="H1862" s="64" t="s">
        <v>4939</v>
      </c>
      <c r="I1862" s="64"/>
      <c r="J1862" s="70"/>
      <c r="K1862" s="77">
        <v>260</v>
      </c>
      <c r="L1862" s="64"/>
      <c r="M1862" s="64"/>
      <c r="N1862" s="77"/>
      <c r="O1862" s="77"/>
      <c r="P1862" s="77"/>
      <c r="Q1862" s="77"/>
      <c r="R1862" s="70"/>
      <c r="S1862" s="77"/>
    </row>
    <row r="1863" spans="1:19">
      <c r="A1863" s="77"/>
      <c r="B1863" s="77"/>
      <c r="C1863" s="77"/>
      <c r="D1863" s="64"/>
      <c r="E1863" s="64"/>
      <c r="F1863" s="64"/>
      <c r="G1863" s="84">
        <v>8873</v>
      </c>
      <c r="H1863" s="64" t="s">
        <v>4940</v>
      </c>
      <c r="I1863" s="64"/>
      <c r="J1863" s="70"/>
      <c r="K1863" s="77">
        <v>43</v>
      </c>
      <c r="L1863" s="64"/>
      <c r="M1863" s="64"/>
      <c r="N1863" s="77"/>
      <c r="O1863" s="77"/>
      <c r="P1863" s="77"/>
      <c r="Q1863" s="81"/>
      <c r="R1863" s="70"/>
      <c r="S1863" s="77"/>
    </row>
    <row r="1864" spans="1:19">
      <c r="A1864" s="77"/>
      <c r="B1864" s="77"/>
      <c r="C1864" s="77"/>
      <c r="D1864" s="64"/>
      <c r="E1864" s="64"/>
      <c r="F1864" s="64"/>
      <c r="G1864" s="84">
        <v>8874</v>
      </c>
      <c r="H1864" s="64" t="s">
        <v>4941</v>
      </c>
      <c r="I1864" s="64"/>
      <c r="J1864" s="70"/>
      <c r="K1864" s="77">
        <v>480</v>
      </c>
      <c r="L1864" s="64"/>
      <c r="M1864" s="64"/>
      <c r="N1864" s="77"/>
      <c r="O1864" s="77"/>
      <c r="P1864" s="77"/>
      <c r="Q1864" s="81"/>
      <c r="R1864" s="70"/>
      <c r="S1864" s="77"/>
    </row>
    <row r="1865" spans="1:19">
      <c r="A1865" s="77"/>
      <c r="B1865" s="77"/>
      <c r="C1865" s="77"/>
      <c r="D1865" s="64"/>
      <c r="E1865" s="64"/>
      <c r="F1865" s="64"/>
      <c r="G1865" s="84">
        <v>8877</v>
      </c>
      <c r="H1865" s="64" t="s">
        <v>4942</v>
      </c>
      <c r="I1865" s="64"/>
      <c r="J1865" s="70"/>
      <c r="K1865" s="77">
        <v>20</v>
      </c>
      <c r="L1865" s="64"/>
      <c r="M1865" s="64"/>
      <c r="N1865" s="77"/>
      <c r="O1865" s="77"/>
      <c r="P1865" s="77"/>
      <c r="Q1865" s="81"/>
      <c r="R1865" s="70"/>
      <c r="S1865" s="77"/>
    </row>
    <row r="1866" spans="1:19">
      <c r="A1866" s="77"/>
      <c r="B1866" s="77"/>
      <c r="C1866" s="77"/>
      <c r="D1866" s="64"/>
      <c r="E1866" s="64"/>
      <c r="F1866" s="64"/>
      <c r="G1866" s="84">
        <v>8878</v>
      </c>
      <c r="H1866" s="64" t="s">
        <v>4943</v>
      </c>
      <c r="I1866" s="64"/>
      <c r="J1866" s="70"/>
      <c r="K1866" s="77">
        <v>48</v>
      </c>
      <c r="L1866" s="64"/>
      <c r="M1866" s="64"/>
      <c r="N1866" s="77"/>
      <c r="O1866" s="77"/>
      <c r="P1866" s="77"/>
      <c r="Q1866" s="81"/>
      <c r="R1866" s="70"/>
      <c r="S1866" s="77"/>
    </row>
    <row r="1867" spans="1:19">
      <c r="A1867" s="77"/>
      <c r="B1867" s="77"/>
      <c r="C1867" s="77"/>
      <c r="D1867" s="64"/>
      <c r="E1867" s="64"/>
      <c r="F1867" s="64"/>
      <c r="G1867" s="84">
        <v>8880</v>
      </c>
      <c r="H1867" s="64" t="s">
        <v>4944</v>
      </c>
      <c r="I1867" s="64"/>
      <c r="J1867" s="70"/>
      <c r="K1867" s="77">
        <v>31</v>
      </c>
      <c r="L1867" s="64"/>
      <c r="M1867" s="64"/>
      <c r="N1867" s="77"/>
      <c r="O1867" s="77"/>
      <c r="P1867" s="77"/>
      <c r="Q1867" s="81"/>
      <c r="R1867" s="70"/>
      <c r="S1867" s="77"/>
    </row>
    <row r="1868" spans="1:19">
      <c r="A1868" s="77"/>
      <c r="B1868" s="77"/>
      <c r="C1868" s="77"/>
      <c r="D1868" s="64"/>
      <c r="E1868" s="64"/>
      <c r="F1868" s="64"/>
      <c r="G1868" s="84">
        <v>8881</v>
      </c>
      <c r="H1868" s="64" t="s">
        <v>4945</v>
      </c>
      <c r="I1868" s="64"/>
      <c r="J1868" s="70"/>
      <c r="K1868" s="77">
        <v>34</v>
      </c>
      <c r="L1868" s="64"/>
      <c r="M1868" s="64"/>
      <c r="N1868" s="77"/>
      <c r="O1868" s="77"/>
      <c r="P1868" s="77"/>
      <c r="Q1868" s="81"/>
      <c r="R1868" s="70"/>
      <c r="S1868" s="77"/>
    </row>
    <row r="1869" spans="1:19">
      <c r="A1869" s="77"/>
      <c r="B1869" s="77"/>
      <c r="C1869" s="77"/>
      <c r="D1869" s="64"/>
      <c r="E1869" s="64"/>
      <c r="F1869" s="64"/>
      <c r="G1869" s="84">
        <v>8882</v>
      </c>
      <c r="H1869" s="64" t="s">
        <v>4946</v>
      </c>
      <c r="I1869" s="64"/>
      <c r="J1869" s="70"/>
      <c r="K1869" s="77">
        <v>306</v>
      </c>
      <c r="L1869" s="64"/>
      <c r="M1869" s="64"/>
      <c r="N1869" s="77"/>
      <c r="O1869" s="77"/>
      <c r="P1869" s="77"/>
      <c r="Q1869" s="81"/>
      <c r="R1869" s="70"/>
      <c r="S1869" s="77"/>
    </row>
    <row r="1870" spans="1:19">
      <c r="A1870" s="77"/>
      <c r="B1870" s="77"/>
      <c r="C1870" s="77"/>
      <c r="D1870" s="64"/>
      <c r="E1870" s="64"/>
      <c r="F1870" s="64"/>
      <c r="G1870" s="84">
        <v>8884</v>
      </c>
      <c r="H1870" s="64" t="s">
        <v>4947</v>
      </c>
      <c r="I1870" s="64"/>
      <c r="J1870" s="70"/>
      <c r="K1870" s="77">
        <v>84</v>
      </c>
      <c r="L1870" s="64"/>
      <c r="M1870" s="64"/>
      <c r="N1870" s="77"/>
      <c r="O1870" s="77"/>
      <c r="P1870" s="77"/>
      <c r="Q1870" s="81"/>
      <c r="R1870" s="70"/>
      <c r="S1870" s="77"/>
    </row>
    <row r="1871" spans="1:19">
      <c r="A1871" s="77"/>
      <c r="B1871" s="77"/>
      <c r="C1871" s="77"/>
      <c r="D1871" s="64"/>
      <c r="E1871" s="64"/>
      <c r="F1871" s="64"/>
      <c r="G1871" s="84">
        <v>8885</v>
      </c>
      <c r="H1871" s="64" t="s">
        <v>4948</v>
      </c>
      <c r="I1871" s="64"/>
      <c r="J1871" s="70"/>
      <c r="K1871" s="77">
        <v>83</v>
      </c>
      <c r="L1871" s="64"/>
      <c r="M1871" s="64"/>
      <c r="N1871" s="77"/>
      <c r="O1871" s="77"/>
      <c r="P1871" s="77"/>
      <c r="Q1871" s="81"/>
      <c r="R1871" s="70"/>
      <c r="S1871" s="77"/>
    </row>
    <row r="1872" spans="1:19">
      <c r="A1872" s="77"/>
      <c r="B1872" s="77"/>
      <c r="C1872" s="77"/>
      <c r="D1872" s="64"/>
      <c r="E1872" s="64"/>
      <c r="F1872" s="64"/>
      <c r="G1872" s="84">
        <v>8886</v>
      </c>
      <c r="H1872" s="64" t="s">
        <v>4949</v>
      </c>
      <c r="I1872" s="64"/>
      <c r="J1872" s="70"/>
      <c r="K1872" s="77">
        <v>66</v>
      </c>
      <c r="L1872" s="64"/>
      <c r="M1872" s="64"/>
      <c r="N1872" s="77"/>
      <c r="O1872" s="77"/>
      <c r="P1872" s="77"/>
      <c r="Q1872" s="81"/>
      <c r="R1872" s="70"/>
      <c r="S1872" s="77"/>
    </row>
    <row r="1873" spans="1:19">
      <c r="A1873" s="77"/>
      <c r="B1873" s="77"/>
      <c r="C1873" s="77"/>
      <c r="D1873" s="64"/>
      <c r="E1873" s="64"/>
      <c r="F1873" s="64"/>
      <c r="G1873" s="84">
        <v>8887</v>
      </c>
      <c r="H1873" s="64" t="s">
        <v>4950</v>
      </c>
      <c r="I1873" s="64"/>
      <c r="J1873" s="70"/>
      <c r="K1873" s="77">
        <v>41</v>
      </c>
      <c r="L1873" s="64"/>
      <c r="M1873" s="64"/>
      <c r="N1873" s="77"/>
      <c r="O1873" s="77"/>
      <c r="P1873" s="77"/>
      <c r="Q1873" s="81"/>
      <c r="R1873" s="70"/>
      <c r="S1873" s="77"/>
    </row>
    <row r="1874" spans="1:19">
      <c r="A1874" s="77"/>
      <c r="B1874" s="77"/>
      <c r="C1874" s="77"/>
      <c r="D1874" s="64"/>
      <c r="E1874" s="64"/>
      <c r="F1874" s="64"/>
      <c r="G1874" s="84">
        <v>8899</v>
      </c>
      <c r="H1874" s="64" t="s">
        <v>4951</v>
      </c>
      <c r="I1874" s="64"/>
      <c r="J1874" s="70"/>
      <c r="K1874" s="77">
        <v>51</v>
      </c>
      <c r="L1874" s="64"/>
      <c r="M1874" s="64"/>
      <c r="N1874" s="77"/>
      <c r="O1874" s="77"/>
      <c r="P1874" s="77"/>
      <c r="Q1874" s="81"/>
      <c r="R1874" s="70"/>
      <c r="S1874" s="77"/>
    </row>
    <row r="1875" spans="1:19">
      <c r="A1875" s="77"/>
      <c r="B1875" s="77"/>
      <c r="C1875" s="77"/>
      <c r="D1875" s="64"/>
      <c r="E1875" s="64"/>
      <c r="F1875" s="64"/>
      <c r="G1875" s="84">
        <v>8900</v>
      </c>
      <c r="H1875" s="64" t="s">
        <v>4952</v>
      </c>
      <c r="I1875" s="64"/>
      <c r="J1875" s="70"/>
      <c r="K1875" s="77">
        <v>105</v>
      </c>
      <c r="L1875" s="64"/>
      <c r="M1875" s="64"/>
      <c r="N1875" s="77"/>
      <c r="O1875" s="77"/>
      <c r="P1875" s="77"/>
      <c r="Q1875" s="81"/>
      <c r="R1875" s="70"/>
      <c r="S1875" s="77"/>
    </row>
    <row r="1876" spans="1:19">
      <c r="A1876" s="77"/>
      <c r="B1876" s="77"/>
      <c r="C1876" s="77"/>
      <c r="D1876" s="64"/>
      <c r="E1876" s="64"/>
      <c r="F1876" s="64"/>
      <c r="G1876" s="84">
        <v>8902</v>
      </c>
      <c r="H1876" s="64" t="s">
        <v>4953</v>
      </c>
      <c r="I1876" s="64"/>
      <c r="J1876" s="70"/>
      <c r="K1876" s="77">
        <v>29</v>
      </c>
      <c r="L1876" s="64"/>
      <c r="M1876" s="64"/>
      <c r="N1876" s="77"/>
      <c r="O1876" s="77"/>
      <c r="P1876" s="77"/>
      <c r="Q1876" s="81"/>
      <c r="R1876" s="70"/>
      <c r="S1876" s="77"/>
    </row>
    <row r="1877" spans="1:19">
      <c r="A1877" s="77"/>
      <c r="B1877" s="77"/>
      <c r="C1877" s="77"/>
      <c r="D1877" s="64"/>
      <c r="E1877" s="64"/>
      <c r="F1877" s="64"/>
      <c r="G1877" s="84">
        <v>8904</v>
      </c>
      <c r="H1877" s="64" t="s">
        <v>4954</v>
      </c>
      <c r="I1877" s="64"/>
      <c r="J1877" s="70"/>
      <c r="K1877" s="77">
        <v>31</v>
      </c>
      <c r="L1877" s="64"/>
      <c r="M1877" s="64"/>
      <c r="N1877" s="77"/>
      <c r="O1877" s="77"/>
      <c r="P1877" s="77"/>
      <c r="Q1877" s="81"/>
      <c r="R1877" s="70"/>
      <c r="S1877" s="77"/>
    </row>
    <row r="1878" spans="1:19">
      <c r="A1878" s="77"/>
      <c r="B1878" s="77"/>
      <c r="C1878" s="77"/>
      <c r="D1878" s="64"/>
      <c r="E1878" s="64"/>
      <c r="F1878" s="64"/>
      <c r="G1878" s="84">
        <v>8907</v>
      </c>
      <c r="H1878" s="64" t="s">
        <v>4955</v>
      </c>
      <c r="I1878" s="64"/>
      <c r="J1878" s="70"/>
      <c r="K1878" s="77">
        <v>125</v>
      </c>
      <c r="L1878" s="64"/>
      <c r="M1878" s="64"/>
      <c r="N1878" s="77"/>
      <c r="O1878" s="77"/>
      <c r="P1878" s="77"/>
      <c r="Q1878" s="81"/>
      <c r="R1878" s="70"/>
      <c r="S1878" s="77"/>
    </row>
    <row r="1879" spans="1:19">
      <c r="A1879" s="77"/>
      <c r="B1879" s="77"/>
      <c r="C1879" s="77"/>
      <c r="D1879" s="64"/>
      <c r="E1879" s="64"/>
      <c r="F1879" s="64"/>
      <c r="G1879" s="84">
        <v>8909</v>
      </c>
      <c r="H1879" s="64" t="s">
        <v>4956</v>
      </c>
      <c r="I1879" s="64"/>
      <c r="J1879" s="70"/>
      <c r="K1879" s="77">
        <v>108</v>
      </c>
      <c r="L1879" s="64"/>
      <c r="M1879" s="64"/>
      <c r="N1879" s="77"/>
      <c r="O1879" s="77"/>
      <c r="P1879" s="77"/>
      <c r="Q1879" s="81"/>
      <c r="R1879" s="70"/>
      <c r="S1879" s="77"/>
    </row>
    <row r="1880" spans="1:19">
      <c r="A1880" s="77"/>
      <c r="B1880" s="77"/>
      <c r="C1880" s="77"/>
      <c r="D1880" s="64"/>
      <c r="E1880" s="64"/>
      <c r="F1880" s="64"/>
      <c r="G1880" s="84">
        <v>8914</v>
      </c>
      <c r="H1880" s="64" t="s">
        <v>4957</v>
      </c>
      <c r="I1880" s="64"/>
      <c r="J1880" s="70"/>
      <c r="K1880" s="77">
        <v>2741</v>
      </c>
      <c r="L1880" s="64"/>
      <c r="M1880" s="64"/>
      <c r="N1880" s="77"/>
      <c r="O1880" s="77"/>
      <c r="P1880" s="77"/>
      <c r="Q1880" s="81"/>
      <c r="R1880" s="70"/>
      <c r="S1880" s="77"/>
    </row>
    <row r="1881" spans="1:19">
      <c r="A1881" s="77"/>
      <c r="B1881" s="77"/>
      <c r="C1881" s="77"/>
      <c r="D1881" s="64"/>
      <c r="E1881" s="64"/>
      <c r="F1881" s="64"/>
      <c r="G1881" s="84">
        <v>8916</v>
      </c>
      <c r="H1881" s="64" t="s">
        <v>4958</v>
      </c>
      <c r="I1881" s="64"/>
      <c r="J1881" s="70"/>
      <c r="K1881" s="77">
        <v>9</v>
      </c>
      <c r="L1881" s="64"/>
      <c r="M1881" s="64"/>
      <c r="N1881" s="77"/>
      <c r="O1881" s="77"/>
      <c r="P1881" s="77"/>
      <c r="Q1881" s="81"/>
      <c r="R1881" s="70"/>
      <c r="S1881" s="77"/>
    </row>
    <row r="1882" spans="1:19">
      <c r="A1882" s="77"/>
      <c r="B1882" s="77"/>
      <c r="C1882" s="77"/>
      <c r="D1882" s="64"/>
      <c r="E1882" s="64"/>
      <c r="F1882" s="64"/>
      <c r="G1882" s="84">
        <v>8918</v>
      </c>
      <c r="H1882" s="64" t="s">
        <v>4959</v>
      </c>
      <c r="I1882" s="64"/>
      <c r="J1882" s="70"/>
      <c r="K1882" s="77">
        <v>29</v>
      </c>
      <c r="L1882" s="64"/>
      <c r="M1882" s="64"/>
      <c r="N1882" s="77"/>
      <c r="O1882" s="77"/>
      <c r="P1882" s="77"/>
      <c r="Q1882" s="77"/>
      <c r="R1882" s="70"/>
      <c r="S1882" s="77"/>
    </row>
    <row r="1883" spans="1:19">
      <c r="A1883" s="77"/>
      <c r="B1883" s="77"/>
      <c r="C1883" s="77"/>
      <c r="D1883" s="64"/>
      <c r="E1883" s="64"/>
      <c r="F1883" s="64"/>
      <c r="G1883" s="84">
        <v>8919</v>
      </c>
      <c r="H1883" s="64" t="s">
        <v>4960</v>
      </c>
      <c r="I1883" s="64"/>
      <c r="J1883" s="70"/>
      <c r="K1883" s="77">
        <v>79</v>
      </c>
      <c r="L1883" s="64"/>
      <c r="M1883" s="64"/>
      <c r="N1883" s="77"/>
      <c r="O1883" s="77"/>
      <c r="P1883" s="77"/>
      <c r="Q1883" s="81"/>
      <c r="R1883" s="70"/>
      <c r="S1883" s="77"/>
    </row>
    <row r="1884" spans="1:19">
      <c r="A1884" s="77"/>
      <c r="B1884" s="77"/>
      <c r="C1884" s="77"/>
      <c r="D1884" s="64"/>
      <c r="E1884" s="64"/>
      <c r="F1884" s="64"/>
      <c r="G1884" s="84">
        <v>8921</v>
      </c>
      <c r="H1884" s="64" t="s">
        <v>4961</v>
      </c>
      <c r="I1884" s="64"/>
      <c r="J1884" s="70"/>
      <c r="K1884" s="77">
        <v>1105</v>
      </c>
      <c r="L1884" s="64"/>
      <c r="M1884" s="64"/>
      <c r="N1884" s="77"/>
      <c r="O1884" s="77"/>
      <c r="P1884" s="77"/>
      <c r="Q1884" s="81"/>
      <c r="R1884" s="70"/>
      <c r="S1884" s="77"/>
    </row>
    <row r="1885" spans="1:19">
      <c r="A1885" s="77"/>
      <c r="B1885" s="77"/>
      <c r="C1885" s="77"/>
      <c r="D1885" s="64"/>
      <c r="E1885" s="64"/>
      <c r="F1885" s="64"/>
      <c r="G1885" s="84">
        <v>8922</v>
      </c>
      <c r="H1885" s="64" t="s">
        <v>4962</v>
      </c>
      <c r="I1885" s="64"/>
      <c r="J1885" s="70"/>
      <c r="K1885" s="77">
        <v>53</v>
      </c>
      <c r="L1885" s="64"/>
      <c r="M1885" s="64"/>
      <c r="N1885" s="77"/>
      <c r="O1885" s="77"/>
      <c r="P1885" s="77"/>
      <c r="Q1885" s="81"/>
      <c r="R1885" s="70"/>
      <c r="S1885" s="77"/>
    </row>
    <row r="1886" spans="1:19">
      <c r="A1886" s="77"/>
      <c r="B1886" s="77"/>
      <c r="C1886" s="77"/>
      <c r="D1886" s="64"/>
      <c r="E1886" s="64"/>
      <c r="F1886" s="64"/>
      <c r="G1886" s="84">
        <v>8923</v>
      </c>
      <c r="H1886" s="64" t="s">
        <v>4963</v>
      </c>
      <c r="I1886" s="64"/>
      <c r="J1886" s="70"/>
      <c r="K1886" s="77">
        <v>46</v>
      </c>
      <c r="L1886" s="64"/>
      <c r="M1886" s="64"/>
      <c r="N1886" s="77"/>
      <c r="O1886" s="77"/>
      <c r="P1886" s="77"/>
      <c r="Q1886" s="81"/>
      <c r="R1886" s="70"/>
      <c r="S1886" s="77"/>
    </row>
    <row r="1887" spans="1:19">
      <c r="A1887" s="77"/>
      <c r="B1887" s="77"/>
      <c r="C1887" s="77"/>
      <c r="D1887" s="64"/>
      <c r="E1887" s="64"/>
      <c r="F1887" s="64"/>
      <c r="G1887" s="84">
        <v>8924</v>
      </c>
      <c r="H1887" s="64" t="s">
        <v>4964</v>
      </c>
      <c r="I1887" s="64"/>
      <c r="J1887" s="70"/>
      <c r="K1887" s="77">
        <v>105</v>
      </c>
      <c r="L1887" s="64"/>
      <c r="M1887" s="64"/>
      <c r="N1887" s="77"/>
      <c r="O1887" s="77"/>
      <c r="P1887" s="77"/>
      <c r="Q1887" s="81"/>
      <c r="R1887" s="70"/>
      <c r="S1887" s="77"/>
    </row>
    <row r="1888" spans="1:19">
      <c r="A1888" s="77"/>
      <c r="B1888" s="77"/>
      <c r="C1888" s="77"/>
      <c r="D1888" s="64"/>
      <c r="E1888" s="64"/>
      <c r="F1888" s="64"/>
      <c r="G1888" s="84">
        <v>8925</v>
      </c>
      <c r="H1888" s="64" t="s">
        <v>4965</v>
      </c>
      <c r="I1888" s="64"/>
      <c r="J1888" s="70"/>
      <c r="K1888" s="77">
        <v>48</v>
      </c>
      <c r="L1888" s="64"/>
      <c r="M1888" s="64"/>
      <c r="N1888" s="77"/>
      <c r="O1888" s="77"/>
      <c r="P1888" s="77"/>
      <c r="Q1888" s="81"/>
      <c r="R1888" s="70"/>
      <c r="S1888" s="77"/>
    </row>
    <row r="1889" spans="1:19">
      <c r="A1889" s="77"/>
      <c r="B1889" s="77"/>
      <c r="C1889" s="77"/>
      <c r="D1889" s="64"/>
      <c r="E1889" s="64"/>
      <c r="F1889" s="64"/>
      <c r="G1889" s="84">
        <v>8926</v>
      </c>
      <c r="H1889" s="64" t="s">
        <v>4966</v>
      </c>
      <c r="I1889" s="64"/>
      <c r="J1889" s="70"/>
      <c r="K1889" s="77">
        <v>449</v>
      </c>
      <c r="L1889" s="64"/>
      <c r="M1889" s="64"/>
      <c r="N1889" s="77"/>
      <c r="O1889" s="77"/>
      <c r="P1889" s="77"/>
      <c r="Q1889" s="81"/>
      <c r="R1889" s="70"/>
      <c r="S1889" s="77"/>
    </row>
    <row r="1890" spans="1:19">
      <c r="A1890" s="77"/>
      <c r="B1890" s="77"/>
      <c r="C1890" s="77"/>
      <c r="D1890" s="64"/>
      <c r="E1890" s="64"/>
      <c r="F1890" s="64"/>
      <c r="G1890" s="84">
        <v>8927</v>
      </c>
      <c r="H1890" s="64" t="s">
        <v>4967</v>
      </c>
      <c r="I1890" s="64"/>
      <c r="J1890" s="70"/>
      <c r="K1890" s="77">
        <v>86</v>
      </c>
      <c r="L1890" s="64"/>
      <c r="M1890" s="64"/>
      <c r="N1890" s="77"/>
      <c r="O1890" s="77"/>
      <c r="P1890" s="77"/>
      <c r="Q1890" s="81"/>
      <c r="R1890" s="70"/>
      <c r="S1890" s="77"/>
    </row>
    <row r="1891" spans="1:19">
      <c r="A1891" s="77"/>
      <c r="B1891" s="77"/>
      <c r="C1891" s="77"/>
      <c r="D1891" s="64"/>
      <c r="E1891" s="64"/>
      <c r="F1891" s="64"/>
      <c r="G1891" s="84">
        <v>8928</v>
      </c>
      <c r="H1891" s="64" t="s">
        <v>4968</v>
      </c>
      <c r="I1891" s="64"/>
      <c r="J1891" s="70"/>
      <c r="K1891" s="77">
        <v>11</v>
      </c>
      <c r="L1891" s="64"/>
      <c r="M1891" s="64"/>
      <c r="N1891" s="77"/>
      <c r="O1891" s="77"/>
      <c r="P1891" s="77"/>
      <c r="Q1891" s="81"/>
      <c r="R1891" s="70"/>
      <c r="S1891" s="77"/>
    </row>
    <row r="1892" spans="1:19">
      <c r="A1892" s="77"/>
      <c r="B1892" s="77"/>
      <c r="C1892" s="77"/>
      <c r="D1892" s="64"/>
      <c r="E1892" s="64"/>
      <c r="F1892" s="64"/>
      <c r="G1892" s="84">
        <v>8930</v>
      </c>
      <c r="H1892" s="64" t="s">
        <v>4969</v>
      </c>
      <c r="I1892" s="64"/>
      <c r="J1892" s="70"/>
      <c r="K1892" s="77">
        <v>150</v>
      </c>
      <c r="L1892" s="64"/>
      <c r="M1892" s="64"/>
      <c r="N1892" s="77"/>
      <c r="O1892" s="77"/>
      <c r="P1892" s="77"/>
      <c r="Q1892" s="81"/>
      <c r="R1892" s="70"/>
      <c r="S1892" s="77"/>
    </row>
    <row r="1893" spans="1:19">
      <c r="A1893" s="77"/>
      <c r="B1893" s="77"/>
      <c r="C1893" s="77"/>
      <c r="D1893" s="64"/>
      <c r="E1893" s="64"/>
      <c r="F1893" s="64"/>
      <c r="G1893" s="84">
        <v>8931</v>
      </c>
      <c r="H1893" s="64" t="s">
        <v>4970</v>
      </c>
      <c r="I1893" s="64"/>
      <c r="J1893" s="70"/>
      <c r="K1893" s="77">
        <v>202</v>
      </c>
      <c r="L1893" s="64"/>
      <c r="M1893" s="64"/>
      <c r="N1893" s="77"/>
      <c r="O1893" s="77"/>
      <c r="P1893" s="77"/>
      <c r="Q1893" s="81"/>
      <c r="R1893" s="70"/>
      <c r="S1893" s="77"/>
    </row>
    <row r="1894" spans="1:19">
      <c r="A1894" s="77"/>
      <c r="B1894" s="77"/>
      <c r="C1894" s="77"/>
      <c r="D1894" s="64"/>
      <c r="E1894" s="64"/>
      <c r="F1894" s="64"/>
      <c r="G1894" s="84">
        <v>8934</v>
      </c>
      <c r="H1894" s="64" t="s">
        <v>4971</v>
      </c>
      <c r="I1894" s="64"/>
      <c r="J1894" s="70"/>
      <c r="K1894" s="77">
        <v>253</v>
      </c>
      <c r="L1894" s="64"/>
      <c r="M1894" s="64"/>
      <c r="N1894" s="77"/>
      <c r="O1894" s="77"/>
      <c r="P1894" s="77"/>
      <c r="Q1894" s="81"/>
      <c r="R1894" s="70"/>
      <c r="S1894" s="77"/>
    </row>
    <row r="1895" spans="1:19">
      <c r="A1895" s="77"/>
      <c r="B1895" s="77"/>
      <c r="C1895" s="77"/>
      <c r="D1895" s="64"/>
      <c r="E1895" s="64"/>
      <c r="F1895" s="64"/>
      <c r="G1895" s="84">
        <v>8936</v>
      </c>
      <c r="H1895" s="64" t="s">
        <v>4972</v>
      </c>
      <c r="I1895" s="64"/>
      <c r="J1895" s="70"/>
      <c r="K1895" s="77">
        <v>329</v>
      </c>
      <c r="L1895" s="64"/>
      <c r="M1895" s="64"/>
      <c r="N1895" s="77"/>
      <c r="O1895" s="77"/>
      <c r="P1895" s="77"/>
      <c r="Q1895" s="81"/>
      <c r="R1895" s="70"/>
      <c r="S1895" s="77"/>
    </row>
    <row r="1896" spans="1:19">
      <c r="A1896" s="77"/>
      <c r="B1896" s="77"/>
      <c r="C1896" s="77"/>
      <c r="D1896" s="64"/>
      <c r="E1896" s="64"/>
      <c r="F1896" s="64"/>
      <c r="G1896" s="84">
        <v>8938</v>
      </c>
      <c r="H1896" s="64" t="s">
        <v>4973</v>
      </c>
      <c r="I1896" s="64"/>
      <c r="J1896" s="70"/>
      <c r="K1896" s="77">
        <v>386</v>
      </c>
      <c r="L1896" s="64"/>
      <c r="M1896" s="64"/>
      <c r="N1896" s="77"/>
      <c r="O1896" s="77"/>
      <c r="P1896" s="77"/>
      <c r="Q1896" s="81"/>
      <c r="R1896" s="70"/>
      <c r="S1896" s="77"/>
    </row>
    <row r="1897" spans="1:19">
      <c r="A1897" s="77"/>
      <c r="B1897" s="77"/>
      <c r="C1897" s="77"/>
      <c r="D1897" s="64"/>
      <c r="E1897" s="64"/>
      <c r="F1897" s="64"/>
      <c r="G1897" s="84">
        <v>8939</v>
      </c>
      <c r="H1897" s="64" t="s">
        <v>4974</v>
      </c>
      <c r="I1897" s="64"/>
      <c r="J1897" s="70"/>
      <c r="K1897" s="77">
        <v>6</v>
      </c>
      <c r="L1897" s="64"/>
      <c r="M1897" s="64"/>
      <c r="N1897" s="77"/>
      <c r="O1897" s="77"/>
      <c r="P1897" s="77"/>
      <c r="Q1897" s="81"/>
      <c r="R1897" s="70"/>
      <c r="S1897" s="77"/>
    </row>
    <row r="1898" spans="1:19">
      <c r="A1898" s="77"/>
      <c r="B1898" s="77"/>
      <c r="C1898" s="77"/>
      <c r="D1898" s="64"/>
      <c r="E1898" s="64"/>
      <c r="F1898" s="64"/>
      <c r="G1898" s="84">
        <v>8940</v>
      </c>
      <c r="H1898" s="64" t="s">
        <v>4975</v>
      </c>
      <c r="I1898" s="64"/>
      <c r="J1898" s="70"/>
      <c r="K1898" s="77">
        <v>14</v>
      </c>
      <c r="L1898" s="64"/>
      <c r="M1898" s="64"/>
      <c r="N1898" s="77"/>
      <c r="O1898" s="77"/>
      <c r="P1898" s="77"/>
      <c r="Q1898" s="81"/>
      <c r="R1898" s="70"/>
      <c r="S1898" s="77"/>
    </row>
    <row r="1899" spans="1:19">
      <c r="A1899" s="77"/>
      <c r="B1899" s="77"/>
      <c r="C1899" s="77"/>
      <c r="D1899" s="64"/>
      <c r="E1899" s="64"/>
      <c r="F1899" s="64"/>
      <c r="G1899" s="84">
        <v>8942</v>
      </c>
      <c r="H1899" s="64" t="s">
        <v>4976</v>
      </c>
      <c r="I1899" s="64"/>
      <c r="J1899" s="70"/>
      <c r="K1899" s="77">
        <v>258</v>
      </c>
      <c r="L1899" s="64"/>
      <c r="M1899" s="64"/>
      <c r="N1899" s="77"/>
      <c r="O1899" s="77"/>
      <c r="P1899" s="77"/>
      <c r="Q1899" s="81"/>
      <c r="R1899" s="70"/>
      <c r="S1899" s="77"/>
    </row>
    <row r="1900" spans="1:19">
      <c r="A1900" s="77"/>
      <c r="B1900" s="77"/>
      <c r="C1900" s="77"/>
      <c r="D1900" s="64"/>
      <c r="E1900" s="64"/>
      <c r="F1900" s="64"/>
      <c r="G1900" s="84">
        <v>8945</v>
      </c>
      <c r="H1900" s="64" t="s">
        <v>4832</v>
      </c>
      <c r="I1900" s="64"/>
      <c r="J1900" s="70"/>
      <c r="K1900" s="77">
        <v>138</v>
      </c>
      <c r="L1900" s="64"/>
      <c r="M1900" s="64"/>
      <c r="N1900" s="77"/>
      <c r="O1900" s="77"/>
      <c r="P1900" s="77"/>
      <c r="Q1900" s="81"/>
      <c r="R1900" s="70"/>
      <c r="S1900" s="77"/>
    </row>
    <row r="1901" spans="1:19">
      <c r="A1901" s="77"/>
      <c r="B1901" s="77"/>
      <c r="C1901" s="77"/>
      <c r="D1901" s="64"/>
      <c r="E1901" s="64"/>
      <c r="F1901" s="64"/>
      <c r="G1901" s="84">
        <v>8947</v>
      </c>
      <c r="H1901" s="64" t="s">
        <v>4977</v>
      </c>
      <c r="I1901" s="64"/>
      <c r="J1901" s="70"/>
      <c r="K1901" s="77">
        <v>60</v>
      </c>
      <c r="L1901" s="64"/>
      <c r="M1901" s="64"/>
      <c r="N1901" s="77"/>
      <c r="O1901" s="77"/>
      <c r="P1901" s="77"/>
      <c r="Q1901" s="81"/>
      <c r="R1901" s="70"/>
      <c r="S1901" s="77"/>
    </row>
    <row r="1902" spans="1:19">
      <c r="A1902" s="77"/>
      <c r="B1902" s="77"/>
      <c r="C1902" s="77"/>
      <c r="D1902" s="64"/>
      <c r="E1902" s="64"/>
      <c r="F1902" s="64"/>
      <c r="G1902" s="84">
        <v>8948</v>
      </c>
      <c r="H1902" s="64" t="s">
        <v>4978</v>
      </c>
      <c r="I1902" s="64"/>
      <c r="J1902" s="70"/>
      <c r="K1902" s="77">
        <v>13</v>
      </c>
      <c r="L1902" s="64"/>
      <c r="M1902" s="64"/>
      <c r="N1902" s="77"/>
      <c r="O1902" s="77"/>
      <c r="P1902" s="77"/>
      <c r="Q1902" s="81"/>
      <c r="R1902" s="70"/>
      <c r="S1902" s="77"/>
    </row>
    <row r="1903" spans="1:19">
      <c r="A1903" s="77"/>
      <c r="B1903" s="77"/>
      <c r="C1903" s="77"/>
      <c r="D1903" s="64"/>
      <c r="E1903" s="64"/>
      <c r="F1903" s="64"/>
      <c r="G1903" s="84">
        <v>8949</v>
      </c>
      <c r="H1903" s="64" t="s">
        <v>4979</v>
      </c>
      <c r="I1903" s="64"/>
      <c r="J1903" s="70"/>
      <c r="K1903" s="77">
        <v>112</v>
      </c>
      <c r="L1903" s="64"/>
      <c r="M1903" s="64"/>
      <c r="N1903" s="77"/>
      <c r="O1903" s="77"/>
      <c r="P1903" s="77"/>
      <c r="Q1903" s="81"/>
      <c r="R1903" s="70"/>
      <c r="S1903" s="77"/>
    </row>
    <row r="1904" spans="1:19">
      <c r="A1904" s="77"/>
      <c r="B1904" s="77"/>
      <c r="C1904" s="77"/>
      <c r="D1904" s="64"/>
      <c r="E1904" s="64"/>
      <c r="F1904" s="64"/>
      <c r="G1904" s="84">
        <v>8951</v>
      </c>
      <c r="H1904" s="64" t="s">
        <v>4980</v>
      </c>
      <c r="I1904" s="64"/>
      <c r="J1904" s="70"/>
      <c r="K1904" s="77">
        <v>426</v>
      </c>
      <c r="L1904" s="64"/>
      <c r="M1904" s="64"/>
      <c r="N1904" s="77"/>
      <c r="O1904" s="77"/>
      <c r="P1904" s="77"/>
      <c r="Q1904" s="81"/>
      <c r="R1904" s="70"/>
      <c r="S1904" s="77"/>
    </row>
    <row r="1905" spans="1:19">
      <c r="A1905" s="77"/>
      <c r="B1905" s="77"/>
      <c r="C1905" s="77"/>
      <c r="D1905" s="64"/>
      <c r="E1905" s="64"/>
      <c r="F1905" s="64"/>
      <c r="G1905" s="84">
        <v>8952</v>
      </c>
      <c r="H1905" s="64" t="s">
        <v>4981</v>
      </c>
      <c r="I1905" s="64"/>
      <c r="J1905" s="70"/>
      <c r="K1905" s="77">
        <v>363</v>
      </c>
      <c r="L1905" s="64"/>
      <c r="M1905" s="64"/>
      <c r="N1905" s="77"/>
      <c r="O1905" s="77"/>
      <c r="P1905" s="77"/>
      <c r="Q1905" s="81"/>
      <c r="R1905" s="70"/>
      <c r="S1905" s="77"/>
    </row>
    <row r="1906" spans="1:19">
      <c r="A1906" s="77"/>
      <c r="B1906" s="77"/>
      <c r="C1906" s="77"/>
      <c r="D1906" s="64"/>
      <c r="E1906" s="64"/>
      <c r="F1906" s="64"/>
      <c r="G1906" s="84">
        <v>8953</v>
      </c>
      <c r="H1906" s="64" t="s">
        <v>4982</v>
      </c>
      <c r="I1906" s="64"/>
      <c r="J1906" s="70"/>
      <c r="K1906" s="77">
        <v>456</v>
      </c>
      <c r="L1906" s="64"/>
      <c r="M1906" s="64"/>
      <c r="N1906" s="77"/>
      <c r="O1906" s="77"/>
      <c r="P1906" s="77"/>
      <c r="Q1906" s="81"/>
      <c r="R1906" s="70"/>
      <c r="S1906" s="77"/>
    </row>
    <row r="1907" spans="1:19">
      <c r="A1907" s="77"/>
      <c r="B1907" s="77"/>
      <c r="C1907" s="77"/>
      <c r="D1907" s="64"/>
      <c r="E1907" s="64"/>
      <c r="F1907" s="64"/>
      <c r="G1907" s="84">
        <v>8954</v>
      </c>
      <c r="H1907" s="64" t="s">
        <v>4983</v>
      </c>
      <c r="I1907" s="64"/>
      <c r="J1907" s="70"/>
      <c r="K1907" s="77">
        <v>274</v>
      </c>
      <c r="L1907" s="64"/>
      <c r="M1907" s="64"/>
      <c r="N1907" s="77"/>
      <c r="O1907" s="77"/>
      <c r="P1907" s="77"/>
      <c r="Q1907" s="81"/>
      <c r="R1907" s="70"/>
      <c r="S1907" s="77"/>
    </row>
    <row r="1908" spans="1:19">
      <c r="A1908" s="77"/>
      <c r="B1908" s="77"/>
      <c r="C1908" s="77"/>
      <c r="D1908" s="64"/>
      <c r="E1908" s="64"/>
      <c r="F1908" s="64"/>
      <c r="G1908" s="84">
        <v>8957</v>
      </c>
      <c r="H1908" s="64" t="s">
        <v>4984</v>
      </c>
      <c r="I1908" s="64"/>
      <c r="J1908" s="70"/>
      <c r="K1908" s="77">
        <v>33</v>
      </c>
      <c r="L1908" s="64"/>
      <c r="M1908" s="64"/>
      <c r="N1908" s="77"/>
      <c r="O1908" s="77"/>
      <c r="P1908" s="77"/>
      <c r="Q1908" s="81"/>
      <c r="R1908" s="70"/>
      <c r="S1908" s="77"/>
    </row>
    <row r="1909" spans="1:19">
      <c r="A1909" s="77"/>
      <c r="B1909" s="77"/>
      <c r="C1909" s="77"/>
      <c r="D1909" s="64"/>
      <c r="E1909" s="64"/>
      <c r="F1909" s="64"/>
      <c r="G1909" s="84">
        <v>8961</v>
      </c>
      <c r="H1909" s="64" t="s">
        <v>4985</v>
      </c>
      <c r="I1909" s="64"/>
      <c r="J1909" s="70"/>
      <c r="K1909" s="77">
        <v>29</v>
      </c>
      <c r="L1909" s="64"/>
      <c r="M1909" s="64"/>
      <c r="N1909" s="77"/>
      <c r="O1909" s="77"/>
      <c r="P1909" s="77"/>
      <c r="Q1909" s="81"/>
      <c r="R1909" s="70"/>
      <c r="S1909" s="77"/>
    </row>
    <row r="1910" spans="1:19">
      <c r="A1910" s="77"/>
      <c r="B1910" s="77"/>
      <c r="C1910" s="77"/>
      <c r="D1910" s="64"/>
      <c r="E1910" s="64"/>
      <c r="F1910" s="64"/>
      <c r="G1910" s="84">
        <v>8962</v>
      </c>
      <c r="H1910" s="64" t="s">
        <v>4986</v>
      </c>
      <c r="I1910" s="64"/>
      <c r="J1910" s="70"/>
      <c r="K1910" s="77">
        <v>12</v>
      </c>
      <c r="L1910" s="64"/>
      <c r="M1910" s="64"/>
      <c r="N1910" s="77"/>
      <c r="O1910" s="77"/>
      <c r="P1910" s="77"/>
      <c r="Q1910" s="81"/>
      <c r="R1910" s="70"/>
      <c r="S1910" s="77"/>
    </row>
    <row r="1911" spans="1:19">
      <c r="A1911" s="77"/>
      <c r="B1911" s="77"/>
      <c r="C1911" s="77"/>
      <c r="D1911" s="64"/>
      <c r="E1911" s="64"/>
      <c r="F1911" s="64"/>
      <c r="G1911" s="84">
        <v>8964</v>
      </c>
      <c r="H1911" s="64" t="s">
        <v>4987</v>
      </c>
      <c r="I1911" s="64"/>
      <c r="J1911" s="70"/>
      <c r="K1911" s="77">
        <v>29</v>
      </c>
      <c r="L1911" s="64"/>
      <c r="M1911" s="64"/>
      <c r="N1911" s="77"/>
      <c r="O1911" s="77"/>
      <c r="P1911" s="77"/>
      <c r="Q1911" s="81"/>
      <c r="R1911" s="70"/>
      <c r="S1911" s="77"/>
    </row>
    <row r="1912" spans="1:19">
      <c r="A1912" s="77"/>
      <c r="B1912" s="77"/>
      <c r="C1912" s="77"/>
      <c r="D1912" s="64"/>
      <c r="E1912" s="64"/>
      <c r="F1912" s="64"/>
      <c r="G1912" s="84">
        <v>8965</v>
      </c>
      <c r="H1912" s="64" t="s">
        <v>4988</v>
      </c>
      <c r="I1912" s="64"/>
      <c r="J1912" s="70"/>
      <c r="K1912" s="77">
        <v>28</v>
      </c>
      <c r="L1912" s="64"/>
      <c r="M1912" s="64"/>
      <c r="N1912" s="77"/>
      <c r="O1912" s="77"/>
      <c r="P1912" s="77"/>
      <c r="Q1912" s="81"/>
      <c r="R1912" s="70"/>
      <c r="S1912" s="77"/>
    </row>
    <row r="1913" spans="1:19">
      <c r="A1913" s="77"/>
      <c r="B1913" s="77"/>
      <c r="C1913" s="77"/>
      <c r="D1913" s="64"/>
      <c r="E1913" s="64"/>
      <c r="F1913" s="64"/>
      <c r="G1913" s="84">
        <v>8966</v>
      </c>
      <c r="H1913" s="64" t="s">
        <v>4989</v>
      </c>
      <c r="I1913" s="64"/>
      <c r="J1913" s="70"/>
      <c r="K1913" s="77">
        <v>51</v>
      </c>
      <c r="L1913" s="64"/>
      <c r="M1913" s="64"/>
      <c r="N1913" s="77"/>
      <c r="O1913" s="77"/>
      <c r="P1913" s="77"/>
      <c r="Q1913" s="81"/>
      <c r="R1913" s="70"/>
      <c r="S1913" s="77"/>
    </row>
    <row r="1914" spans="1:19">
      <c r="A1914" s="77"/>
      <c r="B1914" s="77"/>
      <c r="C1914" s="77"/>
      <c r="D1914" s="64"/>
      <c r="E1914" s="64"/>
      <c r="F1914" s="64"/>
      <c r="G1914" s="84">
        <v>8967</v>
      </c>
      <c r="H1914" s="64" t="s">
        <v>4990</v>
      </c>
      <c r="I1914" s="64"/>
      <c r="J1914" s="70"/>
      <c r="K1914" s="77">
        <v>59</v>
      </c>
      <c r="L1914" s="64"/>
      <c r="M1914" s="64"/>
      <c r="N1914" s="77"/>
      <c r="O1914" s="77"/>
      <c r="P1914" s="77"/>
      <c r="Q1914" s="81"/>
      <c r="R1914" s="70"/>
      <c r="S1914" s="77"/>
    </row>
    <row r="1915" spans="1:19">
      <c r="A1915" s="77"/>
      <c r="B1915" s="77"/>
      <c r="C1915" s="77"/>
      <c r="D1915" s="64"/>
      <c r="E1915" s="64"/>
      <c r="F1915" s="64"/>
      <c r="G1915" s="84">
        <v>8970</v>
      </c>
      <c r="H1915" s="64" t="s">
        <v>4991</v>
      </c>
      <c r="I1915" s="64"/>
      <c r="J1915" s="70"/>
      <c r="K1915" s="77">
        <v>145</v>
      </c>
      <c r="L1915" s="64"/>
      <c r="M1915" s="64"/>
      <c r="N1915" s="77"/>
      <c r="O1915" s="77"/>
      <c r="P1915" s="77"/>
      <c r="Q1915" s="77"/>
      <c r="R1915" s="70"/>
      <c r="S1915" s="77"/>
    </row>
    <row r="1916" spans="1:19">
      <c r="A1916" s="77"/>
      <c r="B1916" s="77"/>
      <c r="C1916" s="77"/>
      <c r="D1916" s="64"/>
      <c r="E1916" s="64"/>
      <c r="F1916" s="64"/>
      <c r="G1916" s="84">
        <v>8971</v>
      </c>
      <c r="H1916" s="64" t="s">
        <v>4992</v>
      </c>
      <c r="I1916" s="64"/>
      <c r="J1916" s="70"/>
      <c r="K1916" s="77">
        <v>277</v>
      </c>
      <c r="L1916" s="64"/>
      <c r="M1916" s="64"/>
      <c r="N1916" s="77"/>
      <c r="O1916" s="77"/>
      <c r="P1916" s="77"/>
      <c r="Q1916" s="81"/>
      <c r="R1916" s="70"/>
      <c r="S1916" s="77"/>
    </row>
    <row r="1917" spans="1:19">
      <c r="A1917" s="77"/>
      <c r="B1917" s="77"/>
      <c r="C1917" s="77"/>
      <c r="D1917" s="64"/>
      <c r="E1917" s="64"/>
      <c r="F1917" s="64"/>
      <c r="G1917" s="84">
        <v>8972</v>
      </c>
      <c r="H1917" s="64" t="s">
        <v>4993</v>
      </c>
      <c r="I1917" s="64"/>
      <c r="J1917" s="70"/>
      <c r="K1917" s="77">
        <v>66</v>
      </c>
      <c r="L1917" s="64"/>
      <c r="M1917" s="64"/>
      <c r="N1917" s="77"/>
      <c r="O1917" s="77"/>
      <c r="P1917" s="77"/>
      <c r="Q1917" s="81"/>
      <c r="R1917" s="70"/>
      <c r="S1917" s="77"/>
    </row>
    <row r="1918" spans="1:19">
      <c r="A1918" s="77"/>
      <c r="B1918" s="77"/>
      <c r="C1918" s="77"/>
      <c r="D1918" s="64"/>
      <c r="E1918" s="64"/>
      <c r="F1918" s="64"/>
      <c r="G1918" s="84">
        <v>8973</v>
      </c>
      <c r="H1918" s="64" t="s">
        <v>4994</v>
      </c>
      <c r="I1918" s="64"/>
      <c r="J1918" s="70"/>
      <c r="K1918" s="77">
        <v>586</v>
      </c>
      <c r="L1918" s="64"/>
      <c r="M1918" s="64"/>
      <c r="N1918" s="77"/>
      <c r="O1918" s="77"/>
      <c r="P1918" s="77"/>
      <c r="Q1918" s="81"/>
      <c r="R1918" s="70"/>
      <c r="S1918" s="77"/>
    </row>
    <row r="1919" spans="1:19">
      <c r="A1919" s="77"/>
      <c r="B1919" s="77"/>
      <c r="C1919" s="77"/>
      <c r="D1919" s="64"/>
      <c r="E1919" s="64"/>
      <c r="F1919" s="64"/>
      <c r="G1919" s="84">
        <v>8974</v>
      </c>
      <c r="H1919" s="64" t="s">
        <v>4995</v>
      </c>
      <c r="I1919" s="64"/>
      <c r="J1919" s="70"/>
      <c r="K1919" s="77">
        <v>36</v>
      </c>
      <c r="L1919" s="64"/>
      <c r="M1919" s="64"/>
      <c r="N1919" s="77"/>
      <c r="O1919" s="77"/>
      <c r="P1919" s="77"/>
      <c r="Q1919" s="77"/>
      <c r="R1919" s="70"/>
      <c r="S1919" s="77"/>
    </row>
    <row r="1920" spans="1:19">
      <c r="A1920" s="77"/>
      <c r="B1920" s="77"/>
      <c r="C1920" s="77"/>
      <c r="D1920" s="64"/>
      <c r="E1920" s="64"/>
      <c r="F1920" s="64"/>
      <c r="G1920" s="84">
        <v>8975</v>
      </c>
      <c r="H1920" s="64" t="s">
        <v>4996</v>
      </c>
      <c r="I1920" s="64"/>
      <c r="J1920" s="70"/>
      <c r="K1920" s="77">
        <v>61</v>
      </c>
      <c r="L1920" s="64"/>
      <c r="M1920" s="64"/>
      <c r="N1920" s="77"/>
      <c r="O1920" s="77"/>
      <c r="P1920" s="77"/>
      <c r="Q1920" s="81"/>
      <c r="R1920" s="70"/>
      <c r="S1920" s="77"/>
    </row>
    <row r="1921" spans="1:19">
      <c r="A1921" s="77"/>
      <c r="B1921" s="77"/>
      <c r="C1921" s="77"/>
      <c r="D1921" s="64"/>
      <c r="E1921" s="64"/>
      <c r="F1921" s="64"/>
      <c r="G1921" s="84">
        <v>8976</v>
      </c>
      <c r="H1921" s="64" t="s">
        <v>4997</v>
      </c>
      <c r="I1921" s="64"/>
      <c r="J1921" s="70"/>
      <c r="K1921" s="77">
        <v>120</v>
      </c>
      <c r="L1921" s="64"/>
      <c r="M1921" s="64"/>
      <c r="N1921" s="77"/>
      <c r="O1921" s="77"/>
      <c r="P1921" s="77"/>
      <c r="Q1921" s="81"/>
      <c r="R1921" s="70"/>
      <c r="S1921" s="77"/>
    </row>
    <row r="1922" spans="1:19">
      <c r="A1922" s="77"/>
      <c r="B1922" s="77"/>
      <c r="C1922" s="77"/>
      <c r="D1922" s="64"/>
      <c r="E1922" s="64"/>
      <c r="F1922" s="64"/>
      <c r="G1922" s="84">
        <v>8977</v>
      </c>
      <c r="H1922" s="64" t="s">
        <v>4998</v>
      </c>
      <c r="I1922" s="64"/>
      <c r="J1922" s="70"/>
      <c r="K1922" s="77">
        <v>1118</v>
      </c>
      <c r="L1922" s="64"/>
      <c r="M1922" s="64"/>
      <c r="N1922" s="77"/>
      <c r="O1922" s="77"/>
      <c r="P1922" s="77"/>
      <c r="Q1922" s="81"/>
      <c r="R1922" s="70"/>
      <c r="S1922" s="77"/>
    </row>
    <row r="1923" spans="1:19">
      <c r="A1923" s="77"/>
      <c r="B1923" s="77"/>
      <c r="C1923" s="77"/>
      <c r="D1923" s="64"/>
      <c r="E1923" s="64"/>
      <c r="F1923" s="64"/>
      <c r="G1923" s="84">
        <v>8978</v>
      </c>
      <c r="H1923" s="64" t="s">
        <v>4999</v>
      </c>
      <c r="I1923" s="64"/>
      <c r="J1923" s="70"/>
      <c r="K1923" s="77">
        <v>22</v>
      </c>
      <c r="L1923" s="64"/>
      <c r="M1923" s="64"/>
      <c r="N1923" s="77"/>
      <c r="O1923" s="77"/>
      <c r="P1923" s="77"/>
      <c r="Q1923" s="81"/>
      <c r="R1923" s="70"/>
      <c r="S1923" s="77"/>
    </row>
    <row r="1924" spans="1:19">
      <c r="A1924" s="77"/>
      <c r="B1924" s="77"/>
      <c r="C1924" s="77"/>
      <c r="D1924" s="64"/>
      <c r="E1924" s="64"/>
      <c r="F1924" s="64"/>
      <c r="G1924" s="84">
        <v>8979</v>
      </c>
      <c r="H1924" s="64" t="s">
        <v>5000</v>
      </c>
      <c r="I1924" s="64"/>
      <c r="J1924" s="70"/>
      <c r="K1924" s="77">
        <v>18</v>
      </c>
      <c r="L1924" s="64"/>
      <c r="M1924" s="64"/>
      <c r="N1924" s="77"/>
      <c r="O1924" s="77"/>
      <c r="P1924" s="77"/>
      <c r="Q1924" s="81"/>
      <c r="R1924" s="70"/>
      <c r="S1924" s="77"/>
    </row>
    <row r="1925" spans="1:19">
      <c r="A1925" s="77"/>
      <c r="B1925" s="77"/>
      <c r="C1925" s="77"/>
      <c r="D1925" s="64"/>
      <c r="E1925" s="64"/>
      <c r="F1925" s="64"/>
      <c r="G1925" s="84">
        <v>8981</v>
      </c>
      <c r="H1925" s="64" t="s">
        <v>5001</v>
      </c>
      <c r="I1925" s="64"/>
      <c r="J1925" s="70"/>
      <c r="K1925" s="77">
        <v>41</v>
      </c>
      <c r="L1925" s="64"/>
      <c r="M1925" s="64"/>
      <c r="N1925" s="77"/>
      <c r="O1925" s="77"/>
      <c r="P1925" s="77"/>
      <c r="Q1925" s="81"/>
      <c r="R1925" s="70"/>
      <c r="S1925" s="77"/>
    </row>
    <row r="1926" spans="1:19">
      <c r="A1926" s="77"/>
      <c r="B1926" s="77"/>
      <c r="C1926" s="77"/>
      <c r="D1926" s="64"/>
      <c r="E1926" s="64"/>
      <c r="F1926" s="64"/>
      <c r="G1926" s="84">
        <v>8982</v>
      </c>
      <c r="H1926" s="64" t="s">
        <v>5002</v>
      </c>
      <c r="I1926" s="64"/>
      <c r="J1926" s="70"/>
      <c r="K1926" s="77">
        <v>16</v>
      </c>
      <c r="L1926" s="64"/>
      <c r="M1926" s="64"/>
      <c r="N1926" s="77"/>
      <c r="O1926" s="77"/>
      <c r="P1926" s="77"/>
      <c r="Q1926" s="81"/>
      <c r="R1926" s="70"/>
      <c r="S1926" s="77"/>
    </row>
    <row r="1927" spans="1:19">
      <c r="A1927" s="77"/>
      <c r="B1927" s="77"/>
      <c r="C1927" s="77"/>
      <c r="D1927" s="64"/>
      <c r="E1927" s="64"/>
      <c r="F1927" s="64"/>
      <c r="G1927" s="84">
        <v>8983</v>
      </c>
      <c r="H1927" s="64" t="s">
        <v>4013</v>
      </c>
      <c r="I1927" s="64"/>
      <c r="J1927" s="70"/>
      <c r="K1927" s="77">
        <v>534</v>
      </c>
      <c r="L1927" s="64"/>
      <c r="M1927" s="64"/>
      <c r="N1927" s="77"/>
      <c r="O1927" s="77"/>
      <c r="P1927" s="77"/>
      <c r="Q1927" s="81"/>
      <c r="R1927" s="70"/>
      <c r="S1927" s="77"/>
    </row>
    <row r="1928" spans="1:19">
      <c r="A1928" s="77"/>
      <c r="B1928" s="77"/>
      <c r="C1928" s="77"/>
      <c r="D1928" s="64"/>
      <c r="E1928" s="64"/>
      <c r="F1928" s="64"/>
      <c r="G1928" s="84">
        <v>8984</v>
      </c>
      <c r="H1928" s="64" t="s">
        <v>5003</v>
      </c>
      <c r="I1928" s="64"/>
      <c r="J1928" s="70"/>
      <c r="K1928" s="77">
        <v>9</v>
      </c>
      <c r="L1928" s="64"/>
      <c r="M1928" s="64"/>
      <c r="N1928" s="77"/>
      <c r="O1928" s="77"/>
      <c r="P1928" s="77"/>
      <c r="Q1928" s="81"/>
      <c r="R1928" s="70"/>
      <c r="S1928" s="77"/>
    </row>
    <row r="1929" spans="1:19">
      <c r="A1929" s="77"/>
      <c r="B1929" s="77"/>
      <c r="C1929" s="77"/>
      <c r="D1929" s="64"/>
      <c r="E1929" s="64"/>
      <c r="F1929" s="64"/>
      <c r="G1929" s="84">
        <v>8990</v>
      </c>
      <c r="H1929" s="64" t="s">
        <v>5004</v>
      </c>
      <c r="I1929" s="64"/>
      <c r="J1929" s="70"/>
      <c r="K1929" s="77">
        <v>245</v>
      </c>
      <c r="L1929" s="64"/>
      <c r="M1929" s="64"/>
      <c r="N1929" s="77"/>
      <c r="O1929" s="77"/>
      <c r="P1929" s="77"/>
      <c r="Q1929" s="81"/>
      <c r="R1929" s="70"/>
      <c r="S1929" s="77"/>
    </row>
    <row r="1930" spans="1:19">
      <c r="A1930" s="77"/>
      <c r="B1930" s="77"/>
      <c r="C1930" s="77"/>
      <c r="D1930" s="64"/>
      <c r="E1930" s="64"/>
      <c r="F1930" s="64"/>
      <c r="G1930" s="84">
        <v>8993</v>
      </c>
      <c r="H1930" s="64" t="s">
        <v>5005</v>
      </c>
      <c r="I1930" s="64"/>
      <c r="J1930" s="70"/>
      <c r="K1930" s="77">
        <v>69</v>
      </c>
      <c r="L1930" s="64"/>
      <c r="M1930" s="64"/>
      <c r="N1930" s="77"/>
      <c r="O1930" s="77"/>
      <c r="P1930" s="77"/>
      <c r="Q1930" s="81"/>
      <c r="R1930" s="70"/>
      <c r="S1930" s="77"/>
    </row>
    <row r="1931" spans="1:19">
      <c r="A1931" s="77"/>
      <c r="B1931" s="77"/>
      <c r="C1931" s="77"/>
      <c r="D1931" s="64"/>
      <c r="E1931" s="64"/>
      <c r="F1931" s="64"/>
      <c r="G1931" s="84">
        <v>8995</v>
      </c>
      <c r="H1931" s="64" t="s">
        <v>5006</v>
      </c>
      <c r="I1931" s="64"/>
      <c r="J1931" s="70"/>
      <c r="K1931" s="77">
        <v>22</v>
      </c>
      <c r="L1931" s="64"/>
      <c r="M1931" s="64"/>
      <c r="N1931" s="77"/>
      <c r="O1931" s="77"/>
      <c r="P1931" s="77"/>
      <c r="Q1931" s="81"/>
      <c r="R1931" s="70"/>
      <c r="S1931" s="77"/>
    </row>
    <row r="1932" spans="1:19">
      <c r="A1932" s="77"/>
      <c r="B1932" s="77"/>
      <c r="C1932" s="77"/>
      <c r="D1932" s="64"/>
      <c r="E1932" s="64"/>
      <c r="F1932" s="64"/>
      <c r="G1932" s="84">
        <v>8996</v>
      </c>
      <c r="H1932" s="64" t="s">
        <v>5007</v>
      </c>
      <c r="I1932" s="64"/>
      <c r="J1932" s="70"/>
      <c r="K1932" s="77">
        <v>97</v>
      </c>
      <c r="L1932" s="64"/>
      <c r="M1932" s="64"/>
      <c r="N1932" s="77"/>
      <c r="O1932" s="77"/>
      <c r="P1932" s="77"/>
      <c r="Q1932" s="81"/>
      <c r="R1932" s="70"/>
      <c r="S1932" s="77"/>
    </row>
    <row r="1933" spans="1:19">
      <c r="A1933" s="77"/>
      <c r="B1933" s="77"/>
      <c r="C1933" s="77"/>
      <c r="D1933" s="64"/>
      <c r="E1933" s="64"/>
      <c r="F1933" s="64"/>
      <c r="G1933" s="84">
        <v>9034</v>
      </c>
      <c r="H1933" s="64" t="s">
        <v>5008</v>
      </c>
      <c r="I1933" s="64"/>
      <c r="J1933" s="70"/>
      <c r="K1933" s="77">
        <v>16</v>
      </c>
      <c r="L1933" s="64"/>
      <c r="M1933" s="64"/>
      <c r="N1933" s="77"/>
      <c r="O1933" s="77"/>
      <c r="P1933" s="77"/>
      <c r="Q1933" s="81"/>
      <c r="R1933" s="70"/>
      <c r="S1933" s="77"/>
    </row>
    <row r="1934" spans="1:19">
      <c r="A1934" s="77"/>
      <c r="B1934" s="77"/>
      <c r="C1934" s="77"/>
      <c r="D1934" s="64"/>
      <c r="E1934" s="64"/>
      <c r="F1934" s="64"/>
      <c r="G1934" s="84">
        <v>9035</v>
      </c>
      <c r="H1934" s="64" t="s">
        <v>5009</v>
      </c>
      <c r="I1934" s="64"/>
      <c r="J1934" s="70"/>
      <c r="K1934" s="77">
        <v>16</v>
      </c>
      <c r="L1934" s="64"/>
      <c r="M1934" s="64"/>
      <c r="N1934" s="77"/>
      <c r="O1934" s="77"/>
      <c r="P1934" s="77"/>
      <c r="Q1934" s="81"/>
      <c r="R1934" s="70"/>
      <c r="S1934" s="77"/>
    </row>
    <row r="1935" spans="1:19">
      <c r="A1935" s="77"/>
      <c r="B1935" s="77"/>
      <c r="C1935" s="77"/>
      <c r="D1935" s="64"/>
      <c r="E1935" s="64"/>
      <c r="F1935" s="64"/>
      <c r="G1935" s="84">
        <v>9081</v>
      </c>
      <c r="H1935" s="64" t="s">
        <v>5010</v>
      </c>
      <c r="I1935" s="64"/>
      <c r="J1935" s="70"/>
      <c r="K1935" s="77">
        <v>13</v>
      </c>
      <c r="L1935" s="64"/>
      <c r="M1935" s="64"/>
      <c r="N1935" s="77"/>
      <c r="O1935" s="77"/>
      <c r="P1935" s="77"/>
      <c r="Q1935" s="81"/>
      <c r="R1935" s="70"/>
      <c r="S1935" s="77"/>
    </row>
    <row r="1936" spans="1:19">
      <c r="A1936" s="77"/>
      <c r="B1936" s="77"/>
      <c r="C1936" s="77"/>
      <c r="D1936" s="64"/>
      <c r="E1936" s="64"/>
      <c r="F1936" s="64"/>
      <c r="G1936" s="84">
        <v>9174</v>
      </c>
      <c r="H1936" s="64" t="s">
        <v>5011</v>
      </c>
      <c r="I1936" s="64"/>
      <c r="J1936" s="70"/>
      <c r="K1936" s="77">
        <v>136</v>
      </c>
      <c r="L1936" s="64"/>
      <c r="M1936" s="64"/>
      <c r="N1936" s="77"/>
      <c r="O1936" s="77"/>
      <c r="P1936" s="77"/>
      <c r="Q1936" s="81"/>
      <c r="R1936" s="70"/>
      <c r="S1936" s="77"/>
    </row>
    <row r="1937" spans="1:19">
      <c r="A1937" s="77"/>
      <c r="B1937" s="77"/>
      <c r="C1937" s="77"/>
      <c r="D1937" s="64"/>
      <c r="E1937" s="64"/>
      <c r="F1937" s="64"/>
      <c r="G1937" s="84">
        <v>9175</v>
      </c>
      <c r="H1937" s="64" t="s">
        <v>5012</v>
      </c>
      <c r="I1937" s="64"/>
      <c r="J1937" s="70"/>
      <c r="K1937" s="77">
        <v>26</v>
      </c>
      <c r="L1937" s="64"/>
      <c r="M1937" s="64"/>
      <c r="N1937" s="77"/>
      <c r="O1937" s="77"/>
      <c r="P1937" s="77"/>
      <c r="Q1937" s="81"/>
      <c r="R1937" s="70"/>
      <c r="S1937" s="77"/>
    </row>
    <row r="1938" spans="1:19">
      <c r="A1938" s="77"/>
      <c r="B1938" s="77"/>
      <c r="C1938" s="77"/>
      <c r="D1938" s="64"/>
      <c r="E1938" s="64"/>
      <c r="F1938" s="64"/>
      <c r="G1938" s="84">
        <v>9258</v>
      </c>
      <c r="H1938" s="64" t="s">
        <v>5013</v>
      </c>
      <c r="I1938" s="64"/>
      <c r="J1938" s="70"/>
      <c r="K1938" s="77">
        <v>63</v>
      </c>
      <c r="L1938" s="64"/>
      <c r="M1938" s="64"/>
      <c r="N1938" s="77"/>
      <c r="O1938" s="77"/>
      <c r="P1938" s="77"/>
      <c r="Q1938" s="81"/>
      <c r="R1938" s="70"/>
      <c r="S1938" s="77"/>
    </row>
    <row r="1939" spans="1:19">
      <c r="A1939" s="77"/>
      <c r="B1939" s="77"/>
      <c r="C1939" s="77"/>
      <c r="D1939" s="64"/>
      <c r="E1939" s="64"/>
      <c r="F1939" s="64"/>
      <c r="G1939" s="84">
        <v>9270</v>
      </c>
      <c r="H1939" s="64" t="s">
        <v>5014</v>
      </c>
      <c r="I1939" s="64"/>
      <c r="J1939" s="70"/>
      <c r="K1939" s="77">
        <v>12</v>
      </c>
      <c r="L1939" s="64"/>
      <c r="M1939" s="64"/>
      <c r="N1939" s="77"/>
      <c r="O1939" s="77"/>
      <c r="P1939" s="77"/>
      <c r="Q1939" s="81"/>
      <c r="R1939" s="70"/>
      <c r="S1939" s="77"/>
    </row>
    <row r="1940" spans="1:19">
      <c r="A1940" s="77"/>
      <c r="B1940" s="77"/>
      <c r="C1940" s="77"/>
      <c r="D1940" s="64"/>
      <c r="E1940" s="64"/>
      <c r="F1940" s="64"/>
      <c r="G1940" s="84">
        <v>9420</v>
      </c>
      <c r="H1940" s="64" t="s">
        <v>5015</v>
      </c>
      <c r="I1940" s="64"/>
      <c r="J1940" s="70"/>
      <c r="K1940" s="77">
        <v>139</v>
      </c>
      <c r="L1940" s="64"/>
      <c r="M1940" s="64"/>
      <c r="N1940" s="77"/>
      <c r="O1940" s="77"/>
      <c r="P1940" s="77"/>
      <c r="Q1940" s="77"/>
      <c r="R1940" s="70"/>
      <c r="S1940" s="77"/>
    </row>
    <row r="1941" spans="1:19">
      <c r="A1941" s="77"/>
      <c r="B1941" s="77"/>
      <c r="C1941" s="77"/>
      <c r="D1941" s="64"/>
      <c r="E1941" s="64"/>
      <c r="F1941" s="64"/>
      <c r="G1941" s="84">
        <v>9522</v>
      </c>
      <c r="H1941" s="64" t="s">
        <v>5016</v>
      </c>
      <c r="I1941" s="64"/>
      <c r="J1941" s="70"/>
      <c r="K1941" s="77">
        <v>4</v>
      </c>
      <c r="L1941" s="64"/>
      <c r="M1941" s="64"/>
      <c r="N1941" s="77"/>
      <c r="O1941" s="77"/>
      <c r="P1941" s="77"/>
      <c r="Q1941" s="81"/>
      <c r="R1941" s="70"/>
      <c r="S1941" s="77"/>
    </row>
    <row r="1942" spans="1:19">
      <c r="A1942" s="77"/>
      <c r="B1942" s="77"/>
      <c r="C1942" s="77"/>
      <c r="D1942" s="64"/>
      <c r="E1942" s="64"/>
      <c r="F1942" s="64"/>
      <c r="G1942" s="84">
        <v>9803</v>
      </c>
      <c r="H1942" s="64" t="s">
        <v>5017</v>
      </c>
      <c r="I1942" s="64"/>
      <c r="J1942" s="70"/>
      <c r="K1942" s="77">
        <v>179</v>
      </c>
      <c r="L1942" s="64"/>
      <c r="M1942" s="64"/>
      <c r="N1942" s="77"/>
      <c r="O1942" s="77"/>
      <c r="P1942" s="77"/>
      <c r="Q1942" s="81"/>
      <c r="R1942" s="70"/>
      <c r="S1942" s="77"/>
    </row>
    <row r="1943" spans="1:19">
      <c r="A1943" s="77"/>
      <c r="B1943" s="77"/>
      <c r="C1943" s="77"/>
      <c r="D1943" s="64"/>
      <c r="E1943" s="64"/>
      <c r="F1943" s="64"/>
      <c r="H1943" s="64"/>
      <c r="I1943" s="64"/>
      <c r="J1943" s="70"/>
      <c r="K1943" s="77"/>
      <c r="L1943" s="64"/>
      <c r="M1943" s="64"/>
      <c r="N1943" s="77"/>
      <c r="O1943" s="77"/>
      <c r="P1943" s="77"/>
      <c r="Q1943" s="81"/>
      <c r="R1943" s="70"/>
      <c r="S1943" s="77"/>
    </row>
    <row r="1944" spans="1:19">
      <c r="A1944" s="77"/>
      <c r="B1944" s="77"/>
      <c r="C1944" s="77"/>
      <c r="D1944" s="64"/>
      <c r="E1944" s="64"/>
      <c r="F1944" s="64"/>
      <c r="G1944" s="77"/>
      <c r="H1944" s="64"/>
      <c r="I1944" s="64"/>
      <c r="J1944" s="70"/>
      <c r="K1944" s="77"/>
      <c r="L1944" s="64"/>
      <c r="M1944" s="64"/>
      <c r="N1944" s="77"/>
      <c r="O1944" s="77"/>
      <c r="P1944" s="77"/>
      <c r="Q1944" s="81"/>
      <c r="R1944" s="70"/>
      <c r="S1944" s="77"/>
    </row>
    <row r="1945" spans="1:19">
      <c r="A1945" s="77"/>
      <c r="B1945" s="77"/>
      <c r="C1945" s="77"/>
      <c r="D1945" s="64"/>
      <c r="E1945" s="64"/>
      <c r="F1945" s="64"/>
      <c r="G1945" s="77"/>
      <c r="H1945" s="64"/>
      <c r="I1945" s="64"/>
      <c r="J1945" s="70"/>
      <c r="K1945" s="77"/>
      <c r="L1945" s="64"/>
      <c r="M1945" s="64"/>
      <c r="N1945" s="77"/>
      <c r="O1945" s="77"/>
      <c r="P1945" s="77"/>
      <c r="Q1945" s="81"/>
      <c r="R1945" s="70"/>
      <c r="S1945" s="77"/>
    </row>
    <row r="1946" spans="1:19">
      <c r="A1946" s="77"/>
      <c r="B1946" s="77"/>
      <c r="C1946" s="77"/>
      <c r="D1946" s="64"/>
      <c r="E1946" s="64"/>
      <c r="F1946" s="64"/>
      <c r="G1946" s="77"/>
      <c r="H1946" s="64"/>
      <c r="I1946" s="64"/>
      <c r="J1946" s="70"/>
      <c r="K1946" s="77"/>
      <c r="L1946" s="64"/>
      <c r="M1946" s="64"/>
      <c r="N1946" s="77"/>
      <c r="O1946" s="77"/>
      <c r="P1946" s="77"/>
      <c r="Q1946" s="81"/>
      <c r="R1946" s="70"/>
      <c r="S1946" s="77"/>
    </row>
    <row r="1947" spans="1:19">
      <c r="A1947" s="77"/>
      <c r="B1947" s="77"/>
      <c r="C1947" s="77"/>
      <c r="D1947" s="64"/>
      <c r="E1947" s="64"/>
      <c r="F1947" s="64"/>
      <c r="G1947" s="77"/>
      <c r="H1947" s="64"/>
      <c r="I1947" s="64"/>
      <c r="J1947" s="70"/>
      <c r="K1947" s="77"/>
      <c r="L1947" s="64"/>
      <c r="M1947" s="64"/>
      <c r="N1947" s="77"/>
      <c r="O1947" s="77"/>
      <c r="P1947" s="77"/>
      <c r="Q1947" s="81"/>
      <c r="R1947" s="70"/>
      <c r="S1947" s="77"/>
    </row>
    <row r="1948" spans="1:19">
      <c r="A1948" s="77"/>
      <c r="B1948" s="77"/>
      <c r="C1948" s="77"/>
      <c r="D1948" s="64"/>
      <c r="E1948" s="64"/>
      <c r="F1948" s="64"/>
      <c r="G1948" s="77"/>
      <c r="H1948" s="64"/>
      <c r="I1948" s="64"/>
      <c r="J1948" s="70"/>
      <c r="K1948" s="77"/>
      <c r="L1948" s="64"/>
      <c r="M1948" s="64"/>
      <c r="N1948" s="77"/>
      <c r="O1948" s="77"/>
      <c r="P1948" s="77"/>
      <c r="Q1948" s="81"/>
      <c r="R1948" s="70"/>
      <c r="S1948" s="77"/>
    </row>
    <row r="1949" spans="1:19">
      <c r="A1949" s="77"/>
      <c r="B1949" s="77"/>
      <c r="C1949" s="77"/>
      <c r="D1949" s="64"/>
      <c r="E1949" s="64"/>
      <c r="F1949" s="64"/>
      <c r="G1949" s="77"/>
      <c r="H1949" s="64"/>
      <c r="I1949" s="64"/>
      <c r="J1949" s="70"/>
      <c r="K1949" s="77"/>
      <c r="L1949" s="64"/>
      <c r="M1949" s="64"/>
      <c r="N1949" s="77"/>
      <c r="O1949" s="77"/>
      <c r="P1949" s="77"/>
      <c r="Q1949" s="81"/>
      <c r="R1949" s="70"/>
      <c r="S1949" s="77"/>
    </row>
    <row r="1950" spans="1:19">
      <c r="A1950" s="77"/>
      <c r="B1950" s="77"/>
      <c r="C1950" s="77"/>
      <c r="D1950" s="64"/>
      <c r="E1950" s="64"/>
      <c r="F1950" s="64"/>
      <c r="G1950" s="77"/>
      <c r="H1950" s="64"/>
      <c r="I1950" s="64"/>
      <c r="J1950" s="70"/>
      <c r="K1950" s="77"/>
      <c r="L1950" s="64"/>
      <c r="M1950" s="64"/>
      <c r="N1950" s="77"/>
      <c r="O1950" s="77"/>
      <c r="P1950" s="77"/>
      <c r="Q1950" s="81"/>
      <c r="R1950" s="70"/>
      <c r="S1950" s="77"/>
    </row>
    <row r="1951" spans="1:19">
      <c r="A1951" s="77"/>
      <c r="B1951" s="77"/>
      <c r="C1951" s="77"/>
      <c r="D1951" s="64"/>
      <c r="E1951" s="64"/>
      <c r="F1951" s="64"/>
      <c r="G1951" s="77"/>
      <c r="H1951" s="64"/>
      <c r="I1951" s="64"/>
      <c r="J1951" s="70"/>
      <c r="K1951" s="77"/>
      <c r="L1951" s="64"/>
      <c r="M1951" s="64"/>
      <c r="N1951" s="77"/>
      <c r="O1951" s="77"/>
      <c r="P1951" s="77"/>
      <c r="Q1951" s="81"/>
      <c r="R1951" s="70"/>
      <c r="S1951" s="77"/>
    </row>
    <row r="1952" spans="1:19">
      <c r="A1952" s="77"/>
      <c r="B1952" s="77"/>
      <c r="C1952" s="77"/>
      <c r="D1952" s="64"/>
      <c r="E1952" s="64"/>
      <c r="F1952" s="64"/>
      <c r="G1952" s="77"/>
      <c r="H1952" s="64"/>
      <c r="I1952" s="64"/>
      <c r="J1952" s="70"/>
      <c r="K1952" s="77"/>
      <c r="L1952" s="64"/>
      <c r="M1952" s="64"/>
      <c r="N1952" s="77"/>
      <c r="O1952" s="77"/>
      <c r="P1952" s="77"/>
      <c r="Q1952" s="81"/>
      <c r="R1952" s="70"/>
      <c r="S1952" s="77"/>
    </row>
    <row r="1953" spans="1:19">
      <c r="A1953" s="77"/>
      <c r="B1953" s="77"/>
      <c r="C1953" s="77"/>
      <c r="D1953" s="64"/>
      <c r="E1953" s="64"/>
      <c r="F1953" s="64"/>
      <c r="G1953" s="77"/>
      <c r="H1953" s="64"/>
      <c r="I1953" s="64"/>
      <c r="J1953" s="70"/>
      <c r="K1953" s="77"/>
      <c r="L1953" s="64"/>
      <c r="M1953" s="64"/>
      <c r="N1953" s="77"/>
      <c r="O1953" s="77"/>
      <c r="P1953" s="77"/>
      <c r="Q1953" s="81"/>
      <c r="R1953" s="70"/>
      <c r="S1953" s="77"/>
    </row>
    <row r="1954" spans="1:19">
      <c r="A1954" s="77"/>
      <c r="B1954" s="77"/>
      <c r="C1954" s="77"/>
      <c r="D1954" s="64"/>
      <c r="E1954" s="64"/>
      <c r="F1954" s="64"/>
      <c r="G1954" s="77"/>
      <c r="H1954" s="64"/>
      <c r="I1954" s="64"/>
      <c r="J1954" s="70"/>
      <c r="K1954" s="77"/>
      <c r="L1954" s="64"/>
      <c r="M1954" s="64"/>
      <c r="N1954" s="77"/>
      <c r="O1954" s="77"/>
      <c r="P1954" s="77"/>
      <c r="Q1954" s="81"/>
      <c r="R1954" s="70"/>
      <c r="S1954" s="77"/>
    </row>
    <row r="1955" spans="1:19">
      <c r="A1955" s="77"/>
      <c r="B1955" s="77"/>
      <c r="C1955" s="77"/>
      <c r="D1955" s="64"/>
      <c r="E1955" s="64"/>
      <c r="F1955" s="64"/>
      <c r="G1955" s="77"/>
      <c r="H1955" s="64"/>
      <c r="I1955" s="64"/>
      <c r="J1955" s="70"/>
      <c r="K1955" s="77"/>
      <c r="L1955" s="64"/>
      <c r="M1955" s="64"/>
      <c r="N1955" s="77"/>
      <c r="O1955" s="77"/>
      <c r="P1955" s="77"/>
      <c r="Q1955" s="81"/>
      <c r="R1955" s="70"/>
      <c r="S1955" s="77"/>
    </row>
    <row r="1956" spans="1:19">
      <c r="A1956" s="77"/>
      <c r="B1956" s="77"/>
      <c r="C1956" s="77"/>
      <c r="D1956" s="64"/>
      <c r="E1956" s="64"/>
      <c r="F1956" s="64"/>
      <c r="G1956" s="77"/>
      <c r="H1956" s="64"/>
      <c r="I1956" s="64"/>
      <c r="J1956" s="70"/>
      <c r="K1956" s="77"/>
      <c r="L1956" s="64"/>
      <c r="M1956" s="64"/>
      <c r="N1956" s="77"/>
      <c r="O1956" s="77"/>
      <c r="P1956" s="77"/>
      <c r="Q1956" s="81"/>
      <c r="R1956" s="70"/>
      <c r="S1956" s="77"/>
    </row>
    <row r="1957" spans="1:19">
      <c r="A1957" s="77"/>
      <c r="B1957" s="77"/>
      <c r="C1957" s="77"/>
      <c r="D1957" s="64"/>
      <c r="E1957" s="64"/>
      <c r="F1957" s="64"/>
      <c r="G1957" s="77"/>
      <c r="H1957" s="64"/>
      <c r="I1957" s="64"/>
      <c r="J1957" s="70"/>
      <c r="K1957" s="77"/>
      <c r="L1957" s="64"/>
      <c r="M1957" s="64"/>
      <c r="N1957" s="77"/>
      <c r="O1957" s="77"/>
      <c r="P1957" s="77"/>
      <c r="Q1957" s="81"/>
      <c r="R1957" s="70"/>
      <c r="S1957" s="77"/>
    </row>
    <row r="1958" spans="1:19">
      <c r="A1958" s="77"/>
      <c r="B1958" s="77"/>
      <c r="C1958" s="77"/>
      <c r="D1958" s="64"/>
      <c r="E1958" s="64"/>
      <c r="F1958" s="64"/>
      <c r="G1958" s="77"/>
      <c r="H1958" s="64"/>
      <c r="I1958" s="64"/>
      <c r="J1958" s="70"/>
      <c r="K1958" s="77"/>
      <c r="L1958" s="64"/>
      <c r="M1958" s="64"/>
      <c r="N1958" s="77"/>
      <c r="O1958" s="77"/>
      <c r="P1958" s="77"/>
      <c r="Q1958" s="81"/>
      <c r="R1958" s="70"/>
      <c r="S1958" s="77"/>
    </row>
    <row r="1959" spans="1:19">
      <c r="A1959" s="77"/>
      <c r="B1959" s="77"/>
      <c r="C1959" s="77"/>
      <c r="D1959" s="64"/>
      <c r="E1959" s="64"/>
      <c r="F1959" s="64"/>
      <c r="G1959" s="77"/>
      <c r="H1959" s="64"/>
      <c r="I1959" s="64"/>
      <c r="J1959" s="70"/>
      <c r="K1959" s="77"/>
      <c r="L1959" s="64"/>
      <c r="M1959" s="64"/>
      <c r="N1959" s="77"/>
      <c r="O1959" s="77"/>
      <c r="P1959" s="77"/>
      <c r="Q1959" s="81"/>
      <c r="R1959" s="70"/>
      <c r="S1959" s="77"/>
    </row>
    <row r="1960" spans="1:19">
      <c r="A1960" s="77"/>
      <c r="B1960" s="77"/>
      <c r="C1960" s="77"/>
      <c r="D1960" s="64"/>
      <c r="E1960" s="64"/>
      <c r="F1960" s="64"/>
      <c r="G1960" s="77"/>
      <c r="H1960" s="64"/>
      <c r="I1960" s="64"/>
      <c r="J1960" s="70"/>
      <c r="K1960" s="77"/>
      <c r="L1960" s="64"/>
      <c r="M1960" s="64"/>
      <c r="N1960" s="77"/>
      <c r="O1960" s="77"/>
      <c r="P1960" s="77"/>
      <c r="Q1960" s="81"/>
      <c r="R1960" s="70"/>
      <c r="S1960" s="77"/>
    </row>
    <row r="1961" spans="1:19">
      <c r="A1961" s="77"/>
      <c r="B1961" s="77"/>
      <c r="C1961" s="77"/>
      <c r="D1961" s="64"/>
      <c r="E1961" s="64"/>
      <c r="F1961" s="64"/>
      <c r="G1961" s="77"/>
      <c r="H1961" s="64"/>
      <c r="I1961" s="64"/>
      <c r="J1961" s="70"/>
      <c r="K1961" s="77"/>
      <c r="L1961" s="64"/>
      <c r="M1961" s="64"/>
      <c r="N1961" s="77"/>
      <c r="O1961" s="77"/>
      <c r="P1961" s="77"/>
      <c r="Q1961" s="81"/>
      <c r="R1961" s="70"/>
      <c r="S1961" s="77"/>
    </row>
    <row r="1962" spans="1:19">
      <c r="A1962" s="77"/>
      <c r="B1962" s="77"/>
      <c r="C1962" s="77"/>
      <c r="D1962" s="64"/>
      <c r="E1962" s="64"/>
      <c r="F1962" s="64"/>
      <c r="G1962" s="77"/>
      <c r="H1962" s="64"/>
      <c r="I1962" s="64"/>
      <c r="J1962" s="70"/>
      <c r="K1962" s="77"/>
      <c r="L1962" s="64"/>
      <c r="M1962" s="64"/>
      <c r="N1962" s="77"/>
      <c r="O1962" s="77"/>
      <c r="P1962" s="77"/>
      <c r="Q1962" s="81"/>
      <c r="R1962" s="70"/>
      <c r="S1962" s="77"/>
    </row>
    <row r="1963" spans="1:19">
      <c r="A1963" s="77"/>
      <c r="B1963" s="77"/>
      <c r="C1963" s="77"/>
      <c r="D1963" s="64"/>
      <c r="E1963" s="64"/>
      <c r="F1963" s="64"/>
      <c r="G1963" s="77"/>
      <c r="H1963" s="64"/>
      <c r="I1963" s="64"/>
      <c r="J1963" s="70"/>
      <c r="K1963" s="77"/>
      <c r="L1963" s="64"/>
      <c r="M1963" s="64"/>
      <c r="N1963" s="77"/>
      <c r="O1963" s="77"/>
      <c r="P1963" s="77"/>
      <c r="Q1963" s="81"/>
      <c r="R1963" s="70"/>
      <c r="S1963" s="77"/>
    </row>
    <row r="1964" spans="1:19">
      <c r="A1964" s="77"/>
      <c r="B1964" s="77"/>
      <c r="C1964" s="77"/>
      <c r="D1964" s="64"/>
      <c r="E1964" s="64"/>
      <c r="F1964" s="64"/>
      <c r="G1964" s="77"/>
      <c r="H1964" s="64"/>
      <c r="I1964" s="64"/>
      <c r="J1964" s="70"/>
      <c r="K1964" s="77"/>
      <c r="L1964" s="64"/>
      <c r="M1964" s="64"/>
      <c r="N1964" s="77"/>
      <c r="O1964" s="77"/>
      <c r="P1964" s="77"/>
      <c r="Q1964" s="81"/>
      <c r="R1964" s="70"/>
      <c r="S1964" s="77"/>
    </row>
    <row r="1965" spans="1:19">
      <c r="A1965" s="77"/>
      <c r="B1965" s="77"/>
      <c r="C1965" s="77"/>
      <c r="D1965" s="64"/>
      <c r="E1965" s="64"/>
      <c r="F1965" s="64"/>
      <c r="G1965" s="77"/>
      <c r="H1965" s="64"/>
      <c r="I1965" s="64"/>
      <c r="J1965" s="70"/>
      <c r="K1965" s="77"/>
      <c r="L1965" s="64"/>
      <c r="M1965" s="64"/>
      <c r="N1965" s="77"/>
      <c r="O1965" s="77"/>
      <c r="P1965" s="77"/>
      <c r="Q1965" s="81"/>
      <c r="R1965" s="70"/>
      <c r="S1965" s="77"/>
    </row>
    <row r="1966" spans="1:19">
      <c r="A1966" s="77"/>
      <c r="B1966" s="77"/>
      <c r="C1966" s="77"/>
      <c r="D1966" s="64"/>
      <c r="E1966" s="64"/>
      <c r="F1966" s="64"/>
      <c r="G1966" s="77"/>
      <c r="H1966" s="64"/>
      <c r="I1966" s="64"/>
      <c r="J1966" s="70"/>
      <c r="K1966" s="77"/>
      <c r="L1966" s="64"/>
      <c r="M1966" s="64"/>
      <c r="N1966" s="77"/>
      <c r="O1966" s="77"/>
      <c r="P1966" s="77"/>
      <c r="Q1966" s="81"/>
      <c r="R1966" s="70"/>
      <c r="S1966" s="77"/>
    </row>
    <row r="1967" spans="1:19">
      <c r="A1967" s="77"/>
      <c r="B1967" s="77"/>
      <c r="C1967" s="77"/>
      <c r="D1967" s="64"/>
      <c r="E1967" s="64"/>
      <c r="F1967" s="64"/>
      <c r="G1967" s="77"/>
      <c r="H1967" s="64"/>
      <c r="I1967" s="64"/>
      <c r="J1967" s="70"/>
      <c r="K1967" s="77"/>
      <c r="L1967" s="64"/>
      <c r="M1967" s="64"/>
      <c r="N1967" s="77"/>
      <c r="O1967" s="77"/>
      <c r="P1967" s="77"/>
      <c r="Q1967" s="81"/>
      <c r="R1967" s="70"/>
      <c r="S1967" s="77"/>
    </row>
    <row r="1968" spans="1:19">
      <c r="A1968" s="77"/>
      <c r="B1968" s="77"/>
      <c r="C1968" s="77"/>
      <c r="D1968" s="64"/>
      <c r="E1968" s="64"/>
      <c r="F1968" s="64"/>
      <c r="G1968" s="77"/>
      <c r="H1968" s="64"/>
      <c r="I1968" s="64"/>
      <c r="J1968" s="70"/>
      <c r="K1968" s="77"/>
      <c r="L1968" s="64"/>
      <c r="M1968" s="64"/>
      <c r="N1968" s="77"/>
      <c r="O1968" s="77"/>
      <c r="P1968" s="77"/>
      <c r="Q1968" s="81"/>
      <c r="R1968" s="70"/>
      <c r="S1968" s="77"/>
    </row>
    <row r="1969" spans="1:19">
      <c r="A1969" s="77"/>
      <c r="B1969" s="77"/>
      <c r="C1969" s="77"/>
      <c r="D1969" s="64"/>
      <c r="E1969" s="64"/>
      <c r="F1969" s="64"/>
      <c r="G1969" s="77"/>
      <c r="H1969" s="64"/>
      <c r="I1969" s="64"/>
      <c r="J1969" s="70"/>
      <c r="K1969" s="77"/>
      <c r="L1969" s="64"/>
      <c r="M1969" s="64"/>
      <c r="N1969" s="77"/>
      <c r="O1969" s="77"/>
      <c r="P1969" s="77"/>
      <c r="Q1969" s="81"/>
      <c r="R1969" s="70"/>
      <c r="S1969" s="77"/>
    </row>
    <row r="1970" spans="1:19">
      <c r="A1970" s="77"/>
      <c r="B1970" s="77"/>
      <c r="C1970" s="77"/>
      <c r="D1970" s="64"/>
      <c r="E1970" s="64"/>
      <c r="F1970" s="64"/>
      <c r="G1970" s="77"/>
      <c r="H1970" s="64"/>
      <c r="I1970" s="64"/>
      <c r="J1970" s="70"/>
      <c r="K1970" s="77"/>
      <c r="L1970" s="64"/>
      <c r="M1970" s="64"/>
      <c r="N1970" s="77"/>
      <c r="O1970" s="77"/>
      <c r="P1970" s="77"/>
      <c r="Q1970" s="81"/>
      <c r="R1970" s="70"/>
      <c r="S1970" s="77"/>
    </row>
    <row r="1971" spans="1:19">
      <c r="A1971" s="77"/>
      <c r="B1971" s="77"/>
      <c r="C1971" s="77"/>
      <c r="D1971" s="64"/>
      <c r="E1971" s="64"/>
      <c r="F1971" s="64"/>
      <c r="G1971" s="77"/>
      <c r="H1971" s="64"/>
      <c r="I1971" s="64"/>
      <c r="J1971" s="70"/>
      <c r="K1971" s="77"/>
      <c r="L1971" s="64"/>
      <c r="M1971" s="64"/>
      <c r="N1971" s="77"/>
      <c r="O1971" s="77"/>
      <c r="P1971" s="77"/>
      <c r="Q1971" s="81"/>
      <c r="R1971" s="70"/>
      <c r="S1971" s="77"/>
    </row>
    <row r="1972" spans="1:19">
      <c r="A1972" s="77"/>
      <c r="B1972" s="77"/>
      <c r="C1972" s="77"/>
      <c r="D1972" s="64"/>
      <c r="E1972" s="64"/>
      <c r="F1972" s="64"/>
      <c r="G1972" s="77"/>
      <c r="H1972" s="64"/>
      <c r="I1972" s="64"/>
      <c r="J1972" s="70"/>
      <c r="K1972" s="77"/>
      <c r="L1972" s="64"/>
      <c r="M1972" s="64"/>
      <c r="N1972" s="77"/>
      <c r="O1972" s="77"/>
      <c r="P1972" s="77"/>
      <c r="Q1972" s="81"/>
      <c r="R1972" s="70"/>
      <c r="S1972" s="77"/>
    </row>
    <row r="1973" spans="1:19">
      <c r="A1973" s="77"/>
      <c r="B1973" s="77"/>
      <c r="C1973" s="77"/>
      <c r="D1973" s="64"/>
      <c r="E1973" s="64"/>
      <c r="F1973" s="64"/>
      <c r="G1973" s="77"/>
      <c r="H1973" s="64"/>
      <c r="I1973" s="64"/>
      <c r="J1973" s="70"/>
      <c r="K1973" s="77"/>
      <c r="L1973" s="64"/>
      <c r="M1973" s="64"/>
      <c r="N1973" s="77"/>
      <c r="O1973" s="77"/>
      <c r="P1973" s="77"/>
      <c r="Q1973" s="81"/>
      <c r="R1973" s="70"/>
      <c r="S1973" s="77"/>
    </row>
    <row r="1974" spans="1:19">
      <c r="A1974" s="77"/>
      <c r="B1974" s="77"/>
      <c r="C1974" s="77"/>
      <c r="D1974" s="64"/>
      <c r="E1974" s="64"/>
      <c r="F1974" s="64"/>
      <c r="G1974" s="77"/>
      <c r="H1974" s="64"/>
      <c r="I1974" s="64"/>
      <c r="J1974" s="70"/>
      <c r="K1974" s="77"/>
      <c r="L1974" s="64"/>
      <c r="M1974" s="64"/>
      <c r="N1974" s="77"/>
      <c r="O1974" s="77"/>
      <c r="P1974" s="77"/>
      <c r="Q1974" s="81"/>
      <c r="R1974" s="70"/>
      <c r="S1974" s="77"/>
    </row>
    <row r="1975" spans="1:19">
      <c r="A1975" s="77"/>
      <c r="B1975" s="77"/>
      <c r="C1975" s="77"/>
      <c r="D1975" s="64"/>
      <c r="E1975" s="64"/>
      <c r="F1975" s="64"/>
      <c r="G1975" s="77"/>
      <c r="H1975" s="64"/>
      <c r="I1975" s="64"/>
      <c r="J1975" s="70"/>
      <c r="K1975" s="77"/>
      <c r="L1975" s="64"/>
      <c r="M1975" s="64"/>
      <c r="N1975" s="77"/>
      <c r="O1975" s="77"/>
      <c r="P1975" s="77"/>
      <c r="Q1975" s="81"/>
      <c r="R1975" s="70"/>
      <c r="S1975" s="77"/>
    </row>
    <row r="1976" spans="1:19">
      <c r="A1976" s="77"/>
      <c r="B1976" s="77"/>
      <c r="C1976" s="77"/>
      <c r="D1976" s="64"/>
      <c r="E1976" s="64"/>
      <c r="F1976" s="64"/>
      <c r="G1976" s="77"/>
      <c r="H1976" s="64"/>
      <c r="I1976" s="64"/>
      <c r="J1976" s="70"/>
      <c r="K1976" s="77"/>
      <c r="L1976" s="64"/>
      <c r="M1976" s="64"/>
      <c r="N1976" s="77"/>
      <c r="O1976" s="77"/>
      <c r="P1976" s="77"/>
      <c r="Q1976" s="77"/>
      <c r="R1976" s="70"/>
      <c r="S1976" s="77"/>
    </row>
    <row r="1977" spans="1:19">
      <c r="A1977" s="77"/>
      <c r="B1977" s="77"/>
      <c r="C1977" s="77"/>
      <c r="D1977" s="64"/>
      <c r="E1977" s="64"/>
      <c r="F1977" s="64"/>
      <c r="G1977" s="77"/>
      <c r="H1977" s="64"/>
      <c r="I1977" s="64"/>
      <c r="J1977" s="70"/>
      <c r="K1977" s="77"/>
      <c r="L1977" s="64"/>
      <c r="M1977" s="64"/>
      <c r="N1977" s="77"/>
      <c r="O1977" s="77"/>
      <c r="P1977" s="77"/>
      <c r="Q1977" s="81"/>
      <c r="R1977" s="70"/>
      <c r="S1977" s="77"/>
    </row>
    <row r="1978" spans="1:19">
      <c r="A1978" s="77"/>
      <c r="B1978" s="77"/>
      <c r="C1978" s="77"/>
      <c r="D1978" s="64"/>
      <c r="E1978" s="64"/>
      <c r="F1978" s="64"/>
      <c r="G1978" s="77"/>
      <c r="H1978" s="64"/>
      <c r="I1978" s="64"/>
      <c r="J1978" s="70"/>
      <c r="K1978" s="77"/>
      <c r="L1978" s="64"/>
      <c r="M1978" s="64"/>
      <c r="N1978" s="77"/>
      <c r="O1978" s="77"/>
      <c r="P1978" s="77"/>
      <c r="Q1978" s="81"/>
      <c r="R1978" s="70"/>
      <c r="S1978" s="77"/>
    </row>
    <row r="1979" spans="1:19">
      <c r="A1979" s="77"/>
      <c r="B1979" s="77"/>
      <c r="C1979" s="77"/>
      <c r="D1979" s="64"/>
      <c r="E1979" s="64"/>
      <c r="F1979" s="64"/>
      <c r="G1979" s="77"/>
      <c r="H1979" s="64"/>
      <c r="I1979" s="64"/>
      <c r="J1979" s="70"/>
      <c r="K1979" s="77"/>
      <c r="L1979" s="64"/>
      <c r="M1979" s="64"/>
      <c r="N1979" s="77"/>
      <c r="O1979" s="77"/>
      <c r="P1979" s="77"/>
      <c r="Q1979" s="81"/>
      <c r="R1979" s="70"/>
      <c r="S1979" s="77"/>
    </row>
    <row r="1980" spans="1:19">
      <c r="A1980" s="77"/>
      <c r="B1980" s="77"/>
      <c r="C1980" s="77"/>
      <c r="D1980" s="64"/>
      <c r="E1980" s="64"/>
      <c r="F1980" s="64"/>
      <c r="G1980" s="77"/>
      <c r="H1980" s="64"/>
      <c r="I1980" s="64"/>
      <c r="J1980" s="70"/>
      <c r="K1980" s="77"/>
      <c r="L1980" s="64"/>
      <c r="M1980" s="64"/>
      <c r="N1980" s="77"/>
      <c r="O1980" s="77"/>
      <c r="P1980" s="77"/>
      <c r="Q1980" s="81"/>
      <c r="R1980" s="70"/>
      <c r="S1980" s="77"/>
    </row>
    <row r="1981" spans="1:19">
      <c r="A1981" s="77"/>
      <c r="B1981" s="77"/>
      <c r="C1981" s="77"/>
      <c r="D1981" s="64"/>
      <c r="E1981" s="64"/>
      <c r="F1981" s="64"/>
      <c r="G1981" s="77"/>
      <c r="H1981" s="64"/>
      <c r="I1981" s="64"/>
      <c r="J1981" s="70"/>
      <c r="K1981" s="77"/>
      <c r="L1981" s="64"/>
      <c r="M1981" s="64"/>
      <c r="N1981" s="77"/>
      <c r="O1981" s="77"/>
      <c r="P1981" s="77"/>
      <c r="Q1981" s="81"/>
      <c r="R1981" s="70"/>
      <c r="S1981" s="77"/>
    </row>
    <row r="1982" spans="1:19">
      <c r="A1982" s="77"/>
      <c r="B1982" s="77"/>
      <c r="C1982" s="77"/>
      <c r="D1982" s="64"/>
      <c r="E1982" s="64"/>
      <c r="F1982" s="64"/>
      <c r="G1982" s="77"/>
      <c r="H1982" s="64"/>
      <c r="I1982" s="64"/>
      <c r="J1982" s="70"/>
      <c r="K1982" s="77"/>
      <c r="L1982" s="64"/>
      <c r="M1982" s="64"/>
      <c r="N1982" s="77"/>
      <c r="O1982" s="77"/>
      <c r="P1982" s="77"/>
      <c r="Q1982" s="81"/>
      <c r="R1982" s="70"/>
      <c r="S1982" s="77"/>
    </row>
    <row r="1983" spans="1:19">
      <c r="A1983" s="77"/>
      <c r="B1983" s="77"/>
      <c r="C1983" s="77"/>
      <c r="D1983" s="64"/>
      <c r="E1983" s="64"/>
      <c r="F1983" s="64"/>
      <c r="G1983" s="77"/>
      <c r="H1983" s="64"/>
      <c r="I1983" s="64"/>
      <c r="J1983" s="70"/>
      <c r="K1983" s="77"/>
      <c r="L1983" s="64"/>
      <c r="M1983" s="64"/>
      <c r="N1983" s="77"/>
      <c r="O1983" s="77"/>
      <c r="P1983" s="77"/>
      <c r="Q1983" s="77"/>
      <c r="R1983" s="70"/>
      <c r="S1983" s="77"/>
    </row>
    <row r="1984" spans="1:19">
      <c r="A1984" s="77"/>
      <c r="B1984" s="77"/>
      <c r="C1984" s="77"/>
      <c r="D1984" s="64"/>
      <c r="E1984" s="64"/>
      <c r="F1984" s="64"/>
      <c r="G1984" s="77"/>
      <c r="H1984" s="64"/>
      <c r="I1984" s="64"/>
      <c r="J1984" s="70"/>
      <c r="K1984" s="77"/>
      <c r="L1984" s="64"/>
      <c r="M1984" s="64"/>
      <c r="N1984" s="77"/>
      <c r="O1984" s="77"/>
      <c r="P1984" s="77"/>
      <c r="Q1984" s="81"/>
      <c r="R1984" s="70"/>
      <c r="S1984" s="77"/>
    </row>
    <row r="1985" spans="1:19">
      <c r="A1985" s="77"/>
      <c r="B1985" s="77"/>
      <c r="C1985" s="77"/>
      <c r="D1985" s="64"/>
      <c r="E1985" s="64"/>
      <c r="F1985" s="64"/>
      <c r="G1985" s="77"/>
      <c r="H1985" s="64"/>
      <c r="I1985" s="64"/>
      <c r="J1985" s="70"/>
      <c r="K1985" s="77"/>
      <c r="L1985" s="64"/>
      <c r="M1985" s="64"/>
      <c r="N1985" s="77"/>
      <c r="O1985" s="77"/>
      <c r="P1985" s="77"/>
      <c r="Q1985" s="81"/>
      <c r="R1985" s="70"/>
      <c r="S1985" s="77"/>
    </row>
    <row r="1986" spans="1:19">
      <c r="A1986" s="77"/>
      <c r="B1986" s="77"/>
      <c r="C1986" s="77"/>
      <c r="D1986" s="64"/>
      <c r="E1986" s="64"/>
      <c r="F1986" s="64"/>
      <c r="G1986" s="77"/>
      <c r="H1986" s="64"/>
      <c r="I1986" s="64"/>
      <c r="J1986" s="70"/>
      <c r="K1986" s="77"/>
      <c r="L1986" s="64"/>
      <c r="M1986" s="64"/>
      <c r="N1986" s="77"/>
      <c r="O1986" s="77"/>
      <c r="P1986" s="77"/>
      <c r="Q1986" s="77"/>
      <c r="R1986" s="70"/>
      <c r="S1986" s="77"/>
    </row>
    <row r="1987" spans="1:19">
      <c r="A1987" s="77"/>
      <c r="B1987" s="77"/>
      <c r="C1987" s="77"/>
      <c r="D1987" s="64"/>
      <c r="E1987" s="64"/>
      <c r="F1987" s="64"/>
      <c r="G1987" s="77"/>
      <c r="H1987" s="64"/>
      <c r="I1987" s="64"/>
      <c r="J1987" s="70"/>
      <c r="K1987" s="77"/>
      <c r="L1987" s="64"/>
      <c r="M1987" s="64"/>
      <c r="N1987" s="77"/>
      <c r="O1987" s="77"/>
      <c r="P1987" s="77"/>
      <c r="Q1987" s="81"/>
      <c r="R1987" s="70"/>
      <c r="S1987" s="77"/>
    </row>
    <row r="1988" spans="1:19">
      <c r="A1988" s="77"/>
      <c r="B1988" s="77"/>
      <c r="C1988" s="77"/>
      <c r="D1988" s="64"/>
      <c r="E1988" s="64"/>
      <c r="F1988" s="64"/>
      <c r="G1988" s="77"/>
      <c r="H1988" s="64"/>
      <c r="I1988" s="64"/>
      <c r="J1988" s="70"/>
      <c r="K1988" s="77"/>
      <c r="L1988" s="64"/>
      <c r="M1988" s="64"/>
      <c r="N1988" s="77"/>
      <c r="O1988" s="77"/>
      <c r="P1988" s="77"/>
      <c r="Q1988" s="77"/>
      <c r="R1988" s="70"/>
      <c r="S1988" s="77"/>
    </row>
    <row r="1989" spans="1:19">
      <c r="A1989" s="77"/>
      <c r="B1989" s="77"/>
      <c r="C1989" s="77"/>
      <c r="D1989" s="64"/>
      <c r="E1989" s="64"/>
      <c r="F1989" s="64"/>
      <c r="G1989" s="77"/>
      <c r="H1989" s="64"/>
      <c r="I1989" s="64"/>
      <c r="J1989" s="70"/>
      <c r="K1989" s="77"/>
      <c r="L1989" s="64"/>
      <c r="M1989" s="64"/>
      <c r="N1989" s="77"/>
      <c r="O1989" s="77"/>
      <c r="P1989" s="77"/>
      <c r="Q1989" s="81"/>
      <c r="R1989" s="70"/>
      <c r="S1989" s="77"/>
    </row>
    <row r="1990" spans="1:19">
      <c r="A1990" s="77"/>
      <c r="B1990" s="77"/>
      <c r="C1990" s="77"/>
      <c r="D1990" s="64"/>
      <c r="E1990" s="64"/>
      <c r="F1990" s="64"/>
      <c r="G1990" s="77"/>
      <c r="H1990" s="64"/>
      <c r="I1990" s="64"/>
      <c r="J1990" s="70"/>
      <c r="K1990" s="77"/>
      <c r="L1990" s="64"/>
      <c r="M1990" s="64"/>
      <c r="N1990" s="77"/>
      <c r="O1990" s="77"/>
      <c r="P1990" s="77"/>
      <c r="Q1990" s="81"/>
      <c r="R1990" s="70"/>
      <c r="S1990" s="77"/>
    </row>
    <row r="1991" spans="1:19">
      <c r="A1991" s="77"/>
      <c r="B1991" s="77"/>
      <c r="C1991" s="77"/>
      <c r="D1991" s="64"/>
      <c r="E1991" s="64"/>
      <c r="F1991" s="64"/>
      <c r="G1991" s="77"/>
      <c r="H1991" s="64"/>
      <c r="I1991" s="64"/>
      <c r="J1991" s="70"/>
      <c r="K1991" s="77"/>
      <c r="L1991" s="64"/>
      <c r="M1991" s="64"/>
      <c r="N1991" s="77"/>
      <c r="O1991" s="77"/>
      <c r="P1991" s="77"/>
      <c r="Q1991" s="81"/>
      <c r="R1991" s="70"/>
      <c r="S1991" s="77"/>
    </row>
    <row r="1992" spans="1:19">
      <c r="A1992" s="77"/>
      <c r="B1992" s="77"/>
      <c r="C1992" s="77"/>
      <c r="D1992" s="64"/>
      <c r="E1992" s="64"/>
      <c r="F1992" s="64"/>
      <c r="G1992" s="77"/>
      <c r="H1992" s="64"/>
      <c r="I1992" s="64"/>
      <c r="J1992" s="70"/>
      <c r="K1992" s="77"/>
      <c r="L1992" s="64"/>
      <c r="M1992" s="64"/>
      <c r="N1992" s="77"/>
      <c r="O1992" s="77"/>
      <c r="P1992" s="77"/>
      <c r="Q1992" s="81"/>
      <c r="R1992" s="70"/>
      <c r="S1992" s="77"/>
    </row>
    <row r="1993" spans="1:19">
      <c r="A1993" s="77"/>
      <c r="B1993" s="77"/>
      <c r="C1993" s="77"/>
      <c r="D1993" s="64"/>
      <c r="E1993" s="64"/>
      <c r="F1993" s="64"/>
      <c r="G1993" s="77"/>
      <c r="H1993" s="64"/>
      <c r="I1993" s="64"/>
      <c r="J1993" s="70"/>
      <c r="K1993" s="77"/>
      <c r="L1993" s="64"/>
      <c r="M1993" s="64"/>
      <c r="N1993" s="77"/>
      <c r="O1993" s="77"/>
      <c r="P1993" s="77"/>
      <c r="Q1993" s="81"/>
      <c r="R1993" s="70"/>
      <c r="S1993" s="77"/>
    </row>
    <row r="1994" spans="1:19">
      <c r="A1994" s="77"/>
      <c r="B1994" s="77"/>
      <c r="C1994" s="77"/>
      <c r="D1994" s="64"/>
      <c r="E1994" s="64"/>
      <c r="F1994" s="64"/>
      <c r="G1994" s="77"/>
      <c r="H1994" s="64"/>
      <c r="I1994" s="64"/>
      <c r="J1994" s="70"/>
      <c r="K1994" s="77"/>
      <c r="L1994" s="64"/>
      <c r="M1994" s="64"/>
      <c r="N1994" s="77"/>
      <c r="O1994" s="77"/>
      <c r="P1994" s="77"/>
      <c r="Q1994" s="81"/>
      <c r="R1994" s="70"/>
      <c r="S1994" s="77"/>
    </row>
    <row r="1995" spans="1:19">
      <c r="A1995" s="77"/>
      <c r="B1995" s="77"/>
      <c r="C1995" s="77"/>
      <c r="D1995" s="64"/>
      <c r="E1995" s="64"/>
      <c r="F1995" s="64"/>
      <c r="G1995" s="77"/>
      <c r="H1995" s="64"/>
      <c r="I1995" s="64"/>
      <c r="J1995" s="70"/>
      <c r="K1995" s="77"/>
      <c r="L1995" s="64"/>
      <c r="M1995" s="64"/>
      <c r="N1995" s="77"/>
      <c r="O1995" s="77"/>
      <c r="P1995" s="77"/>
      <c r="Q1995" s="81"/>
      <c r="R1995" s="70"/>
      <c r="S1995" s="77"/>
    </row>
    <row r="1996" spans="1:19">
      <c r="A1996" s="77"/>
      <c r="B1996" s="77"/>
      <c r="C1996" s="77"/>
      <c r="D1996" s="64"/>
      <c r="E1996" s="64"/>
      <c r="F1996" s="64"/>
      <c r="G1996" s="77"/>
      <c r="H1996" s="64"/>
      <c r="I1996" s="64"/>
      <c r="J1996" s="70"/>
      <c r="K1996" s="77"/>
      <c r="L1996" s="64"/>
      <c r="M1996" s="64"/>
      <c r="N1996" s="77"/>
      <c r="O1996" s="77"/>
      <c r="P1996" s="77"/>
      <c r="Q1996" s="81"/>
      <c r="R1996" s="70"/>
      <c r="S1996" s="77"/>
    </row>
    <row r="1997" spans="1:19">
      <c r="A1997" s="77"/>
      <c r="B1997" s="77"/>
      <c r="C1997" s="77"/>
      <c r="D1997" s="64"/>
      <c r="E1997" s="64"/>
      <c r="F1997" s="64"/>
      <c r="G1997" s="77"/>
      <c r="H1997" s="64"/>
      <c r="I1997" s="64"/>
      <c r="J1997" s="70"/>
      <c r="K1997" s="77"/>
      <c r="L1997" s="64"/>
      <c r="M1997" s="64"/>
      <c r="N1997" s="77"/>
      <c r="O1997" s="77"/>
      <c r="P1997" s="77"/>
      <c r="Q1997" s="81"/>
      <c r="R1997" s="70"/>
      <c r="S1997" s="77"/>
    </row>
    <row r="1998" spans="1:19">
      <c r="A1998" s="77"/>
      <c r="B1998" s="77"/>
      <c r="C1998" s="77"/>
      <c r="D1998" s="64"/>
      <c r="E1998" s="64"/>
      <c r="F1998" s="64"/>
      <c r="G1998" s="77"/>
      <c r="H1998" s="64"/>
      <c r="I1998" s="64"/>
      <c r="J1998" s="70"/>
      <c r="K1998" s="77"/>
      <c r="L1998" s="64"/>
      <c r="M1998" s="64"/>
      <c r="N1998" s="77"/>
      <c r="O1998" s="77"/>
      <c r="P1998" s="77"/>
      <c r="Q1998" s="81"/>
      <c r="R1998" s="70"/>
      <c r="S1998" s="77"/>
    </row>
    <row r="1999" spans="1:19">
      <c r="A1999" s="77"/>
      <c r="B1999" s="77"/>
      <c r="C1999" s="77"/>
      <c r="D1999" s="64"/>
      <c r="E1999" s="64"/>
      <c r="F1999" s="64"/>
      <c r="G1999" s="77"/>
      <c r="H1999" s="64"/>
      <c r="I1999" s="64"/>
      <c r="J1999" s="70"/>
      <c r="K1999" s="77"/>
      <c r="L1999" s="64"/>
      <c r="M1999" s="64"/>
      <c r="N1999" s="77"/>
      <c r="O1999" s="77"/>
      <c r="P1999" s="77"/>
      <c r="Q1999" s="81"/>
      <c r="R1999" s="70"/>
      <c r="S1999" s="77"/>
    </row>
    <row r="2000" spans="1:19">
      <c r="A2000" s="77"/>
      <c r="B2000" s="77"/>
      <c r="C2000" s="77"/>
      <c r="D2000" s="64"/>
      <c r="E2000" s="64"/>
      <c r="F2000" s="64"/>
      <c r="G2000" s="77"/>
      <c r="H2000" s="64"/>
      <c r="I2000" s="64"/>
      <c r="J2000" s="70"/>
      <c r="K2000" s="77"/>
      <c r="L2000" s="64"/>
      <c r="M2000" s="64"/>
      <c r="N2000" s="77"/>
      <c r="O2000" s="77"/>
      <c r="P2000" s="77"/>
      <c r="Q2000" s="81"/>
      <c r="R2000" s="70"/>
      <c r="S2000" s="77"/>
    </row>
    <row r="2001" spans="1:19">
      <c r="A2001" s="77"/>
      <c r="B2001" s="77"/>
      <c r="C2001" s="77"/>
      <c r="D2001" s="64"/>
      <c r="E2001" s="64"/>
      <c r="F2001" s="64"/>
      <c r="G2001" s="77"/>
      <c r="H2001" s="64"/>
      <c r="I2001" s="64"/>
      <c r="J2001" s="70"/>
      <c r="K2001" s="77"/>
      <c r="L2001" s="64"/>
      <c r="M2001" s="64"/>
      <c r="N2001" s="77"/>
      <c r="O2001" s="77"/>
      <c r="P2001" s="77"/>
      <c r="Q2001" s="81"/>
      <c r="R2001" s="70"/>
      <c r="S2001" s="77"/>
    </row>
    <row r="2002" spans="1:19">
      <c r="A2002" s="77"/>
      <c r="B2002" s="77"/>
      <c r="C2002" s="77"/>
      <c r="D2002" s="64"/>
      <c r="E2002" s="64"/>
      <c r="F2002" s="64"/>
      <c r="G2002" s="77"/>
      <c r="H2002" s="64"/>
      <c r="I2002" s="64"/>
      <c r="J2002" s="70"/>
      <c r="K2002" s="77"/>
      <c r="L2002" s="64"/>
      <c r="M2002" s="64"/>
      <c r="N2002" s="77"/>
      <c r="O2002" s="77"/>
      <c r="P2002" s="77"/>
      <c r="Q2002" s="81"/>
      <c r="R2002" s="70"/>
      <c r="S2002" s="77"/>
    </row>
    <row r="2003" spans="1:19">
      <c r="A2003" s="77"/>
      <c r="B2003" s="77"/>
      <c r="C2003" s="77"/>
      <c r="D2003" s="64"/>
      <c r="E2003" s="64"/>
      <c r="F2003" s="64"/>
      <c r="G2003" s="77"/>
      <c r="H2003" s="64"/>
      <c r="I2003" s="64"/>
      <c r="J2003" s="70"/>
      <c r="K2003" s="77"/>
      <c r="L2003" s="64"/>
      <c r="M2003" s="64"/>
      <c r="N2003" s="77"/>
      <c r="O2003" s="77"/>
      <c r="P2003" s="77"/>
      <c r="Q2003" s="81"/>
      <c r="R2003" s="70"/>
      <c r="S2003" s="77"/>
    </row>
    <row r="2004" spans="1:19">
      <c r="A2004" s="77"/>
      <c r="B2004" s="77"/>
      <c r="C2004" s="77"/>
      <c r="D2004" s="64"/>
      <c r="E2004" s="64"/>
      <c r="F2004" s="64"/>
      <c r="G2004" s="77"/>
      <c r="H2004" s="64"/>
      <c r="I2004" s="64"/>
      <c r="J2004" s="70"/>
      <c r="K2004" s="77"/>
      <c r="L2004" s="64"/>
      <c r="M2004" s="64"/>
      <c r="N2004" s="77"/>
      <c r="O2004" s="77"/>
      <c r="P2004" s="77"/>
      <c r="Q2004" s="81"/>
      <c r="R2004" s="70"/>
      <c r="S2004" s="77"/>
    </row>
    <row r="2005" spans="1:19">
      <c r="A2005" s="77"/>
      <c r="B2005" s="77"/>
      <c r="C2005" s="77"/>
      <c r="D2005" s="64"/>
      <c r="E2005" s="64"/>
      <c r="F2005" s="64"/>
      <c r="G2005" s="77"/>
      <c r="H2005" s="64"/>
      <c r="I2005" s="64"/>
      <c r="J2005" s="70"/>
      <c r="K2005" s="77"/>
      <c r="L2005" s="64"/>
      <c r="M2005" s="64"/>
      <c r="N2005" s="77"/>
      <c r="O2005" s="77"/>
      <c r="P2005" s="77"/>
      <c r="Q2005" s="81"/>
      <c r="R2005" s="70"/>
      <c r="S2005" s="77"/>
    </row>
    <row r="2006" spans="1:19">
      <c r="A2006" s="77"/>
      <c r="B2006" s="77"/>
      <c r="C2006" s="77"/>
      <c r="D2006" s="64"/>
      <c r="E2006" s="64"/>
      <c r="F2006" s="64"/>
      <c r="G2006" s="77"/>
      <c r="H2006" s="64"/>
      <c r="I2006" s="64"/>
      <c r="J2006" s="70"/>
      <c r="K2006" s="77"/>
      <c r="L2006" s="64"/>
      <c r="M2006" s="64"/>
      <c r="N2006" s="77"/>
      <c r="O2006" s="77"/>
      <c r="P2006" s="77"/>
      <c r="Q2006" s="81"/>
      <c r="R2006" s="70"/>
      <c r="S2006" s="77"/>
    </row>
    <row r="2007" spans="1:19">
      <c r="A2007" s="77"/>
      <c r="B2007" s="77"/>
      <c r="C2007" s="77"/>
      <c r="D2007" s="64"/>
      <c r="E2007" s="64"/>
      <c r="F2007" s="64"/>
      <c r="G2007" s="77"/>
      <c r="H2007" s="64"/>
      <c r="I2007" s="64"/>
      <c r="J2007" s="70"/>
      <c r="K2007" s="77"/>
      <c r="L2007" s="64"/>
      <c r="M2007" s="64"/>
      <c r="N2007" s="77"/>
      <c r="O2007" s="77"/>
      <c r="P2007" s="77"/>
      <c r="Q2007" s="81"/>
      <c r="R2007" s="70"/>
      <c r="S2007" s="77"/>
    </row>
    <row r="2008" spans="1:19">
      <c r="A2008" s="77"/>
      <c r="B2008" s="77"/>
      <c r="C2008" s="77"/>
      <c r="D2008" s="64"/>
      <c r="E2008" s="64"/>
      <c r="F2008" s="64"/>
      <c r="G2008" s="77"/>
      <c r="H2008" s="64"/>
      <c r="I2008" s="64"/>
      <c r="J2008" s="70"/>
      <c r="K2008" s="77"/>
      <c r="L2008" s="64"/>
      <c r="M2008" s="64"/>
      <c r="N2008" s="77"/>
      <c r="O2008" s="77"/>
      <c r="P2008" s="77"/>
      <c r="Q2008" s="81"/>
      <c r="R2008" s="70"/>
      <c r="S2008" s="77"/>
    </row>
    <row r="2009" spans="1:19">
      <c r="A2009" s="77"/>
      <c r="B2009" s="77"/>
      <c r="C2009" s="77"/>
      <c r="D2009" s="64"/>
      <c r="E2009" s="64"/>
      <c r="F2009" s="64"/>
      <c r="G2009" s="77"/>
      <c r="H2009" s="64"/>
      <c r="I2009" s="64"/>
      <c r="J2009" s="70"/>
      <c r="K2009" s="77"/>
      <c r="L2009" s="64"/>
      <c r="M2009" s="64"/>
      <c r="N2009" s="77"/>
      <c r="O2009" s="77"/>
      <c r="P2009" s="77"/>
      <c r="Q2009" s="81"/>
      <c r="R2009" s="70"/>
      <c r="S2009" s="77"/>
    </row>
    <row r="2010" spans="1:19">
      <c r="A2010" s="77"/>
      <c r="B2010" s="77"/>
      <c r="C2010" s="77"/>
      <c r="D2010" s="64"/>
      <c r="E2010" s="64"/>
      <c r="F2010" s="64"/>
      <c r="G2010" s="77"/>
      <c r="H2010" s="64"/>
      <c r="I2010" s="64"/>
      <c r="J2010" s="70"/>
      <c r="K2010" s="77"/>
      <c r="L2010" s="64"/>
      <c r="M2010" s="64"/>
      <c r="N2010" s="77"/>
      <c r="O2010" s="77"/>
      <c r="P2010" s="77"/>
      <c r="Q2010" s="81"/>
      <c r="R2010" s="70"/>
      <c r="S2010" s="77"/>
    </row>
    <row r="2011" spans="1:19">
      <c r="A2011" s="77"/>
      <c r="B2011" s="77"/>
      <c r="C2011" s="77"/>
      <c r="D2011" s="64"/>
      <c r="E2011" s="64"/>
      <c r="F2011" s="64"/>
      <c r="G2011" s="77"/>
      <c r="H2011" s="64"/>
      <c r="I2011" s="64"/>
      <c r="J2011" s="70"/>
      <c r="K2011" s="77"/>
      <c r="L2011" s="64"/>
      <c r="M2011" s="64"/>
      <c r="N2011" s="77"/>
      <c r="O2011" s="77"/>
      <c r="P2011" s="77"/>
      <c r="Q2011" s="77"/>
      <c r="R2011" s="70"/>
      <c r="S2011" s="77"/>
    </row>
    <row r="2012" spans="1:19">
      <c r="A2012" s="77"/>
      <c r="B2012" s="77"/>
      <c r="C2012" s="77"/>
      <c r="D2012" s="64"/>
      <c r="E2012" s="64"/>
      <c r="F2012" s="64"/>
      <c r="G2012" s="77"/>
      <c r="H2012" s="64"/>
      <c r="I2012" s="64"/>
      <c r="J2012" s="70"/>
      <c r="K2012" s="77"/>
      <c r="L2012" s="64"/>
      <c r="M2012" s="64"/>
      <c r="N2012" s="77"/>
      <c r="O2012" s="77"/>
      <c r="P2012" s="77"/>
      <c r="Q2012" s="81"/>
      <c r="R2012" s="70"/>
      <c r="S2012" s="77"/>
    </row>
    <row r="2013" spans="1:19">
      <c r="A2013" s="77"/>
      <c r="B2013" s="77"/>
      <c r="C2013" s="77"/>
      <c r="D2013" s="64"/>
      <c r="E2013" s="64"/>
      <c r="F2013" s="64"/>
      <c r="G2013" s="77"/>
      <c r="H2013" s="64"/>
      <c r="I2013" s="64"/>
      <c r="J2013" s="70"/>
      <c r="K2013" s="77"/>
      <c r="L2013" s="64"/>
      <c r="M2013" s="64"/>
      <c r="N2013" s="77"/>
      <c r="O2013" s="77"/>
      <c r="P2013" s="77"/>
      <c r="Q2013" s="81"/>
      <c r="R2013" s="70"/>
      <c r="S2013" s="77"/>
    </row>
    <row r="2014" spans="1:19">
      <c r="A2014" s="77"/>
      <c r="B2014" s="77"/>
      <c r="C2014" s="77"/>
      <c r="D2014" s="64"/>
      <c r="E2014" s="64"/>
      <c r="F2014" s="64"/>
      <c r="G2014" s="77"/>
      <c r="H2014" s="64"/>
      <c r="I2014" s="64"/>
      <c r="J2014" s="70"/>
      <c r="K2014" s="77"/>
      <c r="L2014" s="64"/>
      <c r="M2014" s="64"/>
      <c r="N2014" s="77"/>
      <c r="O2014" s="77"/>
      <c r="P2014" s="77"/>
      <c r="Q2014" s="81"/>
      <c r="R2014" s="70"/>
      <c r="S2014" s="77"/>
    </row>
    <row r="2015" spans="1:19">
      <c r="A2015" s="77"/>
      <c r="B2015" s="77"/>
      <c r="C2015" s="77"/>
      <c r="D2015" s="64"/>
      <c r="E2015" s="64"/>
      <c r="F2015" s="64"/>
      <c r="G2015" s="77"/>
      <c r="H2015" s="64"/>
      <c r="I2015" s="64"/>
      <c r="J2015" s="70"/>
      <c r="K2015" s="77"/>
      <c r="L2015" s="64"/>
      <c r="M2015" s="64"/>
      <c r="N2015" s="77"/>
      <c r="O2015" s="77"/>
      <c r="P2015" s="77"/>
      <c r="Q2015" s="81"/>
      <c r="R2015" s="70"/>
      <c r="S2015" s="77"/>
    </row>
    <row r="2016" spans="1:19">
      <c r="A2016" s="77"/>
      <c r="B2016" s="77"/>
      <c r="C2016" s="77"/>
      <c r="D2016" s="64"/>
      <c r="E2016" s="64"/>
      <c r="F2016" s="64"/>
      <c r="G2016" s="77"/>
      <c r="H2016" s="64"/>
      <c r="I2016" s="64"/>
      <c r="J2016" s="70"/>
      <c r="K2016" s="77"/>
      <c r="L2016" s="64"/>
      <c r="M2016" s="64"/>
      <c r="N2016" s="77"/>
      <c r="O2016" s="77"/>
      <c r="P2016" s="77"/>
      <c r="Q2016" s="81"/>
      <c r="R2016" s="70"/>
      <c r="S2016" s="77"/>
    </row>
    <row r="2017" spans="1:19">
      <c r="A2017" s="77"/>
      <c r="B2017" s="77"/>
      <c r="C2017" s="77"/>
      <c r="D2017" s="64"/>
      <c r="E2017" s="64"/>
      <c r="F2017" s="64"/>
      <c r="G2017" s="77"/>
      <c r="H2017" s="64"/>
      <c r="I2017" s="64"/>
      <c r="J2017" s="70"/>
      <c r="K2017" s="77"/>
      <c r="L2017" s="64"/>
      <c r="M2017" s="64"/>
      <c r="N2017" s="77"/>
      <c r="O2017" s="77"/>
      <c r="P2017" s="77"/>
      <c r="Q2017" s="81"/>
      <c r="R2017" s="70"/>
      <c r="S2017" s="77"/>
    </row>
    <row r="2018" spans="1:19">
      <c r="A2018" s="77"/>
      <c r="B2018" s="77"/>
      <c r="C2018" s="77"/>
      <c r="D2018" s="64"/>
      <c r="E2018" s="64"/>
      <c r="F2018" s="64"/>
      <c r="G2018" s="77"/>
      <c r="H2018" s="64"/>
      <c r="I2018" s="64"/>
      <c r="J2018" s="70"/>
      <c r="K2018" s="77"/>
      <c r="L2018" s="64"/>
      <c r="M2018" s="64"/>
      <c r="N2018" s="77"/>
      <c r="O2018" s="77"/>
      <c r="P2018" s="77"/>
      <c r="Q2018" s="81"/>
      <c r="R2018" s="70"/>
      <c r="S2018" s="77"/>
    </row>
    <row r="2019" spans="1:19">
      <c r="A2019" s="77"/>
      <c r="B2019" s="77"/>
      <c r="C2019" s="77"/>
      <c r="D2019" s="64"/>
      <c r="E2019" s="64"/>
      <c r="F2019" s="64"/>
      <c r="G2019" s="77"/>
      <c r="H2019" s="64"/>
      <c r="I2019" s="64"/>
      <c r="J2019" s="70"/>
      <c r="K2019" s="77"/>
      <c r="L2019" s="64"/>
      <c r="M2019" s="64"/>
      <c r="N2019" s="77"/>
      <c r="O2019" s="77"/>
      <c r="P2019" s="77"/>
      <c r="Q2019" s="81"/>
      <c r="R2019" s="70"/>
      <c r="S2019" s="77"/>
    </row>
    <row r="2020" spans="1:19">
      <c r="A2020" s="77"/>
      <c r="B2020" s="77"/>
      <c r="C2020" s="77"/>
      <c r="D2020" s="64"/>
      <c r="E2020" s="64"/>
      <c r="F2020" s="64"/>
      <c r="G2020" s="77"/>
      <c r="H2020" s="64"/>
      <c r="I2020" s="64"/>
      <c r="J2020" s="70"/>
      <c r="K2020" s="77"/>
      <c r="L2020" s="64"/>
      <c r="M2020" s="64"/>
      <c r="N2020" s="77"/>
      <c r="O2020" s="77"/>
      <c r="P2020" s="77"/>
      <c r="Q2020" s="81"/>
      <c r="R2020" s="70"/>
      <c r="S2020" s="77"/>
    </row>
    <row r="2021" spans="1:19">
      <c r="A2021" s="77"/>
      <c r="B2021" s="77"/>
      <c r="C2021" s="77"/>
      <c r="D2021" s="64"/>
      <c r="E2021" s="64"/>
      <c r="F2021" s="64"/>
      <c r="G2021" s="77"/>
      <c r="H2021" s="64"/>
      <c r="I2021" s="64"/>
      <c r="J2021" s="70"/>
      <c r="K2021" s="77"/>
      <c r="L2021" s="64"/>
      <c r="M2021" s="64"/>
      <c r="N2021" s="77"/>
      <c r="O2021" s="77"/>
      <c r="P2021" s="77"/>
      <c r="Q2021" s="81"/>
      <c r="R2021" s="70"/>
      <c r="S2021" s="77"/>
    </row>
    <row r="2022" spans="1:19">
      <c r="A2022" s="77"/>
      <c r="B2022" s="77"/>
      <c r="C2022" s="77"/>
      <c r="D2022" s="64"/>
      <c r="E2022" s="64"/>
      <c r="F2022" s="64"/>
      <c r="G2022" s="77"/>
      <c r="H2022" s="64"/>
      <c r="I2022" s="64"/>
      <c r="J2022" s="70"/>
      <c r="K2022" s="77"/>
      <c r="L2022" s="64"/>
      <c r="M2022" s="64"/>
      <c r="N2022" s="77"/>
      <c r="O2022" s="77"/>
      <c r="P2022" s="77"/>
      <c r="Q2022" s="81"/>
      <c r="R2022" s="70"/>
      <c r="S2022" s="77"/>
    </row>
    <row r="2023" spans="1:19">
      <c r="A2023" s="77"/>
      <c r="B2023" s="77"/>
      <c r="C2023" s="77"/>
      <c r="D2023" s="64"/>
      <c r="E2023" s="64"/>
      <c r="F2023" s="64"/>
      <c r="G2023" s="77"/>
      <c r="H2023" s="64"/>
      <c r="I2023" s="64"/>
      <c r="J2023" s="70"/>
      <c r="K2023" s="77"/>
      <c r="L2023" s="64"/>
      <c r="M2023" s="64"/>
      <c r="N2023" s="77"/>
      <c r="O2023" s="77"/>
      <c r="P2023" s="77"/>
      <c r="Q2023" s="81"/>
      <c r="R2023" s="70"/>
      <c r="S2023" s="77"/>
    </row>
    <row r="2024" spans="1:19">
      <c r="A2024" s="77"/>
      <c r="B2024" s="77"/>
      <c r="C2024" s="77"/>
      <c r="D2024" s="64"/>
      <c r="E2024" s="64"/>
      <c r="F2024" s="64"/>
      <c r="G2024" s="77"/>
      <c r="H2024" s="64"/>
      <c r="I2024" s="64"/>
      <c r="J2024" s="70"/>
      <c r="K2024" s="77"/>
      <c r="L2024" s="64"/>
      <c r="M2024" s="64"/>
      <c r="N2024" s="77"/>
      <c r="O2024" s="77"/>
      <c r="P2024" s="77"/>
      <c r="Q2024" s="81"/>
      <c r="R2024" s="70"/>
      <c r="S2024" s="77"/>
    </row>
    <row r="2025" spans="1:19">
      <c r="A2025" s="77"/>
      <c r="B2025" s="77"/>
      <c r="C2025" s="77"/>
      <c r="D2025" s="64"/>
      <c r="E2025" s="64"/>
      <c r="F2025" s="64"/>
      <c r="G2025" s="77"/>
      <c r="H2025" s="64"/>
      <c r="I2025" s="64"/>
      <c r="J2025" s="70"/>
      <c r="K2025" s="77"/>
      <c r="L2025" s="64"/>
      <c r="M2025" s="64"/>
      <c r="N2025" s="77"/>
      <c r="O2025" s="77"/>
      <c r="P2025" s="77"/>
      <c r="Q2025" s="81"/>
      <c r="R2025" s="70"/>
      <c r="S2025" s="77"/>
    </row>
    <row r="2026" spans="1:19">
      <c r="A2026" s="77"/>
      <c r="B2026" s="77"/>
      <c r="C2026" s="77"/>
      <c r="D2026" s="64"/>
      <c r="E2026" s="64"/>
      <c r="F2026" s="64"/>
      <c r="G2026" s="77"/>
      <c r="H2026" s="64"/>
      <c r="I2026" s="64"/>
      <c r="J2026" s="70"/>
      <c r="K2026" s="77"/>
      <c r="L2026" s="64"/>
      <c r="M2026" s="64"/>
      <c r="N2026" s="77"/>
      <c r="O2026" s="77"/>
      <c r="P2026" s="77"/>
      <c r="Q2026" s="81"/>
      <c r="R2026" s="70"/>
      <c r="S2026" s="77"/>
    </row>
    <row r="2027" spans="1:19">
      <c r="A2027" s="77"/>
      <c r="B2027" s="77"/>
      <c r="C2027" s="77"/>
      <c r="D2027" s="64"/>
      <c r="E2027" s="64"/>
      <c r="F2027" s="64"/>
      <c r="G2027" s="77"/>
      <c r="H2027" s="64"/>
      <c r="I2027" s="64"/>
      <c r="J2027" s="70"/>
      <c r="K2027" s="77"/>
      <c r="L2027" s="64"/>
      <c r="M2027" s="64"/>
      <c r="N2027" s="77"/>
      <c r="O2027" s="77"/>
      <c r="P2027" s="77"/>
      <c r="Q2027" s="81"/>
      <c r="R2027" s="70"/>
      <c r="S2027" s="77"/>
    </row>
    <row r="2028" spans="1:19">
      <c r="A2028" s="77"/>
      <c r="B2028" s="77"/>
      <c r="C2028" s="77"/>
      <c r="D2028" s="64"/>
      <c r="E2028" s="64"/>
      <c r="F2028" s="64"/>
      <c r="G2028" s="77"/>
      <c r="H2028" s="64"/>
      <c r="I2028" s="64"/>
      <c r="J2028" s="70"/>
      <c r="K2028" s="77"/>
      <c r="L2028" s="64"/>
      <c r="M2028" s="64"/>
      <c r="N2028" s="77"/>
      <c r="O2028" s="77"/>
      <c r="P2028" s="77"/>
      <c r="Q2028" s="81"/>
      <c r="R2028" s="70"/>
      <c r="S2028" s="77"/>
    </row>
    <row r="2029" spans="1:19">
      <c r="A2029" s="77"/>
      <c r="B2029" s="77"/>
      <c r="C2029" s="77"/>
      <c r="D2029" s="64"/>
      <c r="E2029" s="64"/>
      <c r="F2029" s="64"/>
      <c r="G2029" s="77"/>
      <c r="H2029" s="64"/>
      <c r="I2029" s="64"/>
      <c r="J2029" s="70"/>
      <c r="K2029" s="77"/>
      <c r="L2029" s="64"/>
      <c r="M2029" s="64"/>
      <c r="N2029" s="77"/>
      <c r="O2029" s="77"/>
      <c r="P2029" s="77"/>
      <c r="Q2029" s="81"/>
      <c r="R2029" s="70"/>
      <c r="S2029" s="77"/>
    </row>
    <row r="2030" spans="1:19">
      <c r="A2030" s="77"/>
      <c r="B2030" s="77"/>
      <c r="C2030" s="77"/>
      <c r="D2030" s="64"/>
      <c r="E2030" s="64"/>
      <c r="F2030" s="64"/>
      <c r="G2030" s="77"/>
      <c r="H2030" s="64"/>
      <c r="I2030" s="64"/>
      <c r="J2030" s="70"/>
      <c r="K2030" s="77"/>
      <c r="L2030" s="64"/>
      <c r="M2030" s="64"/>
      <c r="N2030" s="77"/>
      <c r="O2030" s="77"/>
      <c r="P2030" s="77"/>
      <c r="Q2030" s="81"/>
      <c r="R2030" s="70"/>
      <c r="S2030" s="77"/>
    </row>
    <row r="2031" spans="1:19">
      <c r="A2031" s="77"/>
      <c r="B2031" s="77"/>
      <c r="C2031" s="77"/>
      <c r="D2031" s="64"/>
      <c r="E2031" s="64"/>
      <c r="F2031" s="64"/>
      <c r="G2031" s="77"/>
      <c r="H2031" s="64"/>
      <c r="I2031" s="64"/>
      <c r="J2031" s="70"/>
      <c r="K2031" s="77"/>
      <c r="L2031" s="64"/>
      <c r="M2031" s="64"/>
      <c r="N2031" s="77"/>
      <c r="O2031" s="77"/>
      <c r="P2031" s="77"/>
      <c r="Q2031" s="81"/>
      <c r="R2031" s="70"/>
      <c r="S2031" s="77"/>
    </row>
    <row r="2032" spans="1:19">
      <c r="A2032" s="77"/>
      <c r="B2032" s="77"/>
      <c r="C2032" s="77"/>
      <c r="D2032" s="64"/>
      <c r="E2032" s="64"/>
      <c r="F2032" s="64"/>
      <c r="G2032" s="77"/>
      <c r="H2032" s="64"/>
      <c r="I2032" s="64"/>
      <c r="J2032" s="70"/>
      <c r="K2032" s="77"/>
      <c r="L2032" s="64"/>
      <c r="M2032" s="64"/>
      <c r="N2032" s="77"/>
      <c r="O2032" s="77"/>
      <c r="P2032" s="77"/>
      <c r="Q2032" s="81"/>
      <c r="R2032" s="70"/>
      <c r="S2032" s="77"/>
    </row>
    <row r="2033" spans="1:19">
      <c r="A2033" s="77"/>
      <c r="B2033" s="77"/>
      <c r="C2033" s="77"/>
      <c r="D2033" s="64"/>
      <c r="E2033" s="64"/>
      <c r="F2033" s="64"/>
      <c r="G2033" s="77"/>
      <c r="H2033" s="64"/>
      <c r="I2033" s="64"/>
      <c r="J2033" s="70"/>
      <c r="K2033" s="77"/>
      <c r="L2033" s="64"/>
      <c r="M2033" s="64"/>
      <c r="N2033" s="77"/>
      <c r="O2033" s="77"/>
      <c r="P2033" s="77"/>
      <c r="Q2033" s="81"/>
      <c r="R2033" s="70"/>
      <c r="S2033" s="77"/>
    </row>
    <row r="2034" spans="1:19">
      <c r="A2034" s="77"/>
      <c r="B2034" s="77"/>
      <c r="C2034" s="77"/>
      <c r="D2034" s="64"/>
      <c r="E2034" s="64"/>
      <c r="F2034" s="64"/>
      <c r="G2034" s="77"/>
      <c r="H2034" s="64"/>
      <c r="I2034" s="64"/>
      <c r="J2034" s="70"/>
      <c r="K2034" s="77"/>
      <c r="L2034" s="64"/>
      <c r="M2034" s="64"/>
      <c r="N2034" s="77"/>
      <c r="O2034" s="77"/>
      <c r="P2034" s="77"/>
      <c r="Q2034" s="81"/>
      <c r="R2034" s="70"/>
      <c r="S2034" s="77"/>
    </row>
    <row r="2035" spans="1:19">
      <c r="A2035" s="77"/>
      <c r="B2035" s="77"/>
      <c r="C2035" s="77"/>
      <c r="D2035" s="64"/>
      <c r="E2035" s="64"/>
      <c r="F2035" s="64"/>
      <c r="G2035" s="77"/>
      <c r="H2035" s="64"/>
      <c r="I2035" s="64"/>
      <c r="J2035" s="70"/>
      <c r="K2035" s="77"/>
      <c r="L2035" s="64"/>
      <c r="M2035" s="64"/>
      <c r="N2035" s="77"/>
      <c r="O2035" s="77"/>
      <c r="P2035" s="77"/>
      <c r="Q2035" s="81"/>
      <c r="R2035" s="70"/>
      <c r="S2035" s="77"/>
    </row>
    <row r="2036" spans="1:19">
      <c r="A2036" s="77"/>
      <c r="B2036" s="77"/>
      <c r="C2036" s="77"/>
      <c r="D2036" s="64"/>
      <c r="E2036" s="64"/>
      <c r="F2036" s="64"/>
      <c r="G2036" s="77"/>
      <c r="H2036" s="64"/>
      <c r="I2036" s="64"/>
      <c r="J2036" s="70"/>
      <c r="K2036" s="77"/>
      <c r="L2036" s="64"/>
      <c r="M2036" s="64"/>
      <c r="N2036" s="77"/>
      <c r="O2036" s="77"/>
      <c r="P2036" s="77"/>
      <c r="Q2036" s="81"/>
      <c r="R2036" s="70"/>
      <c r="S2036" s="77"/>
    </row>
    <row r="2037" spans="1:19">
      <c r="A2037" s="77"/>
      <c r="B2037" s="77"/>
      <c r="C2037" s="77"/>
      <c r="D2037" s="64"/>
      <c r="E2037" s="64"/>
      <c r="F2037" s="64"/>
      <c r="G2037" s="77"/>
      <c r="H2037" s="64"/>
      <c r="I2037" s="64"/>
      <c r="J2037" s="70"/>
      <c r="K2037" s="77"/>
      <c r="L2037" s="64"/>
      <c r="M2037" s="64"/>
      <c r="N2037" s="77"/>
      <c r="O2037" s="77"/>
      <c r="P2037" s="77"/>
      <c r="Q2037" s="81"/>
      <c r="R2037" s="70"/>
      <c r="S2037" s="77"/>
    </row>
    <row r="2038" spans="1:19">
      <c r="A2038" s="77"/>
      <c r="B2038" s="77"/>
      <c r="C2038" s="77"/>
      <c r="D2038" s="64"/>
      <c r="E2038" s="64"/>
      <c r="F2038" s="64"/>
      <c r="G2038" s="77"/>
      <c r="H2038" s="64"/>
      <c r="I2038" s="64"/>
      <c r="J2038" s="70"/>
      <c r="K2038" s="77"/>
      <c r="L2038" s="64"/>
      <c r="M2038" s="64"/>
      <c r="N2038" s="77"/>
      <c r="O2038" s="77"/>
      <c r="P2038" s="77"/>
      <c r="Q2038" s="81"/>
      <c r="R2038" s="70"/>
      <c r="S2038" s="77"/>
    </row>
    <row r="2039" spans="1:19">
      <c r="A2039" s="77"/>
      <c r="B2039" s="77"/>
      <c r="C2039" s="77"/>
      <c r="D2039" s="64"/>
      <c r="E2039" s="64"/>
      <c r="F2039" s="64"/>
      <c r="G2039" s="77"/>
      <c r="H2039" s="64"/>
      <c r="I2039" s="64"/>
      <c r="J2039" s="70"/>
      <c r="K2039" s="77"/>
      <c r="L2039" s="64"/>
      <c r="M2039" s="64"/>
      <c r="N2039" s="77"/>
      <c r="O2039" s="77"/>
      <c r="P2039" s="77"/>
      <c r="Q2039" s="81"/>
      <c r="R2039" s="70"/>
      <c r="S2039" s="77"/>
    </row>
    <row r="2040" spans="1:19">
      <c r="A2040" s="77"/>
      <c r="B2040" s="77"/>
      <c r="C2040" s="77"/>
      <c r="D2040" s="64"/>
      <c r="E2040" s="64"/>
      <c r="F2040" s="64"/>
      <c r="G2040" s="77"/>
      <c r="H2040" s="64"/>
      <c r="I2040" s="64"/>
      <c r="J2040" s="70"/>
      <c r="K2040" s="77"/>
      <c r="L2040" s="64"/>
      <c r="M2040" s="64"/>
      <c r="N2040" s="77"/>
      <c r="O2040" s="77"/>
      <c r="P2040" s="77"/>
      <c r="Q2040" s="81"/>
      <c r="R2040" s="70"/>
      <c r="S2040" s="77"/>
    </row>
    <row r="2041" spans="1:19">
      <c r="A2041" s="77"/>
      <c r="B2041" s="77"/>
      <c r="C2041" s="77"/>
      <c r="D2041" s="64"/>
      <c r="E2041" s="64"/>
      <c r="F2041" s="64"/>
      <c r="G2041" s="77"/>
      <c r="H2041" s="64"/>
      <c r="I2041" s="64"/>
      <c r="J2041" s="70"/>
      <c r="K2041" s="77"/>
      <c r="L2041" s="64"/>
      <c r="M2041" s="64"/>
      <c r="N2041" s="77"/>
      <c r="O2041" s="77"/>
      <c r="P2041" s="77"/>
      <c r="Q2041" s="81"/>
      <c r="R2041" s="70"/>
      <c r="S2041" s="77"/>
    </row>
    <row r="2042" spans="1:19">
      <c r="A2042" s="77"/>
      <c r="B2042" s="77"/>
      <c r="C2042" s="77"/>
      <c r="D2042" s="64"/>
      <c r="E2042" s="64"/>
      <c r="F2042" s="64"/>
      <c r="G2042" s="77"/>
      <c r="H2042" s="64"/>
      <c r="I2042" s="64"/>
      <c r="J2042" s="70"/>
      <c r="K2042" s="77"/>
      <c r="L2042" s="64"/>
      <c r="M2042" s="64"/>
      <c r="N2042" s="77"/>
      <c r="O2042" s="77"/>
      <c r="P2042" s="77"/>
      <c r="Q2042" s="81"/>
      <c r="R2042" s="70"/>
      <c r="S2042" s="77"/>
    </row>
    <row r="2043" spans="1:19">
      <c r="A2043" s="77"/>
      <c r="B2043" s="77"/>
      <c r="C2043" s="77"/>
      <c r="D2043" s="64"/>
      <c r="E2043" s="64"/>
      <c r="F2043" s="64"/>
      <c r="G2043" s="77"/>
      <c r="H2043" s="64"/>
      <c r="I2043" s="64"/>
      <c r="J2043" s="70"/>
      <c r="K2043" s="77"/>
      <c r="L2043" s="64"/>
      <c r="M2043" s="64"/>
      <c r="N2043" s="77"/>
      <c r="O2043" s="77"/>
      <c r="P2043" s="77"/>
      <c r="Q2043" s="81"/>
      <c r="R2043" s="70"/>
      <c r="S2043" s="77"/>
    </row>
    <row r="2044" spans="1:19">
      <c r="A2044" s="77"/>
      <c r="B2044" s="77"/>
      <c r="C2044" s="77"/>
      <c r="D2044" s="64"/>
      <c r="E2044" s="64"/>
      <c r="F2044" s="64"/>
      <c r="G2044" s="77"/>
      <c r="H2044" s="64"/>
      <c r="I2044" s="64"/>
      <c r="J2044" s="70"/>
      <c r="K2044" s="77"/>
      <c r="L2044" s="64"/>
      <c r="M2044" s="64"/>
      <c r="N2044" s="77"/>
      <c r="O2044" s="77"/>
      <c r="P2044" s="77"/>
      <c r="Q2044" s="81"/>
      <c r="R2044" s="70"/>
      <c r="S2044" s="77"/>
    </row>
    <row r="2045" spans="1:19">
      <c r="A2045" s="77"/>
      <c r="B2045" s="77"/>
      <c r="C2045" s="77"/>
      <c r="D2045" s="64"/>
      <c r="E2045" s="64"/>
      <c r="F2045" s="64"/>
      <c r="G2045" s="77"/>
      <c r="H2045" s="64"/>
      <c r="I2045" s="64"/>
      <c r="J2045" s="70"/>
      <c r="K2045" s="77"/>
      <c r="L2045" s="64"/>
      <c r="M2045" s="64"/>
      <c r="N2045" s="77"/>
      <c r="O2045" s="77"/>
      <c r="P2045" s="77"/>
      <c r="Q2045" s="81"/>
      <c r="R2045" s="70"/>
      <c r="S2045" s="77"/>
    </row>
    <row r="2046" spans="1:19">
      <c r="A2046" s="77"/>
      <c r="B2046" s="77"/>
      <c r="C2046" s="77"/>
      <c r="D2046" s="64"/>
      <c r="E2046" s="64"/>
      <c r="F2046" s="64"/>
      <c r="G2046" s="77"/>
      <c r="H2046" s="64"/>
      <c r="I2046" s="64"/>
      <c r="J2046" s="70"/>
      <c r="K2046" s="77"/>
      <c r="L2046" s="64"/>
      <c r="M2046" s="64"/>
      <c r="N2046" s="77"/>
      <c r="O2046" s="77"/>
      <c r="P2046" s="77"/>
      <c r="Q2046" s="81"/>
      <c r="R2046" s="70"/>
      <c r="S2046" s="77"/>
    </row>
    <row r="2047" spans="1:19">
      <c r="A2047" s="77"/>
      <c r="B2047" s="77"/>
      <c r="C2047" s="77"/>
      <c r="D2047" s="64"/>
      <c r="E2047" s="64"/>
      <c r="F2047" s="64"/>
      <c r="G2047" s="77"/>
      <c r="H2047" s="64"/>
      <c r="I2047" s="64"/>
      <c r="J2047" s="70"/>
      <c r="K2047" s="77"/>
      <c r="L2047" s="64"/>
      <c r="M2047" s="64"/>
      <c r="N2047" s="77"/>
      <c r="O2047" s="77"/>
      <c r="P2047" s="77"/>
      <c r="Q2047" s="81"/>
      <c r="R2047" s="70"/>
      <c r="S2047" s="77"/>
    </row>
    <row r="2048" spans="1:19">
      <c r="A2048" s="77"/>
      <c r="B2048" s="77"/>
      <c r="C2048" s="77"/>
      <c r="D2048" s="64"/>
      <c r="E2048" s="64"/>
      <c r="F2048" s="64"/>
      <c r="G2048" s="77"/>
      <c r="H2048" s="64"/>
      <c r="I2048" s="64"/>
      <c r="J2048" s="70"/>
      <c r="K2048" s="77"/>
      <c r="L2048" s="64"/>
      <c r="M2048" s="64"/>
      <c r="N2048" s="77"/>
      <c r="O2048" s="77"/>
      <c r="P2048" s="77"/>
      <c r="Q2048" s="81"/>
      <c r="R2048" s="70"/>
      <c r="S2048" s="77"/>
    </row>
    <row r="2049" spans="1:19">
      <c r="A2049" s="77"/>
      <c r="B2049" s="77"/>
      <c r="C2049" s="77"/>
      <c r="D2049" s="64"/>
      <c r="E2049" s="64"/>
      <c r="F2049" s="64"/>
      <c r="G2049" s="77"/>
      <c r="H2049" s="64"/>
      <c r="I2049" s="64"/>
      <c r="J2049" s="70"/>
      <c r="K2049" s="77"/>
      <c r="L2049" s="64"/>
      <c r="M2049" s="64"/>
      <c r="N2049" s="77"/>
      <c r="O2049" s="77"/>
      <c r="P2049" s="77"/>
      <c r="Q2049" s="81"/>
      <c r="R2049" s="70"/>
      <c r="S2049" s="77"/>
    </row>
    <row r="2050" spans="1:19">
      <c r="A2050" s="77"/>
      <c r="B2050" s="77"/>
      <c r="C2050" s="77"/>
      <c r="D2050" s="64"/>
      <c r="E2050" s="64"/>
      <c r="F2050" s="64"/>
      <c r="G2050" s="77"/>
      <c r="H2050" s="64"/>
      <c r="I2050" s="64"/>
      <c r="J2050" s="70"/>
      <c r="K2050" s="77"/>
      <c r="L2050" s="64"/>
      <c r="M2050" s="64"/>
      <c r="N2050" s="77"/>
      <c r="O2050" s="77"/>
      <c r="P2050" s="77"/>
      <c r="Q2050" s="81"/>
      <c r="R2050" s="70"/>
      <c r="S2050" s="77"/>
    </row>
    <row r="2051" spans="1:19">
      <c r="A2051" s="77"/>
      <c r="B2051" s="77"/>
      <c r="C2051" s="77"/>
      <c r="D2051" s="64"/>
      <c r="E2051" s="64"/>
      <c r="F2051" s="64"/>
      <c r="G2051" s="77"/>
      <c r="H2051" s="64"/>
      <c r="I2051" s="64"/>
      <c r="J2051" s="70"/>
      <c r="K2051" s="77"/>
      <c r="L2051" s="64"/>
      <c r="M2051" s="64"/>
      <c r="N2051" s="77"/>
      <c r="O2051" s="77"/>
      <c r="P2051" s="77"/>
      <c r="Q2051" s="81"/>
      <c r="R2051" s="70"/>
      <c r="S2051" s="77"/>
    </row>
    <row r="2052" spans="1:19">
      <c r="A2052" s="77"/>
      <c r="B2052" s="77"/>
      <c r="C2052" s="77"/>
      <c r="D2052" s="64"/>
      <c r="E2052" s="64"/>
      <c r="F2052" s="64"/>
      <c r="G2052" s="77"/>
      <c r="H2052" s="64"/>
      <c r="I2052" s="64"/>
      <c r="J2052" s="70"/>
      <c r="K2052" s="77"/>
      <c r="L2052" s="64"/>
      <c r="M2052" s="64"/>
      <c r="N2052" s="77"/>
      <c r="O2052" s="77"/>
      <c r="P2052" s="77"/>
      <c r="Q2052" s="81"/>
      <c r="R2052" s="70"/>
      <c r="S2052" s="77"/>
    </row>
    <row r="2053" spans="1:19">
      <c r="A2053" s="77"/>
      <c r="B2053" s="77"/>
      <c r="C2053" s="77"/>
      <c r="D2053" s="64"/>
      <c r="E2053" s="64"/>
      <c r="F2053" s="64"/>
      <c r="G2053" s="77"/>
      <c r="H2053" s="64"/>
      <c r="I2053" s="64"/>
      <c r="J2053" s="70"/>
      <c r="K2053" s="77"/>
      <c r="L2053" s="64"/>
      <c r="M2053" s="64"/>
      <c r="N2053" s="77"/>
      <c r="O2053" s="77"/>
      <c r="P2053" s="77"/>
      <c r="Q2053" s="81"/>
      <c r="R2053" s="70"/>
      <c r="S2053" s="77"/>
    </row>
    <row r="2054" spans="1:19">
      <c r="A2054" s="77"/>
      <c r="B2054" s="77"/>
      <c r="C2054" s="77"/>
      <c r="D2054" s="64"/>
      <c r="E2054" s="64"/>
      <c r="F2054" s="64"/>
      <c r="G2054" s="77"/>
      <c r="H2054" s="64"/>
      <c r="I2054" s="64"/>
      <c r="J2054" s="70"/>
      <c r="K2054" s="77"/>
      <c r="L2054" s="64"/>
      <c r="M2054" s="64"/>
      <c r="N2054" s="77"/>
      <c r="O2054" s="77"/>
      <c r="P2054" s="77"/>
      <c r="Q2054" s="81"/>
      <c r="R2054" s="70"/>
      <c r="S2054" s="77"/>
    </row>
    <row r="2055" spans="1:19">
      <c r="A2055" s="77"/>
      <c r="B2055" s="77"/>
      <c r="C2055" s="77"/>
      <c r="D2055" s="64"/>
      <c r="E2055" s="64"/>
      <c r="F2055" s="64"/>
      <c r="G2055" s="77"/>
      <c r="H2055" s="64"/>
      <c r="I2055" s="64"/>
      <c r="J2055" s="70"/>
      <c r="K2055" s="77"/>
      <c r="L2055" s="64"/>
      <c r="M2055" s="64"/>
      <c r="N2055" s="77"/>
      <c r="O2055" s="77"/>
      <c r="P2055" s="77"/>
      <c r="Q2055" s="81"/>
      <c r="R2055" s="70"/>
      <c r="S2055" s="77"/>
    </row>
    <row r="2056" spans="1:19">
      <c r="A2056" s="77"/>
      <c r="B2056" s="77"/>
      <c r="C2056" s="77"/>
      <c r="D2056" s="64"/>
      <c r="E2056" s="64"/>
      <c r="F2056" s="64"/>
      <c r="G2056" s="77"/>
      <c r="H2056" s="64"/>
      <c r="I2056" s="64"/>
      <c r="J2056" s="70"/>
      <c r="K2056" s="77"/>
      <c r="L2056" s="64"/>
      <c r="M2056" s="64"/>
      <c r="N2056" s="77"/>
      <c r="O2056" s="77"/>
      <c r="P2056" s="77"/>
      <c r="Q2056" s="81"/>
      <c r="R2056" s="70"/>
      <c r="S2056" s="77"/>
    </row>
    <row r="2057" spans="1:19">
      <c r="A2057" s="77"/>
      <c r="B2057" s="77"/>
      <c r="C2057" s="77"/>
      <c r="D2057" s="64"/>
      <c r="E2057" s="64"/>
      <c r="F2057" s="64"/>
      <c r="G2057" s="77"/>
      <c r="H2057" s="64"/>
      <c r="I2057" s="64"/>
      <c r="J2057" s="70"/>
      <c r="K2057" s="77"/>
      <c r="L2057" s="64"/>
      <c r="M2057" s="64"/>
      <c r="N2057" s="77"/>
      <c r="O2057" s="77"/>
      <c r="P2057" s="77"/>
      <c r="Q2057" s="81"/>
      <c r="R2057" s="70"/>
      <c r="S2057" s="77"/>
    </row>
    <row r="2058" spans="1:19">
      <c r="A2058" s="77"/>
      <c r="B2058" s="77"/>
      <c r="C2058" s="77"/>
      <c r="D2058" s="64"/>
      <c r="E2058" s="64"/>
      <c r="F2058" s="64"/>
      <c r="G2058" s="77"/>
      <c r="H2058" s="64"/>
      <c r="I2058" s="64"/>
      <c r="J2058" s="70"/>
      <c r="K2058" s="77"/>
      <c r="L2058" s="64"/>
      <c r="M2058" s="64"/>
      <c r="N2058" s="77"/>
      <c r="O2058" s="77"/>
      <c r="P2058" s="77"/>
      <c r="Q2058" s="81"/>
      <c r="R2058" s="70"/>
      <c r="S2058" s="77"/>
    </row>
    <row r="2059" spans="1:19">
      <c r="A2059" s="77"/>
      <c r="B2059" s="77"/>
      <c r="C2059" s="77"/>
      <c r="D2059" s="64"/>
      <c r="E2059" s="64"/>
      <c r="F2059" s="64"/>
      <c r="G2059" s="77"/>
      <c r="H2059" s="64"/>
      <c r="I2059" s="64"/>
      <c r="J2059" s="70"/>
      <c r="K2059" s="77"/>
      <c r="L2059" s="64"/>
      <c r="M2059" s="64"/>
      <c r="N2059" s="77"/>
      <c r="O2059" s="77"/>
      <c r="P2059" s="77"/>
      <c r="Q2059" s="81"/>
      <c r="R2059" s="70"/>
      <c r="S2059" s="77"/>
    </row>
    <row r="2060" spans="1:19">
      <c r="A2060" s="77"/>
      <c r="B2060" s="77"/>
      <c r="C2060" s="77"/>
      <c r="D2060" s="64"/>
      <c r="E2060" s="64"/>
      <c r="F2060" s="64"/>
      <c r="G2060" s="77"/>
      <c r="H2060" s="64"/>
      <c r="I2060" s="64"/>
      <c r="J2060" s="70"/>
      <c r="K2060" s="77"/>
      <c r="L2060" s="64"/>
      <c r="M2060" s="64"/>
      <c r="N2060" s="77"/>
      <c r="O2060" s="77"/>
      <c r="P2060" s="77"/>
      <c r="Q2060" s="81"/>
      <c r="R2060" s="70"/>
      <c r="S2060" s="77"/>
    </row>
    <row r="2061" spans="1:19">
      <c r="A2061" s="77"/>
      <c r="B2061" s="77"/>
      <c r="C2061" s="77"/>
      <c r="D2061" s="64"/>
      <c r="E2061" s="64"/>
      <c r="F2061" s="64"/>
      <c r="G2061" s="77"/>
      <c r="H2061" s="64"/>
      <c r="I2061" s="64"/>
      <c r="J2061" s="70"/>
      <c r="K2061" s="77"/>
      <c r="L2061" s="64"/>
      <c r="M2061" s="64"/>
      <c r="N2061" s="77"/>
      <c r="O2061" s="77"/>
      <c r="P2061" s="77"/>
      <c r="Q2061" s="81"/>
      <c r="R2061" s="70"/>
      <c r="S2061" s="77"/>
    </row>
    <row r="2062" spans="1:19">
      <c r="A2062" s="77"/>
      <c r="B2062" s="77"/>
      <c r="C2062" s="77"/>
      <c r="D2062" s="64"/>
      <c r="E2062" s="64"/>
      <c r="F2062" s="64"/>
      <c r="G2062" s="77"/>
      <c r="H2062" s="64"/>
      <c r="I2062" s="64"/>
      <c r="J2062" s="70"/>
      <c r="K2062" s="77"/>
      <c r="L2062" s="64"/>
      <c r="M2062" s="64"/>
      <c r="N2062" s="77"/>
      <c r="O2062" s="77"/>
      <c r="P2062" s="77"/>
      <c r="Q2062" s="81"/>
      <c r="R2062" s="70"/>
      <c r="S2062" s="77"/>
    </row>
    <row r="2063" spans="1:19">
      <c r="A2063" s="77"/>
      <c r="B2063" s="77"/>
      <c r="C2063" s="77"/>
      <c r="D2063" s="64"/>
      <c r="E2063" s="64"/>
      <c r="F2063" s="64"/>
      <c r="G2063" s="77"/>
      <c r="H2063" s="64"/>
      <c r="I2063" s="64"/>
      <c r="J2063" s="70"/>
      <c r="K2063" s="77"/>
      <c r="L2063" s="64"/>
      <c r="M2063" s="64"/>
      <c r="N2063" s="77"/>
      <c r="O2063" s="77"/>
      <c r="P2063" s="77"/>
      <c r="Q2063" s="81"/>
      <c r="R2063" s="70"/>
      <c r="S2063" s="77"/>
    </row>
    <row r="2064" spans="1:19">
      <c r="A2064" s="77"/>
      <c r="B2064" s="77"/>
      <c r="C2064" s="77"/>
      <c r="D2064" s="64"/>
      <c r="E2064" s="64"/>
      <c r="F2064" s="64"/>
      <c r="G2064" s="77"/>
      <c r="H2064" s="64"/>
      <c r="I2064" s="64"/>
      <c r="J2064" s="70"/>
      <c r="K2064" s="77"/>
      <c r="L2064" s="64"/>
      <c r="M2064" s="64"/>
      <c r="N2064" s="77"/>
      <c r="O2064" s="77"/>
      <c r="P2064" s="77"/>
      <c r="Q2064" s="81"/>
      <c r="R2064" s="70"/>
      <c r="S2064" s="77"/>
    </row>
    <row r="2065" spans="1:19">
      <c r="A2065" s="77"/>
      <c r="B2065" s="77"/>
      <c r="C2065" s="77"/>
      <c r="D2065" s="64"/>
      <c r="E2065" s="64"/>
      <c r="F2065" s="64"/>
      <c r="G2065" s="77"/>
      <c r="H2065" s="64"/>
      <c r="I2065" s="64"/>
      <c r="J2065" s="70"/>
      <c r="K2065" s="77"/>
      <c r="L2065" s="64"/>
      <c r="M2065" s="64"/>
      <c r="N2065" s="77"/>
      <c r="O2065" s="77"/>
      <c r="P2065" s="77"/>
      <c r="Q2065" s="81"/>
      <c r="R2065" s="70"/>
      <c r="S2065" s="77"/>
    </row>
    <row r="2066" spans="1:19">
      <c r="A2066" s="77"/>
      <c r="B2066" s="77"/>
      <c r="C2066" s="77"/>
      <c r="D2066" s="64"/>
      <c r="E2066" s="64"/>
      <c r="F2066" s="64"/>
      <c r="G2066" s="77"/>
      <c r="H2066" s="64"/>
      <c r="I2066" s="64"/>
      <c r="J2066" s="70"/>
      <c r="K2066" s="77"/>
      <c r="L2066" s="64"/>
      <c r="M2066" s="64"/>
      <c r="N2066" s="77"/>
      <c r="O2066" s="77"/>
      <c r="P2066" s="77"/>
      <c r="Q2066" s="81"/>
      <c r="R2066" s="70"/>
      <c r="S2066" s="77"/>
    </row>
    <row r="2067" spans="1:19">
      <c r="A2067" s="77"/>
      <c r="B2067" s="77"/>
      <c r="C2067" s="77"/>
      <c r="D2067" s="64"/>
      <c r="E2067" s="64"/>
      <c r="F2067" s="64"/>
      <c r="G2067" s="77"/>
      <c r="H2067" s="64"/>
      <c r="I2067" s="64"/>
      <c r="J2067" s="70"/>
      <c r="K2067" s="77"/>
      <c r="L2067" s="64"/>
      <c r="M2067" s="64"/>
      <c r="N2067" s="77"/>
      <c r="O2067" s="77"/>
      <c r="P2067" s="77"/>
      <c r="Q2067" s="78"/>
      <c r="R2067" s="70"/>
      <c r="S2067" s="77"/>
    </row>
    <row r="2068" spans="1:19">
      <c r="A2068" s="77"/>
      <c r="B2068" s="77"/>
      <c r="C2068" s="77"/>
      <c r="D2068" s="64"/>
      <c r="E2068" s="64"/>
      <c r="F2068" s="64"/>
      <c r="G2068" s="77"/>
      <c r="H2068" s="64"/>
      <c r="I2068" s="64"/>
      <c r="J2068" s="70"/>
      <c r="K2068" s="77"/>
      <c r="L2068" s="64"/>
      <c r="M2068" s="64"/>
      <c r="N2068" s="77"/>
      <c r="O2068" s="77"/>
      <c r="P2068" s="77"/>
      <c r="Q2068" s="81"/>
      <c r="R2068" s="70"/>
      <c r="S2068" s="77"/>
    </row>
    <row r="2069" spans="1:19">
      <c r="A2069" s="77"/>
      <c r="B2069" s="77"/>
      <c r="C2069" s="77"/>
      <c r="D2069" s="64"/>
      <c r="E2069" s="64"/>
      <c r="F2069" s="64"/>
      <c r="G2069" s="77"/>
      <c r="H2069" s="64"/>
      <c r="I2069" s="64"/>
      <c r="J2069" s="70"/>
      <c r="K2069" s="77"/>
      <c r="L2069" s="64"/>
      <c r="M2069" s="64"/>
      <c r="N2069" s="77"/>
      <c r="O2069" s="77"/>
      <c r="P2069" s="77"/>
      <c r="Q2069" s="78"/>
      <c r="R2069" s="70"/>
      <c r="S2069" s="77"/>
    </row>
    <row r="2070" spans="1:19">
      <c r="A2070" s="77"/>
      <c r="B2070" s="77"/>
      <c r="C2070" s="77"/>
      <c r="D2070" s="64"/>
      <c r="E2070" s="64"/>
      <c r="F2070" s="64"/>
      <c r="G2070" s="77"/>
      <c r="H2070" s="64"/>
      <c r="I2070" s="64"/>
      <c r="J2070" s="70"/>
      <c r="K2070" s="77"/>
      <c r="L2070" s="64"/>
      <c r="M2070" s="64"/>
      <c r="N2070" s="77"/>
      <c r="O2070" s="77"/>
      <c r="P2070" s="77"/>
      <c r="Q2070" s="81"/>
      <c r="R2070" s="70"/>
      <c r="S2070" s="77"/>
    </row>
    <row r="2071" spans="1:19">
      <c r="A2071" s="77"/>
      <c r="B2071" s="77"/>
      <c r="C2071" s="77"/>
      <c r="D2071" s="64"/>
      <c r="E2071" s="64"/>
      <c r="F2071" s="64"/>
      <c r="G2071" s="77"/>
      <c r="H2071" s="64"/>
      <c r="I2071" s="64"/>
      <c r="J2071" s="70"/>
      <c r="K2071" s="77"/>
      <c r="L2071" s="64"/>
      <c r="M2071" s="64"/>
      <c r="N2071" s="77"/>
      <c r="O2071" s="77"/>
      <c r="P2071" s="77"/>
      <c r="Q2071" s="78"/>
      <c r="R2071" s="70"/>
      <c r="S2071" s="77"/>
    </row>
    <row r="2072" spans="1:19">
      <c r="A2072" s="77"/>
      <c r="B2072" s="77"/>
      <c r="C2072" s="77"/>
      <c r="D2072" s="64"/>
      <c r="E2072" s="64"/>
      <c r="F2072" s="64"/>
      <c r="G2072" s="77"/>
      <c r="H2072" s="64"/>
      <c r="I2072" s="64"/>
      <c r="J2072" s="70"/>
      <c r="K2072" s="77"/>
      <c r="L2072" s="64"/>
      <c r="M2072" s="64"/>
      <c r="N2072" s="77"/>
      <c r="O2072" s="77"/>
      <c r="P2072" s="77"/>
      <c r="Q2072" s="78"/>
      <c r="R2072" s="70"/>
      <c r="S2072" s="77"/>
    </row>
    <row r="2073" spans="1:19">
      <c r="A2073" s="77"/>
      <c r="B2073" s="77"/>
      <c r="C2073" s="77"/>
      <c r="D2073" s="64"/>
      <c r="E2073" s="64"/>
      <c r="F2073" s="64"/>
      <c r="G2073" s="77"/>
      <c r="H2073" s="64"/>
      <c r="I2073" s="64"/>
      <c r="J2073" s="70"/>
      <c r="K2073" s="77"/>
      <c r="L2073" s="64"/>
      <c r="M2073" s="64"/>
      <c r="N2073" s="77"/>
      <c r="O2073" s="77"/>
      <c r="P2073" s="77"/>
      <c r="Q2073" s="81"/>
      <c r="R2073" s="70"/>
      <c r="S2073" s="77"/>
    </row>
    <row r="2074" spans="1:19">
      <c r="A2074" s="77"/>
      <c r="B2074" s="77"/>
      <c r="C2074" s="77"/>
      <c r="D2074" s="64"/>
      <c r="E2074" s="64"/>
      <c r="F2074" s="64"/>
      <c r="G2074" s="77"/>
      <c r="H2074" s="64"/>
      <c r="I2074" s="64"/>
      <c r="J2074" s="70"/>
      <c r="K2074" s="77"/>
      <c r="L2074" s="64"/>
      <c r="M2074" s="64"/>
      <c r="N2074" s="77"/>
      <c r="O2074" s="77"/>
      <c r="P2074" s="77"/>
      <c r="Q2074" s="81"/>
      <c r="R2074" s="70"/>
      <c r="S2074" s="77"/>
    </row>
    <row r="2075" spans="1:19">
      <c r="A2075" s="77"/>
      <c r="B2075" s="77"/>
      <c r="C2075" s="77"/>
      <c r="D2075" s="64"/>
      <c r="E2075" s="64"/>
      <c r="F2075" s="64"/>
      <c r="G2075" s="77"/>
      <c r="H2075" s="64"/>
      <c r="I2075" s="64"/>
      <c r="J2075" s="70"/>
      <c r="K2075" s="77"/>
      <c r="L2075" s="64"/>
      <c r="M2075" s="64"/>
      <c r="N2075" s="77"/>
      <c r="O2075" s="77"/>
      <c r="P2075" s="77"/>
      <c r="Q2075" s="81"/>
      <c r="R2075" s="70"/>
      <c r="S2075" s="77"/>
    </row>
    <row r="2076" spans="1:19">
      <c r="A2076" s="63"/>
      <c r="B2076" s="63"/>
      <c r="C2076" s="63"/>
      <c r="D2076" s="64"/>
      <c r="E2076" s="64"/>
      <c r="F2076" s="64"/>
      <c r="G2076" s="63"/>
      <c r="H2076" s="64"/>
      <c r="I2076" s="64"/>
      <c r="J2076" s="65"/>
      <c r="K2076" s="63"/>
      <c r="L2076" s="64"/>
      <c r="M2076" s="64"/>
      <c r="N2076" s="66"/>
      <c r="O2076" s="66"/>
      <c r="P2076" s="66"/>
      <c r="Q2076" s="66"/>
      <c r="R2076" s="65"/>
      <c r="S2076" s="66"/>
    </row>
    <row r="2077" spans="1:19">
      <c r="A2077" s="63"/>
      <c r="B2077" s="63"/>
      <c r="C2077" s="63"/>
      <c r="D2077" s="64"/>
      <c r="E2077" s="64"/>
      <c r="F2077" s="64"/>
      <c r="G2077" s="63"/>
      <c r="H2077" s="64"/>
      <c r="I2077" s="64"/>
      <c r="J2077" s="65"/>
      <c r="K2077" s="63"/>
      <c r="L2077" s="64"/>
      <c r="M2077" s="64"/>
      <c r="N2077" s="66"/>
      <c r="O2077" s="66"/>
      <c r="P2077" s="66"/>
      <c r="Q2077" s="66"/>
      <c r="R2077" s="65"/>
      <c r="S2077" s="66"/>
    </row>
    <row r="2078" spans="1:19">
      <c r="A2078" s="63"/>
      <c r="B2078" s="63"/>
      <c r="C2078" s="63"/>
      <c r="D2078" s="64"/>
      <c r="E2078" s="64"/>
      <c r="F2078" s="64"/>
      <c r="G2078" s="63"/>
      <c r="H2078" s="64"/>
      <c r="I2078" s="64"/>
      <c r="J2078" s="65"/>
      <c r="K2078" s="63"/>
      <c r="L2078" s="64"/>
      <c r="M2078" s="64"/>
      <c r="N2078" s="66"/>
      <c r="O2078" s="66"/>
      <c r="P2078" s="66"/>
      <c r="Q2078" s="66"/>
      <c r="R2078" s="65"/>
      <c r="S2078" s="66"/>
    </row>
    <row r="2079" spans="1:19">
      <c r="A2079" s="63"/>
      <c r="B2079" s="63"/>
      <c r="C2079" s="63"/>
      <c r="D2079" s="64"/>
      <c r="E2079" s="64"/>
      <c r="F2079" s="64"/>
      <c r="G2079" s="63"/>
      <c r="H2079" s="64"/>
      <c r="I2079" s="64"/>
      <c r="J2079" s="65"/>
      <c r="K2079" s="63"/>
      <c r="L2079" s="64"/>
      <c r="M2079" s="64"/>
      <c r="N2079" s="66"/>
      <c r="O2079" s="66"/>
      <c r="P2079" s="66"/>
      <c r="Q2079" s="66"/>
      <c r="R2079" s="65"/>
      <c r="S2079" s="66"/>
    </row>
    <row r="2080" spans="1:19">
      <c r="A2080" s="63"/>
      <c r="B2080" s="63"/>
      <c r="C2080" s="63"/>
      <c r="D2080" s="64"/>
      <c r="E2080" s="64"/>
      <c r="F2080" s="64"/>
      <c r="G2080" s="63"/>
      <c r="H2080" s="64"/>
      <c r="I2080" s="64"/>
      <c r="J2080" s="65"/>
      <c r="K2080" s="63"/>
      <c r="L2080" s="64"/>
      <c r="M2080" s="64"/>
      <c r="N2080" s="66"/>
      <c r="O2080" s="66"/>
      <c r="P2080" s="66"/>
      <c r="Q2080" s="66"/>
      <c r="R2080" s="65"/>
      <c r="S2080" s="66"/>
    </row>
    <row r="2081" spans="1:19">
      <c r="A2081" s="63"/>
      <c r="B2081" s="63"/>
      <c r="C2081" s="63"/>
      <c r="D2081" s="64"/>
      <c r="E2081" s="64"/>
      <c r="F2081" s="64"/>
      <c r="G2081" s="63"/>
      <c r="H2081" s="64"/>
      <c r="I2081" s="64"/>
      <c r="J2081" s="65"/>
      <c r="K2081" s="63"/>
      <c r="L2081" s="64"/>
      <c r="M2081" s="64"/>
      <c r="N2081" s="66"/>
      <c r="O2081" s="66"/>
      <c r="P2081" s="66"/>
      <c r="Q2081" s="66"/>
      <c r="R2081" s="65"/>
      <c r="S2081" s="66"/>
    </row>
    <row r="2082" spans="1:19">
      <c r="A2082" s="63"/>
      <c r="B2082" s="63"/>
      <c r="C2082" s="63"/>
      <c r="D2082" s="64"/>
      <c r="E2082" s="64"/>
      <c r="F2082" s="64"/>
      <c r="G2082" s="63"/>
      <c r="H2082" s="64"/>
      <c r="I2082" s="64"/>
      <c r="J2082" s="65"/>
      <c r="K2082" s="63"/>
      <c r="L2082" s="64"/>
      <c r="M2082" s="64"/>
      <c r="N2082" s="66"/>
      <c r="O2082" s="66"/>
      <c r="P2082" s="66"/>
      <c r="Q2082" s="66"/>
      <c r="R2082" s="65"/>
      <c r="S2082" s="66"/>
    </row>
    <row r="2083" spans="1:19">
      <c r="A2083" s="63"/>
      <c r="B2083" s="63"/>
      <c r="C2083" s="63"/>
      <c r="D2083" s="64"/>
      <c r="E2083" s="64"/>
      <c r="F2083" s="64"/>
      <c r="G2083" s="63"/>
      <c r="H2083" s="64"/>
      <c r="I2083" s="64"/>
      <c r="J2083" s="65"/>
      <c r="K2083" s="63"/>
      <c r="L2083" s="64"/>
      <c r="M2083" s="64"/>
      <c r="N2083" s="66"/>
      <c r="O2083" s="66"/>
      <c r="P2083" s="66"/>
      <c r="Q2083" s="66"/>
      <c r="R2083" s="65"/>
      <c r="S2083" s="66"/>
    </row>
    <row r="2084" spans="1:19">
      <c r="A2084" s="63"/>
      <c r="B2084" s="63"/>
      <c r="C2084" s="63"/>
      <c r="D2084" s="64"/>
      <c r="E2084" s="64"/>
      <c r="F2084" s="64"/>
      <c r="G2084" s="63"/>
      <c r="H2084" s="64"/>
      <c r="I2084" s="64"/>
      <c r="J2084" s="65"/>
      <c r="K2084" s="63"/>
      <c r="L2084" s="64"/>
      <c r="M2084" s="64"/>
      <c r="N2084" s="66"/>
      <c r="O2084" s="66"/>
      <c r="P2084" s="66"/>
      <c r="Q2084" s="66"/>
      <c r="R2084" s="65"/>
      <c r="S2084" s="66"/>
    </row>
    <row r="2085" spans="1:19">
      <c r="A2085" s="63"/>
      <c r="B2085" s="63"/>
      <c r="C2085" s="63"/>
      <c r="D2085" s="64"/>
      <c r="E2085" s="64"/>
      <c r="F2085" s="64"/>
      <c r="G2085" s="63"/>
      <c r="H2085" s="64"/>
      <c r="I2085" s="64"/>
      <c r="J2085" s="65"/>
      <c r="K2085" s="63"/>
      <c r="L2085" s="64"/>
      <c r="M2085" s="64"/>
      <c r="N2085" s="66"/>
      <c r="O2085" s="66"/>
      <c r="P2085" s="66"/>
      <c r="Q2085" s="66"/>
      <c r="R2085" s="65"/>
      <c r="S2085" s="66"/>
    </row>
    <row r="2086" spans="1:19">
      <c r="A2086" s="63"/>
      <c r="B2086" s="63"/>
      <c r="C2086" s="63"/>
      <c r="D2086" s="64"/>
      <c r="E2086" s="64"/>
      <c r="F2086" s="64"/>
      <c r="G2086" s="63"/>
      <c r="H2086" s="64"/>
      <c r="I2086" s="64"/>
      <c r="J2086" s="65"/>
      <c r="K2086" s="63"/>
      <c r="L2086" s="64"/>
      <c r="M2086" s="64"/>
      <c r="N2086" s="66"/>
      <c r="O2086" s="66"/>
      <c r="P2086" s="66"/>
      <c r="Q2086" s="66"/>
      <c r="R2086" s="65"/>
      <c r="S2086" s="66"/>
    </row>
    <row r="2087" spans="1:19">
      <c r="A2087" s="63"/>
      <c r="B2087" s="63"/>
      <c r="C2087" s="63"/>
      <c r="D2087" s="64"/>
      <c r="E2087" s="64"/>
      <c r="F2087" s="64"/>
      <c r="G2087" s="63"/>
      <c r="H2087" s="64"/>
      <c r="I2087" s="64"/>
      <c r="J2087" s="65"/>
      <c r="K2087" s="63"/>
      <c r="L2087" s="64"/>
      <c r="M2087" s="64"/>
      <c r="N2087" s="66"/>
      <c r="O2087" s="66"/>
      <c r="P2087" s="66"/>
      <c r="Q2087" s="66"/>
      <c r="R2087" s="65"/>
      <c r="S2087" s="66"/>
    </row>
    <row r="2088" spans="1:19">
      <c r="A2088" s="63"/>
      <c r="B2088" s="63"/>
      <c r="C2088" s="63"/>
      <c r="D2088" s="64"/>
      <c r="E2088" s="64"/>
      <c r="F2088" s="64"/>
      <c r="G2088" s="63"/>
      <c r="H2088" s="64"/>
      <c r="I2088" s="64"/>
      <c r="J2088" s="65"/>
      <c r="K2088" s="63"/>
      <c r="L2088" s="64"/>
      <c r="M2088" s="64"/>
      <c r="N2088" s="66"/>
      <c r="O2088" s="66"/>
      <c r="P2088" s="66"/>
      <c r="Q2088" s="66"/>
      <c r="R2088" s="65"/>
      <c r="S2088" s="66"/>
    </row>
    <row r="2089" spans="1:19">
      <c r="A2089" s="63"/>
      <c r="B2089" s="63"/>
      <c r="C2089" s="63"/>
      <c r="D2089" s="64"/>
      <c r="E2089" s="64"/>
      <c r="F2089" s="64"/>
      <c r="G2089" s="63"/>
      <c r="H2089" s="64"/>
      <c r="I2089" s="64"/>
      <c r="J2089" s="65"/>
      <c r="K2089" s="63"/>
      <c r="L2089" s="64"/>
      <c r="M2089" s="64"/>
      <c r="N2089" s="66"/>
      <c r="O2089" s="66"/>
      <c r="P2089" s="66"/>
      <c r="Q2089" s="66"/>
      <c r="R2089" s="65"/>
      <c r="S2089" s="66"/>
    </row>
    <row r="2090" spans="1:19">
      <c r="A2090" s="63"/>
      <c r="B2090" s="63"/>
      <c r="C2090" s="63"/>
      <c r="D2090" s="64"/>
      <c r="E2090" s="64"/>
      <c r="F2090" s="64"/>
      <c r="G2090" s="63"/>
      <c r="H2090" s="64"/>
      <c r="I2090" s="64"/>
      <c r="J2090" s="65"/>
      <c r="K2090" s="63"/>
      <c r="L2090" s="64"/>
      <c r="M2090" s="64"/>
      <c r="N2090" s="66"/>
      <c r="O2090" s="66"/>
      <c r="P2090" s="66"/>
      <c r="Q2090" s="66"/>
      <c r="R2090" s="65"/>
      <c r="S2090" s="66"/>
    </row>
    <row r="2091" spans="1:19">
      <c r="A2091" s="63"/>
      <c r="B2091" s="63"/>
      <c r="C2091" s="63"/>
      <c r="D2091" s="64"/>
      <c r="E2091" s="64"/>
      <c r="F2091" s="64"/>
      <c r="G2091" s="63"/>
      <c r="H2091" s="64"/>
      <c r="I2091" s="64"/>
      <c r="J2091" s="65"/>
      <c r="K2091" s="63"/>
      <c r="L2091" s="64"/>
      <c r="M2091" s="64"/>
      <c r="N2091" s="66"/>
      <c r="O2091" s="66"/>
      <c r="P2091" s="66"/>
      <c r="Q2091" s="66"/>
      <c r="R2091" s="65"/>
      <c r="S2091" s="66"/>
    </row>
    <row r="2092" spans="1:19">
      <c r="A2092" s="63"/>
      <c r="B2092" s="63"/>
      <c r="C2092" s="63"/>
      <c r="D2092" s="64"/>
      <c r="E2092" s="64"/>
      <c r="F2092" s="64"/>
      <c r="G2092" s="63"/>
      <c r="H2092" s="64"/>
      <c r="I2092" s="64"/>
      <c r="J2092" s="65"/>
      <c r="K2092" s="63"/>
      <c r="L2092" s="64"/>
      <c r="M2092" s="64"/>
      <c r="N2092" s="66"/>
      <c r="O2092" s="66"/>
      <c r="P2092" s="66"/>
      <c r="Q2092" s="66"/>
      <c r="R2092" s="65"/>
      <c r="S2092" s="66"/>
    </row>
    <row r="2093" spans="1:19">
      <c r="A2093" s="63"/>
      <c r="B2093" s="63"/>
      <c r="C2093" s="63"/>
      <c r="D2093" s="64"/>
      <c r="E2093" s="64"/>
      <c r="F2093" s="64"/>
      <c r="G2093" s="63"/>
      <c r="H2093" s="64"/>
      <c r="I2093" s="64"/>
      <c r="J2093" s="65"/>
      <c r="K2093" s="63"/>
      <c r="L2093" s="64"/>
      <c r="M2093" s="64"/>
      <c r="N2093" s="66"/>
      <c r="O2093" s="66"/>
      <c r="P2093" s="66"/>
      <c r="Q2093" s="66"/>
      <c r="R2093" s="65"/>
      <c r="S2093" s="66"/>
    </row>
    <row r="2094" spans="1:19">
      <c r="A2094" s="63"/>
      <c r="B2094" s="63"/>
      <c r="C2094" s="63"/>
      <c r="D2094" s="64"/>
      <c r="E2094" s="64"/>
      <c r="F2094" s="64"/>
      <c r="G2094" s="63"/>
      <c r="H2094" s="64"/>
      <c r="I2094" s="64"/>
      <c r="J2094" s="65"/>
      <c r="K2094" s="63"/>
      <c r="L2094" s="64"/>
      <c r="M2094" s="64"/>
      <c r="N2094" s="66"/>
      <c r="O2094" s="66"/>
      <c r="P2094" s="66"/>
      <c r="Q2094" s="66"/>
      <c r="R2094" s="65"/>
      <c r="S2094" s="66"/>
    </row>
    <row r="2095" spans="1:19">
      <c r="A2095" s="63"/>
      <c r="B2095" s="63"/>
      <c r="C2095" s="63"/>
      <c r="D2095" s="64"/>
      <c r="E2095" s="64"/>
      <c r="F2095" s="64"/>
      <c r="G2095" s="63"/>
      <c r="H2095" s="64"/>
      <c r="I2095" s="64"/>
      <c r="J2095" s="65"/>
      <c r="K2095" s="63"/>
      <c r="L2095" s="64"/>
      <c r="M2095" s="64"/>
      <c r="N2095" s="66"/>
      <c r="O2095" s="66"/>
      <c r="P2095" s="66"/>
      <c r="Q2095" s="66"/>
      <c r="R2095" s="65"/>
      <c r="S2095" s="66"/>
    </row>
    <row r="2096" spans="1:19">
      <c r="A2096" s="63"/>
      <c r="B2096" s="63"/>
      <c r="C2096" s="63"/>
      <c r="D2096" s="64"/>
      <c r="E2096" s="64"/>
      <c r="F2096" s="64"/>
      <c r="G2096" s="63"/>
      <c r="H2096" s="64"/>
      <c r="I2096" s="64"/>
      <c r="J2096" s="65"/>
      <c r="K2096" s="63"/>
      <c r="L2096" s="64"/>
      <c r="M2096" s="64"/>
      <c r="N2096" s="66"/>
      <c r="O2096" s="66"/>
      <c r="P2096" s="66"/>
      <c r="Q2096" s="66"/>
      <c r="R2096" s="65"/>
      <c r="S2096" s="66"/>
    </row>
    <row r="2097" spans="1:19">
      <c r="A2097" s="63"/>
      <c r="B2097" s="63"/>
      <c r="C2097" s="63"/>
      <c r="D2097" s="64"/>
      <c r="E2097" s="64"/>
      <c r="F2097" s="64"/>
      <c r="G2097" s="63"/>
      <c r="H2097" s="64"/>
      <c r="I2097" s="64"/>
      <c r="J2097" s="65"/>
      <c r="K2097" s="63"/>
      <c r="L2097" s="64"/>
      <c r="M2097" s="64"/>
      <c r="N2097" s="66"/>
      <c r="O2097" s="66"/>
      <c r="P2097" s="66"/>
      <c r="Q2097" s="66"/>
      <c r="R2097" s="65"/>
      <c r="S2097" s="66"/>
    </row>
    <row r="2098" spans="1:19">
      <c r="A2098" s="63"/>
      <c r="B2098" s="63"/>
      <c r="C2098" s="63"/>
      <c r="D2098" s="64"/>
      <c r="E2098" s="64"/>
      <c r="F2098" s="64"/>
      <c r="G2098" s="63"/>
      <c r="H2098" s="64"/>
      <c r="I2098" s="64"/>
      <c r="J2098" s="65"/>
      <c r="K2098" s="63"/>
      <c r="L2098" s="64"/>
      <c r="M2098" s="64"/>
      <c r="N2098" s="66"/>
      <c r="O2098" s="66"/>
      <c r="P2098" s="66"/>
      <c r="Q2098" s="66"/>
      <c r="R2098" s="65"/>
      <c r="S2098" s="66"/>
    </row>
    <row r="2099" spans="1:19">
      <c r="A2099" s="63"/>
      <c r="B2099" s="63"/>
      <c r="C2099" s="63"/>
      <c r="D2099" s="64"/>
      <c r="E2099" s="64"/>
      <c r="F2099" s="64"/>
      <c r="G2099" s="63"/>
      <c r="H2099" s="64"/>
      <c r="I2099" s="64"/>
      <c r="J2099" s="65"/>
      <c r="K2099" s="63"/>
      <c r="L2099" s="64"/>
      <c r="M2099" s="64"/>
      <c r="N2099" s="66"/>
      <c r="O2099" s="66"/>
      <c r="P2099" s="66"/>
      <c r="Q2099" s="66"/>
      <c r="R2099" s="65"/>
      <c r="S2099" s="66"/>
    </row>
    <row r="2100" spans="1:19">
      <c r="A2100" s="63"/>
      <c r="B2100" s="63"/>
      <c r="C2100" s="63"/>
      <c r="D2100" s="64"/>
      <c r="E2100" s="64"/>
      <c r="F2100" s="64"/>
      <c r="G2100" s="63"/>
      <c r="H2100" s="64"/>
      <c r="I2100" s="64"/>
      <c r="J2100" s="65"/>
      <c r="K2100" s="63"/>
      <c r="L2100" s="64"/>
      <c r="M2100" s="64"/>
      <c r="N2100" s="66"/>
      <c r="O2100" s="66"/>
      <c r="P2100" s="66"/>
      <c r="Q2100" s="66"/>
      <c r="R2100" s="65"/>
      <c r="S2100" s="66"/>
    </row>
    <row r="2101" spans="1:19">
      <c r="A2101" s="63"/>
      <c r="B2101" s="63"/>
      <c r="C2101" s="63"/>
      <c r="D2101" s="64"/>
      <c r="E2101" s="64"/>
      <c r="F2101" s="64"/>
      <c r="G2101" s="63"/>
      <c r="H2101" s="64"/>
      <c r="I2101" s="64"/>
      <c r="J2101" s="65"/>
      <c r="K2101" s="63"/>
      <c r="L2101" s="64"/>
      <c r="M2101" s="64"/>
      <c r="N2101" s="66"/>
      <c r="O2101" s="66"/>
      <c r="P2101" s="66"/>
      <c r="Q2101" s="66"/>
      <c r="R2101" s="65"/>
      <c r="S2101" s="66"/>
    </row>
    <row r="2102" spans="1:19">
      <c r="A2102" s="63"/>
      <c r="B2102" s="63"/>
      <c r="C2102" s="63"/>
      <c r="D2102" s="64"/>
      <c r="E2102" s="64"/>
      <c r="F2102" s="64"/>
      <c r="G2102" s="63"/>
      <c r="H2102" s="64"/>
      <c r="I2102" s="64"/>
      <c r="J2102" s="65"/>
      <c r="K2102" s="63"/>
      <c r="L2102" s="64"/>
      <c r="M2102" s="64"/>
      <c r="N2102" s="66"/>
      <c r="O2102" s="66"/>
      <c r="P2102" s="66"/>
      <c r="Q2102" s="66"/>
      <c r="R2102" s="65"/>
      <c r="S2102" s="66"/>
    </row>
    <row r="2103" spans="1:19">
      <c r="A2103" s="63"/>
      <c r="B2103" s="63"/>
      <c r="C2103" s="63"/>
      <c r="D2103" s="64"/>
      <c r="E2103" s="64"/>
      <c r="F2103" s="64"/>
      <c r="G2103" s="63"/>
      <c r="H2103" s="64"/>
      <c r="I2103" s="64"/>
      <c r="J2103" s="65"/>
      <c r="K2103" s="63"/>
      <c r="L2103" s="64"/>
      <c r="M2103" s="64"/>
      <c r="N2103" s="66"/>
      <c r="O2103" s="66"/>
      <c r="P2103" s="66"/>
      <c r="Q2103" s="66"/>
      <c r="R2103" s="65"/>
      <c r="S2103" s="66"/>
    </row>
    <row r="2104" spans="1:19">
      <c r="A2104" s="63"/>
      <c r="B2104" s="63"/>
      <c r="C2104" s="63"/>
      <c r="D2104" s="64"/>
      <c r="E2104" s="64"/>
      <c r="F2104" s="64"/>
      <c r="G2104" s="63"/>
      <c r="H2104" s="64"/>
      <c r="I2104" s="64"/>
      <c r="J2104" s="65"/>
      <c r="K2104" s="63"/>
      <c r="L2104" s="64"/>
      <c r="M2104" s="64"/>
      <c r="N2104" s="66"/>
      <c r="O2104" s="66"/>
      <c r="P2104" s="66"/>
      <c r="Q2104" s="66"/>
      <c r="R2104" s="65"/>
      <c r="S2104" s="66"/>
    </row>
    <row r="2105" spans="1:19">
      <c r="A2105" s="63"/>
      <c r="B2105" s="63"/>
      <c r="C2105" s="63"/>
      <c r="D2105" s="64"/>
      <c r="E2105" s="64"/>
      <c r="F2105" s="64"/>
      <c r="G2105" s="63"/>
      <c r="H2105" s="64"/>
      <c r="I2105" s="64"/>
      <c r="J2105" s="65"/>
      <c r="K2105" s="63"/>
      <c r="L2105" s="64"/>
      <c r="M2105" s="64"/>
      <c r="N2105" s="66"/>
      <c r="O2105" s="66"/>
      <c r="P2105" s="66"/>
      <c r="Q2105" s="66"/>
      <c r="R2105" s="65"/>
      <c r="S2105" s="66"/>
    </row>
    <row r="2106" spans="1:19">
      <c r="A2106" s="63"/>
      <c r="B2106" s="63"/>
      <c r="C2106" s="63"/>
      <c r="D2106" s="64"/>
      <c r="E2106" s="64"/>
      <c r="F2106" s="64"/>
      <c r="G2106" s="63"/>
      <c r="H2106" s="64"/>
      <c r="I2106" s="64"/>
      <c r="J2106" s="65"/>
      <c r="K2106" s="63"/>
      <c r="L2106" s="64"/>
      <c r="M2106" s="64"/>
      <c r="N2106" s="66"/>
      <c r="O2106" s="66"/>
      <c r="P2106" s="66"/>
      <c r="Q2106" s="66"/>
      <c r="R2106" s="65"/>
      <c r="S2106" s="66"/>
    </row>
    <row r="2107" spans="1:19">
      <c r="A2107" s="63"/>
      <c r="B2107" s="63"/>
      <c r="C2107" s="63"/>
      <c r="D2107" s="64"/>
      <c r="E2107" s="64"/>
      <c r="F2107" s="64"/>
      <c r="G2107" s="63"/>
      <c r="H2107" s="64"/>
      <c r="I2107" s="64"/>
      <c r="J2107" s="65"/>
      <c r="K2107" s="63"/>
      <c r="L2107" s="64"/>
      <c r="M2107" s="64"/>
      <c r="N2107" s="66"/>
      <c r="O2107" s="66"/>
      <c r="P2107" s="66"/>
      <c r="Q2107" s="66"/>
      <c r="R2107" s="65"/>
      <c r="S2107" s="66"/>
    </row>
    <row r="2108" spans="1:19">
      <c r="A2108" s="63"/>
      <c r="B2108" s="63"/>
      <c r="C2108" s="63"/>
      <c r="D2108" s="64"/>
      <c r="E2108" s="64"/>
      <c r="F2108" s="64"/>
      <c r="G2108" s="63"/>
      <c r="H2108" s="64"/>
      <c r="I2108" s="64"/>
      <c r="J2108" s="65"/>
      <c r="K2108" s="63"/>
      <c r="L2108" s="64"/>
      <c r="M2108" s="64"/>
      <c r="N2108" s="66"/>
      <c r="O2108" s="66"/>
      <c r="P2108" s="66"/>
      <c r="Q2108" s="66"/>
      <c r="R2108" s="65"/>
      <c r="S2108" s="66"/>
    </row>
    <row r="2109" spans="1:19">
      <c r="A2109" s="63"/>
      <c r="B2109" s="63"/>
      <c r="C2109" s="63"/>
      <c r="D2109" s="64"/>
      <c r="E2109" s="64"/>
      <c r="F2109" s="64"/>
      <c r="G2109" s="63"/>
      <c r="H2109" s="64"/>
      <c r="I2109" s="64"/>
      <c r="J2109" s="65"/>
      <c r="K2109" s="63"/>
      <c r="L2109" s="64"/>
      <c r="M2109" s="64"/>
      <c r="N2109" s="66"/>
      <c r="O2109" s="66"/>
      <c r="P2109" s="66"/>
      <c r="Q2109" s="66"/>
      <c r="R2109" s="65"/>
      <c r="S2109" s="66"/>
    </row>
    <row r="2110" spans="1:19">
      <c r="A2110" s="63"/>
      <c r="B2110" s="63"/>
      <c r="C2110" s="63"/>
      <c r="D2110" s="64"/>
      <c r="E2110" s="64"/>
      <c r="F2110" s="64"/>
      <c r="G2110" s="63"/>
      <c r="H2110" s="64"/>
      <c r="I2110" s="64"/>
      <c r="J2110" s="65"/>
      <c r="K2110" s="63"/>
      <c r="L2110" s="64"/>
      <c r="M2110" s="64"/>
      <c r="N2110" s="66"/>
      <c r="O2110" s="66"/>
      <c r="P2110" s="66"/>
      <c r="Q2110" s="66"/>
      <c r="R2110" s="65"/>
      <c r="S2110" s="66"/>
    </row>
    <row r="2111" spans="1:19">
      <c r="A2111" s="63"/>
      <c r="B2111" s="63"/>
      <c r="C2111" s="63"/>
      <c r="D2111" s="64"/>
      <c r="E2111" s="64"/>
      <c r="F2111" s="64"/>
      <c r="G2111" s="63"/>
      <c r="H2111" s="64"/>
      <c r="I2111" s="64"/>
      <c r="J2111" s="65"/>
      <c r="K2111" s="63"/>
      <c r="L2111" s="64"/>
      <c r="M2111" s="64"/>
      <c r="N2111" s="66"/>
      <c r="O2111" s="66"/>
      <c r="P2111" s="66"/>
      <c r="Q2111" s="66"/>
      <c r="R2111" s="65"/>
      <c r="S2111" s="66"/>
    </row>
    <row r="2112" spans="1:19">
      <c r="A2112" s="63"/>
      <c r="B2112" s="63"/>
      <c r="C2112" s="63"/>
      <c r="D2112" s="64"/>
      <c r="E2112" s="64"/>
      <c r="F2112" s="64"/>
      <c r="G2112" s="63"/>
      <c r="H2112" s="64"/>
      <c r="I2112" s="64"/>
      <c r="J2112" s="65"/>
      <c r="K2112" s="63"/>
      <c r="L2112" s="64"/>
      <c r="M2112" s="64"/>
      <c r="N2112" s="66"/>
      <c r="O2112" s="66"/>
      <c r="P2112" s="66"/>
      <c r="Q2112" s="66"/>
      <c r="R2112" s="65"/>
      <c r="S2112" s="66"/>
    </row>
    <row r="2113" spans="1:19">
      <c r="A2113" s="63"/>
      <c r="B2113" s="63"/>
      <c r="C2113" s="63"/>
      <c r="D2113" s="64"/>
      <c r="E2113" s="64"/>
      <c r="F2113" s="64"/>
      <c r="G2113" s="63"/>
      <c r="H2113" s="64"/>
      <c r="I2113" s="64"/>
      <c r="J2113" s="65"/>
      <c r="K2113" s="63"/>
      <c r="L2113" s="64"/>
      <c r="M2113" s="64"/>
      <c r="N2113" s="66"/>
      <c r="O2113" s="66"/>
      <c r="P2113" s="66"/>
      <c r="Q2113" s="66"/>
      <c r="R2113" s="65"/>
      <c r="S2113" s="66"/>
    </row>
    <row r="2114" spans="1:19">
      <c r="A2114" s="63"/>
      <c r="B2114" s="63"/>
      <c r="C2114" s="63"/>
      <c r="D2114" s="64"/>
      <c r="E2114" s="64"/>
      <c r="F2114" s="64"/>
      <c r="G2114" s="63"/>
      <c r="H2114" s="64"/>
      <c r="I2114" s="64"/>
      <c r="J2114" s="65"/>
      <c r="K2114" s="63"/>
      <c r="L2114" s="64"/>
      <c r="M2114" s="64"/>
      <c r="N2114" s="66"/>
      <c r="O2114" s="66"/>
      <c r="P2114" s="66"/>
      <c r="Q2114" s="66"/>
      <c r="R2114" s="65"/>
      <c r="S2114" s="66"/>
    </row>
    <row r="2115" spans="1:19">
      <c r="A2115" s="63"/>
      <c r="B2115" s="63"/>
      <c r="C2115" s="63"/>
      <c r="D2115" s="64"/>
      <c r="E2115" s="64"/>
      <c r="F2115" s="64"/>
      <c r="G2115" s="63"/>
      <c r="H2115" s="64"/>
      <c r="I2115" s="64"/>
      <c r="J2115" s="65"/>
      <c r="K2115" s="63"/>
      <c r="L2115" s="64"/>
      <c r="M2115" s="64"/>
      <c r="N2115" s="66"/>
      <c r="O2115" s="66"/>
      <c r="P2115" s="66"/>
      <c r="Q2115" s="66"/>
      <c r="R2115" s="65"/>
      <c r="S2115" s="66"/>
    </row>
    <row r="2116" spans="1:19">
      <c r="A2116" s="63"/>
      <c r="B2116" s="63"/>
      <c r="C2116" s="63"/>
      <c r="D2116" s="64"/>
      <c r="E2116" s="64"/>
      <c r="F2116" s="64"/>
      <c r="G2116" s="63"/>
      <c r="H2116" s="64"/>
      <c r="I2116" s="64"/>
      <c r="J2116" s="65"/>
      <c r="K2116" s="63"/>
      <c r="L2116" s="64"/>
      <c r="M2116" s="64"/>
      <c r="N2116" s="66"/>
      <c r="O2116" s="66"/>
      <c r="P2116" s="66"/>
      <c r="Q2116" s="66"/>
      <c r="R2116" s="65"/>
      <c r="S2116" s="66"/>
    </row>
    <row r="2117" spans="1:19">
      <c r="A2117" s="63"/>
      <c r="B2117" s="63"/>
      <c r="C2117" s="63"/>
      <c r="D2117" s="64"/>
      <c r="E2117" s="64"/>
      <c r="F2117" s="64"/>
      <c r="G2117" s="63"/>
      <c r="H2117" s="64"/>
      <c r="I2117" s="64"/>
      <c r="J2117" s="65"/>
      <c r="K2117" s="63"/>
      <c r="L2117" s="64"/>
      <c r="M2117" s="64"/>
      <c r="N2117" s="66"/>
      <c r="O2117" s="66"/>
      <c r="P2117" s="66"/>
      <c r="Q2117" s="66"/>
      <c r="R2117" s="65"/>
      <c r="S2117" s="66"/>
    </row>
    <row r="2118" spans="1:19">
      <c r="A2118" s="63"/>
      <c r="B2118" s="63"/>
      <c r="C2118" s="63"/>
      <c r="D2118" s="64"/>
      <c r="E2118" s="64"/>
      <c r="F2118" s="64"/>
      <c r="G2118" s="63"/>
      <c r="H2118" s="64"/>
      <c r="I2118" s="64"/>
      <c r="J2118" s="65"/>
      <c r="K2118" s="63"/>
      <c r="L2118" s="64"/>
      <c r="M2118" s="64"/>
      <c r="N2118" s="66"/>
      <c r="O2118" s="66"/>
      <c r="P2118" s="66"/>
      <c r="Q2118" s="66"/>
      <c r="R2118" s="65"/>
      <c r="S2118" s="66"/>
    </row>
    <row r="2119" spans="1:19">
      <c r="A2119" s="63"/>
      <c r="B2119" s="63"/>
      <c r="C2119" s="63"/>
      <c r="D2119" s="64"/>
      <c r="E2119" s="64"/>
      <c r="F2119" s="64"/>
      <c r="G2119" s="63"/>
      <c r="H2119" s="64"/>
      <c r="I2119" s="64"/>
      <c r="J2119" s="65"/>
      <c r="K2119" s="63"/>
      <c r="L2119" s="64"/>
      <c r="M2119" s="64"/>
      <c r="N2119" s="66"/>
      <c r="O2119" s="66"/>
      <c r="P2119" s="66"/>
      <c r="Q2119" s="66"/>
      <c r="R2119" s="65"/>
      <c r="S2119" s="66"/>
    </row>
    <row r="2120" spans="1:19">
      <c r="A2120" s="63"/>
      <c r="B2120" s="63"/>
      <c r="C2120" s="63"/>
      <c r="D2120" s="64"/>
      <c r="E2120" s="64"/>
      <c r="F2120" s="64"/>
      <c r="G2120" s="63"/>
      <c r="H2120" s="64"/>
      <c r="I2120" s="64"/>
      <c r="J2120" s="65"/>
      <c r="K2120" s="63"/>
      <c r="L2120" s="64"/>
      <c r="M2120" s="64"/>
      <c r="N2120" s="66"/>
      <c r="O2120" s="66"/>
      <c r="P2120" s="66"/>
      <c r="Q2120" s="66"/>
      <c r="R2120" s="65"/>
      <c r="S2120" s="66"/>
    </row>
    <row r="2121" spans="1:19">
      <c r="A2121" s="63"/>
      <c r="B2121" s="63"/>
      <c r="C2121" s="63"/>
      <c r="D2121" s="64"/>
      <c r="E2121" s="64"/>
      <c r="F2121" s="64"/>
      <c r="G2121" s="63"/>
      <c r="H2121" s="64"/>
      <c r="I2121" s="64"/>
      <c r="J2121" s="65"/>
      <c r="K2121" s="63"/>
      <c r="L2121" s="64"/>
      <c r="M2121" s="64"/>
      <c r="N2121" s="66"/>
      <c r="O2121" s="66"/>
      <c r="P2121" s="66"/>
      <c r="Q2121" s="66"/>
      <c r="R2121" s="65"/>
      <c r="S2121" s="66"/>
    </row>
    <row r="2122" spans="1:19">
      <c r="A2122" s="63"/>
      <c r="B2122" s="63"/>
      <c r="C2122" s="63"/>
      <c r="D2122" s="64"/>
      <c r="E2122" s="64"/>
      <c r="F2122" s="64"/>
      <c r="G2122" s="63"/>
      <c r="H2122" s="64"/>
      <c r="I2122" s="64"/>
      <c r="J2122" s="65"/>
      <c r="K2122" s="63"/>
      <c r="L2122" s="64"/>
      <c r="M2122" s="64"/>
      <c r="N2122" s="66"/>
      <c r="O2122" s="66"/>
      <c r="P2122" s="66"/>
      <c r="Q2122" s="66"/>
      <c r="R2122" s="65"/>
      <c r="S2122" s="66"/>
    </row>
    <row r="2123" spans="1:19">
      <c r="A2123" s="63"/>
      <c r="B2123" s="63"/>
      <c r="C2123" s="63"/>
      <c r="D2123" s="64"/>
      <c r="E2123" s="64"/>
      <c r="F2123" s="64"/>
      <c r="G2123" s="63"/>
      <c r="H2123" s="64"/>
      <c r="I2123" s="64"/>
      <c r="J2123" s="65"/>
      <c r="K2123" s="63"/>
      <c r="L2123" s="64"/>
      <c r="M2123" s="64"/>
      <c r="N2123" s="66"/>
      <c r="O2123" s="66"/>
      <c r="P2123" s="66"/>
      <c r="Q2123" s="66"/>
      <c r="R2123" s="65"/>
      <c r="S2123" s="66"/>
    </row>
    <row r="2124" spans="1:19">
      <c r="A2124" s="63"/>
      <c r="B2124" s="63"/>
      <c r="C2124" s="63"/>
      <c r="D2124" s="64"/>
      <c r="E2124" s="64"/>
      <c r="F2124" s="64"/>
      <c r="G2124" s="63"/>
      <c r="H2124" s="64"/>
      <c r="I2124" s="64"/>
      <c r="J2124" s="65"/>
      <c r="K2124" s="63"/>
      <c r="L2124" s="64"/>
      <c r="M2124" s="64"/>
      <c r="N2124" s="66"/>
      <c r="O2124" s="66"/>
      <c r="P2124" s="66"/>
      <c r="Q2124" s="66"/>
      <c r="R2124" s="65"/>
      <c r="S2124" s="66"/>
    </row>
    <row r="2125" spans="1:19">
      <c r="A2125" s="63"/>
      <c r="B2125" s="63"/>
      <c r="C2125" s="63"/>
      <c r="D2125" s="64"/>
      <c r="E2125" s="64"/>
      <c r="F2125" s="64"/>
      <c r="G2125" s="63"/>
      <c r="H2125" s="64"/>
      <c r="I2125" s="64"/>
      <c r="J2125" s="65"/>
      <c r="K2125" s="63"/>
      <c r="L2125" s="64"/>
      <c r="M2125" s="64"/>
      <c r="N2125" s="66"/>
      <c r="O2125" s="66"/>
      <c r="P2125" s="66"/>
      <c r="Q2125" s="66"/>
      <c r="R2125" s="65"/>
      <c r="S2125" s="66"/>
    </row>
    <row r="2126" spans="1:19">
      <c r="A2126" s="63"/>
      <c r="B2126" s="63"/>
      <c r="C2126" s="63"/>
      <c r="D2126" s="64"/>
      <c r="E2126" s="64"/>
      <c r="F2126" s="64"/>
      <c r="G2126" s="63"/>
      <c r="H2126" s="64"/>
      <c r="I2126" s="64"/>
      <c r="J2126" s="65"/>
      <c r="K2126" s="63"/>
      <c r="L2126" s="64"/>
      <c r="M2126" s="64"/>
      <c r="N2126" s="66"/>
      <c r="O2126" s="66"/>
      <c r="P2126" s="66"/>
      <c r="Q2126" s="66"/>
      <c r="R2126" s="65"/>
      <c r="S2126" s="66"/>
    </row>
    <row r="2127" spans="1:19">
      <c r="A2127" s="63"/>
      <c r="B2127" s="63"/>
      <c r="C2127" s="63"/>
      <c r="D2127" s="64"/>
      <c r="E2127" s="64"/>
      <c r="F2127" s="64"/>
      <c r="G2127" s="63"/>
      <c r="H2127" s="64"/>
      <c r="I2127" s="64"/>
      <c r="J2127" s="65"/>
      <c r="K2127" s="63"/>
      <c r="L2127" s="64"/>
      <c r="M2127" s="64"/>
      <c r="N2127" s="66"/>
      <c r="O2127" s="66"/>
      <c r="P2127" s="66"/>
      <c r="Q2127" s="66"/>
      <c r="R2127" s="65"/>
      <c r="S2127" s="66"/>
    </row>
    <row r="2128" spans="1:19">
      <c r="A2128" s="63"/>
      <c r="B2128" s="63"/>
      <c r="C2128" s="63"/>
      <c r="D2128" s="64"/>
      <c r="E2128" s="64"/>
      <c r="F2128" s="64"/>
      <c r="G2128" s="63"/>
      <c r="H2128" s="64"/>
      <c r="I2128" s="64"/>
      <c r="J2128" s="65"/>
      <c r="K2128" s="63"/>
      <c r="L2128" s="64"/>
      <c r="M2128" s="64"/>
      <c r="N2128" s="66"/>
      <c r="O2128" s="66"/>
      <c r="P2128" s="66"/>
      <c r="Q2128" s="66"/>
      <c r="R2128" s="65"/>
      <c r="S2128" s="66"/>
    </row>
    <row r="2129" spans="1:19">
      <c r="A2129" s="63"/>
      <c r="B2129" s="63"/>
      <c r="C2129" s="63"/>
      <c r="D2129" s="64"/>
      <c r="E2129" s="64"/>
      <c r="F2129" s="64"/>
      <c r="G2129" s="63"/>
      <c r="H2129" s="64"/>
      <c r="I2129" s="64"/>
      <c r="J2129" s="65"/>
      <c r="K2129" s="63"/>
      <c r="L2129" s="64"/>
      <c r="M2129" s="64"/>
      <c r="N2129" s="66"/>
      <c r="O2129" s="66"/>
      <c r="P2129" s="66"/>
      <c r="Q2129" s="66"/>
      <c r="R2129" s="65"/>
      <c r="S2129" s="66"/>
    </row>
    <row r="2130" spans="1:19">
      <c r="A2130" s="63"/>
      <c r="B2130" s="63"/>
      <c r="C2130" s="63"/>
      <c r="D2130" s="64"/>
      <c r="E2130" s="64"/>
      <c r="F2130" s="64"/>
      <c r="G2130" s="63"/>
      <c r="H2130" s="64"/>
      <c r="I2130" s="64"/>
      <c r="J2130" s="65"/>
      <c r="K2130" s="63"/>
      <c r="L2130" s="64"/>
      <c r="M2130" s="64"/>
      <c r="N2130" s="66"/>
      <c r="O2130" s="66"/>
      <c r="P2130" s="66"/>
      <c r="Q2130" s="66"/>
      <c r="R2130" s="65"/>
      <c r="S2130" s="66"/>
    </row>
    <row r="2131" spans="1:19">
      <c r="A2131" s="63"/>
      <c r="B2131" s="63"/>
      <c r="C2131" s="63"/>
      <c r="D2131" s="64"/>
      <c r="E2131" s="64"/>
      <c r="F2131" s="64"/>
      <c r="G2131" s="63"/>
      <c r="H2131" s="64"/>
      <c r="I2131" s="64"/>
      <c r="J2131" s="65"/>
      <c r="K2131" s="63"/>
      <c r="L2131" s="64"/>
      <c r="M2131" s="64"/>
      <c r="N2131" s="66"/>
      <c r="O2131" s="66"/>
      <c r="P2131" s="66"/>
      <c r="Q2131" s="66"/>
      <c r="R2131" s="65"/>
      <c r="S2131" s="66"/>
    </row>
    <row r="2132" spans="1:19">
      <c r="A2132" s="63"/>
      <c r="B2132" s="63"/>
      <c r="C2132" s="63"/>
      <c r="D2132" s="64"/>
      <c r="E2132" s="64"/>
      <c r="F2132" s="64"/>
      <c r="G2132" s="63"/>
      <c r="H2132" s="64"/>
      <c r="I2132" s="64"/>
      <c r="J2132" s="65"/>
      <c r="K2132" s="63"/>
      <c r="L2132" s="64"/>
      <c r="M2132" s="64"/>
      <c r="N2132" s="66"/>
      <c r="O2132" s="66"/>
      <c r="P2132" s="66"/>
      <c r="Q2132" s="66"/>
      <c r="R2132" s="65"/>
      <c r="S2132" s="66"/>
    </row>
    <row r="2133" spans="1:19">
      <c r="A2133" s="63"/>
      <c r="B2133" s="63"/>
      <c r="C2133" s="63"/>
      <c r="D2133" s="64"/>
      <c r="E2133" s="64"/>
      <c r="F2133" s="64"/>
      <c r="G2133" s="63"/>
      <c r="H2133" s="64"/>
      <c r="I2133" s="64"/>
      <c r="J2133" s="65"/>
      <c r="K2133" s="63"/>
      <c r="L2133" s="64"/>
      <c r="M2133" s="64"/>
      <c r="N2133" s="66"/>
      <c r="O2133" s="66"/>
      <c r="P2133" s="66"/>
      <c r="Q2133" s="66"/>
      <c r="R2133" s="65"/>
      <c r="S2133" s="66"/>
    </row>
    <row r="2134" spans="1:19">
      <c r="A2134" s="63"/>
      <c r="B2134" s="63"/>
      <c r="C2134" s="63"/>
      <c r="D2134" s="64"/>
      <c r="E2134" s="64"/>
      <c r="F2134" s="64"/>
      <c r="G2134" s="63"/>
      <c r="H2134" s="64"/>
      <c r="I2134" s="64"/>
      <c r="J2134" s="65"/>
      <c r="K2134" s="63"/>
      <c r="L2134" s="64"/>
      <c r="M2134" s="64"/>
      <c r="N2134" s="66"/>
      <c r="O2134" s="66"/>
      <c r="P2134" s="66"/>
      <c r="Q2134" s="66"/>
      <c r="R2134" s="65"/>
      <c r="S2134" s="66"/>
    </row>
    <row r="2135" spans="1:19">
      <c r="A2135" s="63"/>
      <c r="B2135" s="63"/>
      <c r="C2135" s="63"/>
      <c r="D2135" s="64"/>
      <c r="E2135" s="64"/>
      <c r="F2135" s="64"/>
      <c r="G2135" s="63"/>
      <c r="H2135" s="64"/>
      <c r="I2135" s="64"/>
      <c r="J2135" s="65"/>
      <c r="K2135" s="63"/>
      <c r="L2135" s="64"/>
      <c r="M2135" s="64"/>
      <c r="N2135" s="66"/>
      <c r="O2135" s="66"/>
      <c r="P2135" s="66"/>
      <c r="Q2135" s="66"/>
      <c r="R2135" s="65"/>
      <c r="S2135" s="66"/>
    </row>
    <row r="2136" spans="1:19">
      <c r="A2136" s="63"/>
      <c r="B2136" s="63"/>
      <c r="C2136" s="63"/>
      <c r="D2136" s="64"/>
      <c r="E2136" s="64"/>
      <c r="F2136" s="64"/>
      <c r="G2136" s="63"/>
      <c r="H2136" s="64"/>
      <c r="I2136" s="64"/>
      <c r="J2136" s="65"/>
      <c r="K2136" s="63"/>
      <c r="L2136" s="64"/>
      <c r="M2136" s="64"/>
      <c r="N2136" s="66"/>
      <c r="O2136" s="66"/>
      <c r="P2136" s="66"/>
      <c r="Q2136" s="66"/>
      <c r="R2136" s="65"/>
      <c r="S2136" s="66"/>
    </row>
    <row r="2137" spans="1:19">
      <c r="A2137" s="63"/>
      <c r="B2137" s="63"/>
      <c r="C2137" s="63"/>
      <c r="D2137" s="64"/>
      <c r="E2137" s="64"/>
      <c r="F2137" s="64"/>
      <c r="G2137" s="63"/>
      <c r="H2137" s="64"/>
      <c r="I2137" s="64"/>
      <c r="J2137" s="65"/>
      <c r="K2137" s="63"/>
      <c r="L2137" s="64"/>
      <c r="M2137" s="64"/>
      <c r="N2137" s="66"/>
      <c r="O2137" s="66"/>
      <c r="P2137" s="66"/>
      <c r="Q2137" s="66"/>
      <c r="R2137" s="65"/>
      <c r="S2137" s="66"/>
    </row>
    <row r="2138" spans="1:19">
      <c r="A2138" s="63"/>
      <c r="B2138" s="63"/>
      <c r="C2138" s="63"/>
      <c r="D2138" s="64"/>
      <c r="E2138" s="64"/>
      <c r="F2138" s="64"/>
      <c r="G2138" s="63"/>
      <c r="H2138" s="64"/>
      <c r="I2138" s="64"/>
      <c r="J2138" s="65"/>
      <c r="K2138" s="63"/>
      <c r="L2138" s="64"/>
      <c r="M2138" s="64"/>
      <c r="N2138" s="66"/>
      <c r="O2138" s="66"/>
      <c r="P2138" s="66"/>
      <c r="Q2138" s="66"/>
      <c r="R2138" s="65"/>
      <c r="S2138" s="66"/>
    </row>
    <row r="2139" spans="1:19">
      <c r="A2139" s="63"/>
      <c r="B2139" s="63"/>
      <c r="C2139" s="63"/>
      <c r="D2139" s="64"/>
      <c r="E2139" s="64"/>
      <c r="F2139" s="64"/>
      <c r="G2139" s="63"/>
      <c r="H2139" s="64"/>
      <c r="I2139" s="64"/>
      <c r="J2139" s="65"/>
      <c r="K2139" s="63"/>
      <c r="L2139" s="64"/>
      <c r="M2139" s="64"/>
      <c r="N2139" s="66"/>
      <c r="O2139" s="66"/>
      <c r="P2139" s="66"/>
      <c r="Q2139" s="66"/>
      <c r="R2139" s="65"/>
      <c r="S2139" s="66"/>
    </row>
    <row r="2140" spans="1:19">
      <c r="A2140" s="63"/>
      <c r="B2140" s="63"/>
      <c r="C2140" s="63"/>
      <c r="D2140" s="64"/>
      <c r="E2140" s="64"/>
      <c r="F2140" s="64"/>
      <c r="G2140" s="63"/>
      <c r="H2140" s="64"/>
      <c r="I2140" s="64"/>
      <c r="J2140" s="65"/>
      <c r="K2140" s="63"/>
      <c r="L2140" s="64"/>
      <c r="M2140" s="64"/>
      <c r="N2140" s="66"/>
      <c r="O2140" s="66"/>
      <c r="P2140" s="66"/>
      <c r="Q2140" s="66"/>
      <c r="R2140" s="65"/>
      <c r="S2140" s="66"/>
    </row>
    <row r="2141" spans="1:19">
      <c r="A2141" s="63"/>
      <c r="B2141" s="63"/>
      <c r="C2141" s="63"/>
      <c r="D2141" s="64"/>
      <c r="E2141" s="64"/>
      <c r="F2141" s="64"/>
      <c r="G2141" s="63"/>
      <c r="H2141" s="64"/>
      <c r="I2141" s="64"/>
      <c r="J2141" s="65"/>
      <c r="K2141" s="63"/>
      <c r="L2141" s="64"/>
      <c r="M2141" s="64"/>
      <c r="N2141" s="66"/>
      <c r="O2141" s="66"/>
      <c r="P2141" s="66"/>
      <c r="Q2141" s="66"/>
      <c r="R2141" s="65"/>
      <c r="S2141" s="66"/>
    </row>
    <row r="2142" spans="1:19">
      <c r="A2142" s="63"/>
      <c r="B2142" s="63"/>
      <c r="C2142" s="63"/>
      <c r="D2142" s="64"/>
      <c r="E2142" s="64"/>
      <c r="F2142" s="64"/>
      <c r="G2142" s="63"/>
      <c r="H2142" s="64"/>
      <c r="I2142" s="64"/>
      <c r="J2142" s="65"/>
      <c r="K2142" s="63"/>
      <c r="L2142" s="64"/>
      <c r="M2142" s="64"/>
      <c r="N2142" s="66"/>
      <c r="O2142" s="66"/>
      <c r="P2142" s="66"/>
      <c r="Q2142" s="66"/>
      <c r="R2142" s="65"/>
      <c r="S2142" s="66"/>
    </row>
    <row r="2143" spans="1:19">
      <c r="A2143" s="63"/>
      <c r="B2143" s="63"/>
      <c r="C2143" s="63"/>
      <c r="D2143" s="64"/>
      <c r="E2143" s="64"/>
      <c r="F2143" s="64"/>
      <c r="G2143" s="63"/>
      <c r="H2143" s="64"/>
      <c r="I2143" s="64"/>
      <c r="J2143" s="65"/>
      <c r="K2143" s="63"/>
      <c r="L2143" s="64"/>
      <c r="M2143" s="64"/>
      <c r="N2143" s="66"/>
      <c r="O2143" s="66"/>
      <c r="P2143" s="66"/>
      <c r="Q2143" s="66"/>
      <c r="R2143" s="65"/>
      <c r="S2143" s="66"/>
    </row>
    <row r="2144" spans="1:19">
      <c r="A2144" s="63"/>
      <c r="B2144" s="63"/>
      <c r="C2144" s="63"/>
      <c r="D2144" s="64"/>
      <c r="E2144" s="64"/>
      <c r="F2144" s="64"/>
      <c r="G2144" s="63"/>
      <c r="H2144" s="64"/>
      <c r="I2144" s="64"/>
      <c r="J2144" s="65"/>
      <c r="K2144" s="63"/>
      <c r="L2144" s="64"/>
      <c r="M2144" s="64"/>
      <c r="N2144" s="66"/>
      <c r="O2144" s="66"/>
      <c r="P2144" s="66"/>
      <c r="Q2144" s="66"/>
      <c r="R2144" s="65"/>
      <c r="S2144" s="66"/>
    </row>
    <row r="2145" spans="1:19">
      <c r="A2145" s="63"/>
      <c r="B2145" s="63"/>
      <c r="C2145" s="63"/>
      <c r="D2145" s="64"/>
      <c r="E2145" s="64"/>
      <c r="F2145" s="64"/>
      <c r="G2145" s="63"/>
      <c r="H2145" s="64"/>
      <c r="I2145" s="64"/>
      <c r="J2145" s="65"/>
      <c r="K2145" s="63"/>
      <c r="L2145" s="64"/>
      <c r="M2145" s="64"/>
      <c r="N2145" s="66"/>
      <c r="O2145" s="66"/>
      <c r="P2145" s="66"/>
      <c r="Q2145" s="66"/>
      <c r="R2145" s="65"/>
      <c r="S2145" s="66"/>
    </row>
    <row r="2146" spans="1:19">
      <c r="A2146" s="63"/>
      <c r="B2146" s="63"/>
      <c r="C2146" s="63"/>
      <c r="D2146" s="64"/>
      <c r="E2146" s="64"/>
      <c r="F2146" s="64"/>
      <c r="G2146" s="63"/>
      <c r="H2146" s="64"/>
      <c r="I2146" s="64"/>
      <c r="J2146" s="65"/>
      <c r="K2146" s="63"/>
      <c r="L2146" s="64"/>
      <c r="M2146" s="64"/>
      <c r="N2146" s="66"/>
      <c r="O2146" s="66"/>
      <c r="P2146" s="66"/>
      <c r="Q2146" s="66"/>
      <c r="R2146" s="65"/>
      <c r="S2146" s="66"/>
    </row>
    <row r="2147" spans="1:19">
      <c r="A2147" s="63"/>
      <c r="B2147" s="63"/>
      <c r="C2147" s="63"/>
      <c r="D2147" s="64"/>
      <c r="E2147" s="64"/>
      <c r="F2147" s="64"/>
      <c r="G2147" s="63"/>
      <c r="H2147" s="64"/>
      <c r="I2147" s="64"/>
      <c r="J2147" s="65"/>
      <c r="K2147" s="63"/>
      <c r="L2147" s="64"/>
      <c r="M2147" s="64"/>
      <c r="N2147" s="66"/>
      <c r="O2147" s="66"/>
      <c r="P2147" s="66"/>
      <c r="Q2147" s="66"/>
      <c r="R2147" s="65"/>
      <c r="S2147" s="66"/>
    </row>
    <row r="2148" spans="1:19">
      <c r="A2148" s="63"/>
      <c r="B2148" s="63"/>
      <c r="C2148" s="63"/>
      <c r="D2148" s="64"/>
      <c r="E2148" s="64"/>
      <c r="F2148" s="64"/>
      <c r="G2148" s="63"/>
      <c r="H2148" s="64"/>
      <c r="I2148" s="64"/>
      <c r="J2148" s="65"/>
      <c r="K2148" s="63"/>
      <c r="L2148" s="64"/>
      <c r="M2148" s="64"/>
      <c r="N2148" s="66"/>
      <c r="O2148" s="66"/>
      <c r="P2148" s="66"/>
      <c r="Q2148" s="66"/>
      <c r="R2148" s="65"/>
      <c r="S2148" s="66"/>
    </row>
    <row r="2149" spans="1:19">
      <c r="A2149" s="63"/>
      <c r="B2149" s="63"/>
      <c r="C2149" s="63"/>
      <c r="D2149" s="64"/>
      <c r="E2149" s="64"/>
      <c r="F2149" s="64"/>
      <c r="G2149" s="63"/>
      <c r="H2149" s="64"/>
      <c r="I2149" s="64"/>
      <c r="J2149" s="65"/>
      <c r="K2149" s="63"/>
      <c r="L2149" s="64"/>
      <c r="M2149" s="64"/>
      <c r="N2149" s="66"/>
      <c r="O2149" s="66"/>
      <c r="P2149" s="66"/>
      <c r="Q2149" s="66"/>
      <c r="R2149" s="65"/>
      <c r="S2149" s="66"/>
    </row>
    <row r="2150" spans="1:19">
      <c r="A2150" s="63"/>
      <c r="B2150" s="63"/>
      <c r="C2150" s="63"/>
      <c r="D2150" s="64"/>
      <c r="E2150" s="64"/>
      <c r="F2150" s="64"/>
      <c r="G2150" s="63"/>
      <c r="H2150" s="64"/>
      <c r="I2150" s="64"/>
      <c r="J2150" s="65"/>
      <c r="K2150" s="63"/>
      <c r="L2150" s="64"/>
      <c r="M2150" s="64"/>
      <c r="N2150" s="66"/>
      <c r="O2150" s="66"/>
      <c r="P2150" s="66"/>
      <c r="Q2150" s="66"/>
      <c r="R2150" s="65"/>
      <c r="S2150" s="66"/>
    </row>
    <row r="2151" spans="1:19">
      <c r="A2151" s="63"/>
      <c r="B2151" s="63"/>
      <c r="C2151" s="63"/>
      <c r="D2151" s="64"/>
      <c r="E2151" s="64"/>
      <c r="F2151" s="64"/>
      <c r="G2151" s="63"/>
      <c r="H2151" s="64"/>
      <c r="I2151" s="64"/>
      <c r="J2151" s="65"/>
      <c r="K2151" s="63"/>
      <c r="L2151" s="64"/>
      <c r="M2151" s="64"/>
      <c r="N2151" s="66"/>
      <c r="O2151" s="66"/>
      <c r="P2151" s="66"/>
      <c r="Q2151" s="66"/>
      <c r="R2151" s="65"/>
      <c r="S2151" s="66"/>
    </row>
    <row r="2152" spans="1:19">
      <c r="A2152" s="63"/>
      <c r="B2152" s="63"/>
      <c r="C2152" s="63"/>
      <c r="D2152" s="64"/>
      <c r="E2152" s="64"/>
      <c r="F2152" s="64"/>
      <c r="G2152" s="63"/>
      <c r="H2152" s="64"/>
      <c r="I2152" s="64"/>
      <c r="J2152" s="65"/>
      <c r="K2152" s="63"/>
      <c r="L2152" s="64"/>
      <c r="M2152" s="64"/>
      <c r="N2152" s="66"/>
      <c r="O2152" s="66"/>
      <c r="P2152" s="66"/>
      <c r="Q2152" s="66"/>
      <c r="R2152" s="65"/>
      <c r="S2152" s="66"/>
    </row>
    <row r="2153" spans="1:19">
      <c r="A2153" s="63"/>
      <c r="B2153" s="63"/>
      <c r="C2153" s="63"/>
      <c r="D2153" s="64"/>
      <c r="E2153" s="64"/>
      <c r="F2153" s="64"/>
      <c r="G2153" s="63"/>
      <c r="H2153" s="64"/>
      <c r="I2153" s="64"/>
      <c r="J2153" s="65"/>
      <c r="K2153" s="63"/>
      <c r="L2153" s="64"/>
      <c r="M2153" s="64"/>
      <c r="N2153" s="66"/>
      <c r="O2153" s="66"/>
      <c r="P2153" s="66"/>
      <c r="Q2153" s="66"/>
      <c r="R2153" s="65"/>
      <c r="S2153" s="66"/>
    </row>
    <row r="2154" spans="1:19">
      <c r="A2154" s="63"/>
      <c r="B2154" s="63"/>
      <c r="C2154" s="63"/>
      <c r="D2154" s="64"/>
      <c r="E2154" s="64"/>
      <c r="F2154" s="64"/>
      <c r="G2154" s="63"/>
      <c r="H2154" s="64"/>
      <c r="I2154" s="64"/>
      <c r="J2154" s="65"/>
      <c r="K2154" s="63"/>
      <c r="L2154" s="64"/>
      <c r="M2154" s="64"/>
      <c r="N2154" s="66"/>
      <c r="O2154" s="66"/>
      <c r="P2154" s="66"/>
      <c r="Q2154" s="66"/>
      <c r="R2154" s="65"/>
      <c r="S2154" s="66"/>
    </row>
    <row r="2155" spans="1:19">
      <c r="A2155" s="63"/>
      <c r="B2155" s="63"/>
      <c r="C2155" s="63"/>
      <c r="D2155" s="64"/>
      <c r="E2155" s="64"/>
      <c r="F2155" s="64"/>
      <c r="G2155" s="63"/>
      <c r="H2155" s="64"/>
      <c r="I2155" s="64"/>
      <c r="J2155" s="65"/>
      <c r="K2155" s="63"/>
      <c r="L2155" s="64"/>
      <c r="M2155" s="64"/>
      <c r="N2155" s="66"/>
      <c r="O2155" s="66"/>
      <c r="P2155" s="66"/>
      <c r="Q2155" s="66"/>
      <c r="R2155" s="65"/>
      <c r="S2155" s="66"/>
    </row>
    <row r="2156" spans="1:19">
      <c r="A2156" s="63"/>
      <c r="B2156" s="63"/>
      <c r="C2156" s="63"/>
      <c r="D2156" s="64"/>
      <c r="E2156" s="64"/>
      <c r="F2156" s="64"/>
      <c r="G2156" s="63"/>
      <c r="H2156" s="64"/>
      <c r="I2156" s="64"/>
      <c r="J2156" s="65"/>
      <c r="K2156" s="63"/>
      <c r="L2156" s="64"/>
      <c r="M2156" s="64"/>
      <c r="N2156" s="66"/>
      <c r="O2156" s="66"/>
      <c r="P2156" s="66"/>
      <c r="Q2156" s="66"/>
      <c r="R2156" s="65"/>
      <c r="S2156" s="66"/>
    </row>
    <row r="2157" spans="1:19">
      <c r="A2157" s="63"/>
      <c r="B2157" s="63"/>
      <c r="C2157" s="63"/>
      <c r="D2157" s="64"/>
      <c r="E2157" s="64"/>
      <c r="F2157" s="64"/>
      <c r="G2157" s="63"/>
      <c r="H2157" s="64"/>
      <c r="I2157" s="64"/>
      <c r="J2157" s="65"/>
      <c r="K2157" s="63"/>
      <c r="L2157" s="64"/>
      <c r="M2157" s="64"/>
      <c r="N2157" s="66"/>
      <c r="O2157" s="66"/>
      <c r="P2157" s="66"/>
      <c r="Q2157" s="66"/>
      <c r="R2157" s="65"/>
      <c r="S2157" s="66"/>
    </row>
    <row r="2158" spans="1:19">
      <c r="A2158" s="63"/>
      <c r="B2158" s="63"/>
      <c r="C2158" s="63"/>
      <c r="D2158" s="64"/>
      <c r="E2158" s="64"/>
      <c r="F2158" s="64"/>
      <c r="G2158" s="63"/>
      <c r="H2158" s="64"/>
      <c r="I2158" s="64"/>
      <c r="J2158" s="65"/>
      <c r="K2158" s="63"/>
      <c r="L2158" s="64"/>
      <c r="M2158" s="64"/>
      <c r="N2158" s="66"/>
      <c r="O2158" s="66"/>
      <c r="P2158" s="66"/>
      <c r="Q2158" s="66"/>
      <c r="R2158" s="65"/>
      <c r="S2158" s="66"/>
    </row>
    <row r="2159" spans="1:19">
      <c r="A2159" s="63"/>
      <c r="B2159" s="63"/>
      <c r="C2159" s="63"/>
      <c r="D2159" s="64"/>
      <c r="E2159" s="64"/>
      <c r="F2159" s="64"/>
      <c r="G2159" s="63"/>
      <c r="H2159" s="64"/>
      <c r="I2159" s="64"/>
      <c r="J2159" s="65"/>
      <c r="K2159" s="63"/>
      <c r="L2159" s="64"/>
      <c r="M2159" s="64"/>
      <c r="N2159" s="66"/>
      <c r="O2159" s="66"/>
      <c r="P2159" s="66"/>
      <c r="Q2159" s="66"/>
      <c r="R2159" s="65"/>
      <c r="S2159" s="66"/>
    </row>
    <row r="2160" spans="1:19">
      <c r="A2160" s="63"/>
      <c r="B2160" s="63"/>
      <c r="C2160" s="63"/>
      <c r="D2160" s="64"/>
      <c r="E2160" s="64"/>
      <c r="F2160" s="64"/>
      <c r="G2160" s="63"/>
      <c r="H2160" s="64"/>
      <c r="I2160" s="64"/>
      <c r="J2160" s="65"/>
      <c r="K2160" s="63"/>
      <c r="L2160" s="64"/>
      <c r="M2160" s="64"/>
      <c r="N2160" s="66"/>
      <c r="O2160" s="66"/>
      <c r="P2160" s="66"/>
      <c r="Q2160" s="66"/>
      <c r="R2160" s="65"/>
      <c r="S2160" s="66"/>
    </row>
    <row r="2161" spans="1:19">
      <c r="A2161" s="63"/>
      <c r="B2161" s="63"/>
      <c r="C2161" s="63"/>
      <c r="D2161" s="64"/>
      <c r="E2161" s="64"/>
      <c r="F2161" s="64"/>
      <c r="G2161" s="63"/>
      <c r="H2161" s="64"/>
      <c r="I2161" s="64"/>
      <c r="J2161" s="65"/>
      <c r="K2161" s="63"/>
      <c r="L2161" s="64"/>
      <c r="M2161" s="64"/>
      <c r="N2161" s="66"/>
      <c r="O2161" s="66"/>
      <c r="P2161" s="66"/>
      <c r="Q2161" s="66"/>
      <c r="R2161" s="65"/>
      <c r="S2161" s="66"/>
    </row>
    <row r="2162" spans="1:19">
      <c r="A2162" s="63"/>
      <c r="B2162" s="63"/>
      <c r="C2162" s="63"/>
      <c r="D2162" s="64"/>
      <c r="E2162" s="64"/>
      <c r="F2162" s="64"/>
      <c r="G2162" s="63"/>
      <c r="H2162" s="64"/>
      <c r="I2162" s="64"/>
      <c r="J2162" s="65"/>
      <c r="K2162" s="63"/>
      <c r="L2162" s="64"/>
      <c r="M2162" s="64"/>
      <c r="N2162" s="66"/>
      <c r="O2162" s="66"/>
      <c r="P2162" s="66"/>
      <c r="Q2162" s="66"/>
      <c r="R2162" s="65"/>
      <c r="S2162" s="66"/>
    </row>
    <row r="2163" spans="1:19">
      <c r="A2163" s="63"/>
      <c r="B2163" s="63"/>
      <c r="C2163" s="63"/>
      <c r="D2163" s="64"/>
      <c r="E2163" s="64"/>
      <c r="F2163" s="64"/>
      <c r="G2163" s="63"/>
      <c r="H2163" s="64"/>
      <c r="I2163" s="64"/>
      <c r="J2163" s="65"/>
      <c r="K2163" s="63"/>
      <c r="L2163" s="64"/>
      <c r="M2163" s="64"/>
      <c r="N2163" s="66"/>
      <c r="O2163" s="66"/>
      <c r="P2163" s="66"/>
      <c r="Q2163" s="66"/>
      <c r="R2163" s="65"/>
      <c r="S2163" s="66"/>
    </row>
    <row r="2164" spans="1:19">
      <c r="A2164" s="63"/>
      <c r="B2164" s="63"/>
      <c r="C2164" s="63"/>
      <c r="D2164" s="64"/>
      <c r="E2164" s="64"/>
      <c r="F2164" s="64"/>
      <c r="G2164" s="63"/>
      <c r="H2164" s="64"/>
      <c r="I2164" s="64"/>
      <c r="J2164" s="65"/>
      <c r="K2164" s="63"/>
      <c r="L2164" s="64"/>
      <c r="M2164" s="64"/>
      <c r="N2164" s="66"/>
      <c r="O2164" s="66"/>
      <c r="P2164" s="66"/>
      <c r="Q2164" s="66"/>
      <c r="R2164" s="65"/>
      <c r="S2164" s="66"/>
    </row>
    <row r="2165" spans="1:19">
      <c r="A2165" s="63"/>
      <c r="B2165" s="63"/>
      <c r="C2165" s="63"/>
      <c r="D2165" s="64"/>
      <c r="E2165" s="64"/>
      <c r="F2165" s="64"/>
      <c r="G2165" s="63"/>
      <c r="H2165" s="64"/>
      <c r="I2165" s="64"/>
      <c r="J2165" s="65"/>
      <c r="K2165" s="63"/>
      <c r="L2165" s="64"/>
      <c r="M2165" s="64"/>
      <c r="N2165" s="66"/>
      <c r="O2165" s="66"/>
      <c r="P2165" s="66"/>
      <c r="Q2165" s="66"/>
      <c r="R2165" s="65"/>
      <c r="S2165" s="66"/>
    </row>
    <row r="2166" spans="1:19">
      <c r="A2166" s="63"/>
      <c r="B2166" s="63"/>
      <c r="C2166" s="63"/>
      <c r="D2166" s="64"/>
      <c r="E2166" s="64"/>
      <c r="F2166" s="64"/>
      <c r="G2166" s="63"/>
      <c r="H2166" s="64"/>
      <c r="I2166" s="64"/>
      <c r="J2166" s="65"/>
      <c r="K2166" s="63"/>
      <c r="L2166" s="64"/>
      <c r="M2166" s="64"/>
      <c r="N2166" s="66"/>
      <c r="O2166" s="66"/>
      <c r="P2166" s="66"/>
      <c r="Q2166" s="66"/>
      <c r="R2166" s="65"/>
      <c r="S2166" s="66"/>
    </row>
    <row r="2167" spans="1:19">
      <c r="A2167" s="63"/>
      <c r="B2167" s="63"/>
      <c r="C2167" s="63"/>
      <c r="D2167" s="64"/>
      <c r="E2167" s="64"/>
      <c r="F2167" s="64"/>
      <c r="G2167" s="63"/>
      <c r="H2167" s="64"/>
      <c r="I2167" s="64"/>
      <c r="J2167" s="65"/>
      <c r="K2167" s="63"/>
      <c r="L2167" s="64"/>
      <c r="M2167" s="64"/>
      <c r="N2167" s="66"/>
      <c r="O2167" s="66"/>
      <c r="P2167" s="66"/>
      <c r="Q2167" s="66"/>
      <c r="R2167" s="65"/>
      <c r="S2167" s="66"/>
    </row>
    <row r="2168" spans="1:19">
      <c r="A2168" s="63"/>
      <c r="B2168" s="63"/>
      <c r="C2168" s="63"/>
      <c r="D2168" s="64"/>
      <c r="E2168" s="64"/>
      <c r="F2168" s="64"/>
      <c r="G2168" s="63"/>
      <c r="H2168" s="64"/>
      <c r="I2168" s="64"/>
      <c r="J2168" s="65"/>
      <c r="K2168" s="63"/>
      <c r="L2168" s="64"/>
      <c r="M2168" s="64"/>
      <c r="N2168" s="66"/>
      <c r="O2168" s="66"/>
      <c r="P2168" s="66"/>
      <c r="Q2168" s="66"/>
      <c r="R2168" s="65"/>
      <c r="S2168" s="66"/>
    </row>
    <row r="2169" spans="1:19">
      <c r="A2169" s="63"/>
      <c r="B2169" s="63"/>
      <c r="C2169" s="63"/>
      <c r="D2169" s="64"/>
      <c r="E2169" s="64"/>
      <c r="F2169" s="64"/>
      <c r="G2169" s="63"/>
      <c r="H2169" s="64"/>
      <c r="I2169" s="64"/>
      <c r="J2169" s="65"/>
      <c r="K2169" s="63"/>
      <c r="L2169" s="64"/>
      <c r="M2169" s="64"/>
      <c r="N2169" s="66"/>
      <c r="O2169" s="66"/>
      <c r="P2169" s="66"/>
      <c r="Q2169" s="66"/>
      <c r="R2169" s="65"/>
      <c r="S2169" s="66"/>
    </row>
    <row r="2170" spans="1:19">
      <c r="A2170" s="63"/>
      <c r="B2170" s="63"/>
      <c r="C2170" s="63"/>
      <c r="D2170" s="64"/>
      <c r="E2170" s="64"/>
      <c r="F2170" s="64"/>
      <c r="G2170" s="63"/>
      <c r="H2170" s="64"/>
      <c r="I2170" s="64"/>
      <c r="J2170" s="65"/>
      <c r="K2170" s="63"/>
      <c r="L2170" s="64"/>
      <c r="M2170" s="64"/>
      <c r="N2170" s="66"/>
      <c r="O2170" s="66"/>
      <c r="P2170" s="66"/>
      <c r="Q2170" s="66"/>
      <c r="R2170" s="65"/>
      <c r="S2170" s="66"/>
    </row>
    <row r="2171" spans="1:19">
      <c r="A2171" s="63"/>
      <c r="B2171" s="63"/>
      <c r="C2171" s="63"/>
      <c r="D2171" s="64"/>
      <c r="E2171" s="64"/>
      <c r="F2171" s="64"/>
      <c r="G2171" s="63"/>
      <c r="H2171" s="64"/>
      <c r="I2171" s="64"/>
      <c r="J2171" s="65"/>
      <c r="K2171" s="63"/>
      <c r="L2171" s="64"/>
      <c r="M2171" s="64"/>
      <c r="N2171" s="66"/>
      <c r="O2171" s="66"/>
      <c r="P2171" s="66"/>
      <c r="Q2171" s="66"/>
      <c r="R2171" s="65"/>
      <c r="S2171" s="66"/>
    </row>
    <row r="2172" spans="1:19">
      <c r="A2172" s="63"/>
      <c r="B2172" s="63"/>
      <c r="C2172" s="63"/>
      <c r="D2172" s="64"/>
      <c r="E2172" s="64"/>
      <c r="F2172" s="64"/>
      <c r="G2172" s="63"/>
      <c r="H2172" s="64"/>
      <c r="I2172" s="64"/>
      <c r="J2172" s="65"/>
      <c r="K2172" s="63"/>
      <c r="L2172" s="64"/>
      <c r="M2172" s="64"/>
      <c r="N2172" s="66"/>
      <c r="O2172" s="66"/>
      <c r="P2172" s="66"/>
      <c r="Q2172" s="66"/>
      <c r="R2172" s="65"/>
      <c r="S2172" s="66"/>
    </row>
    <row r="2173" spans="1:19">
      <c r="A2173" s="63"/>
      <c r="B2173" s="63"/>
      <c r="C2173" s="63"/>
      <c r="D2173" s="64"/>
      <c r="E2173" s="64"/>
      <c r="F2173" s="64"/>
      <c r="G2173" s="63"/>
      <c r="H2173" s="64"/>
      <c r="I2173" s="64"/>
      <c r="J2173" s="65"/>
      <c r="K2173" s="63"/>
      <c r="L2173" s="64"/>
      <c r="M2173" s="64"/>
      <c r="N2173" s="66"/>
      <c r="O2173" s="66"/>
      <c r="P2173" s="66"/>
      <c r="Q2173" s="66"/>
      <c r="R2173" s="65"/>
      <c r="S2173" s="66"/>
    </row>
    <row r="2174" spans="1:19">
      <c r="A2174" s="63"/>
      <c r="B2174" s="63"/>
      <c r="C2174" s="63"/>
      <c r="D2174" s="64"/>
      <c r="E2174" s="64"/>
      <c r="F2174" s="64"/>
      <c r="G2174" s="63"/>
      <c r="H2174" s="64"/>
      <c r="I2174" s="64"/>
      <c r="J2174" s="65"/>
      <c r="K2174" s="63"/>
      <c r="L2174" s="64"/>
      <c r="M2174" s="64"/>
      <c r="N2174" s="66"/>
      <c r="O2174" s="66"/>
      <c r="P2174" s="66"/>
      <c r="Q2174" s="66"/>
      <c r="R2174" s="65"/>
      <c r="S2174" s="66"/>
    </row>
    <row r="2175" spans="1:19">
      <c r="A2175" s="63"/>
      <c r="B2175" s="63"/>
      <c r="C2175" s="63"/>
      <c r="D2175" s="64"/>
      <c r="E2175" s="64"/>
      <c r="F2175" s="64"/>
      <c r="G2175" s="63"/>
      <c r="H2175" s="64"/>
      <c r="I2175" s="64"/>
      <c r="J2175" s="65"/>
      <c r="K2175" s="63"/>
      <c r="L2175" s="64"/>
      <c r="M2175" s="64"/>
      <c r="N2175" s="66"/>
      <c r="O2175" s="66"/>
      <c r="P2175" s="66"/>
      <c r="Q2175" s="66"/>
      <c r="R2175" s="65"/>
      <c r="S2175" s="66"/>
    </row>
    <row r="2176" spans="1:19">
      <c r="A2176" s="63"/>
      <c r="B2176" s="63"/>
      <c r="C2176" s="63"/>
      <c r="D2176" s="64"/>
      <c r="E2176" s="64"/>
      <c r="F2176" s="64"/>
      <c r="G2176" s="63"/>
      <c r="H2176" s="64"/>
      <c r="I2176" s="64"/>
      <c r="J2176" s="65"/>
      <c r="K2176" s="63"/>
      <c r="L2176" s="64"/>
      <c r="M2176" s="64"/>
      <c r="N2176" s="66"/>
      <c r="O2176" s="66"/>
      <c r="P2176" s="66"/>
      <c r="Q2176" s="66"/>
      <c r="R2176" s="65"/>
      <c r="S2176" s="66"/>
    </row>
    <row r="2177" spans="1:19">
      <c r="A2177" s="63"/>
      <c r="B2177" s="63"/>
      <c r="C2177" s="63"/>
      <c r="D2177" s="64"/>
      <c r="E2177" s="64"/>
      <c r="F2177" s="64"/>
      <c r="G2177" s="63"/>
      <c r="H2177" s="64"/>
      <c r="I2177" s="64"/>
      <c r="J2177" s="65"/>
      <c r="K2177" s="63"/>
      <c r="L2177" s="64"/>
      <c r="M2177" s="64"/>
      <c r="N2177" s="66"/>
      <c r="O2177" s="66"/>
      <c r="P2177" s="66"/>
      <c r="Q2177" s="66"/>
      <c r="R2177" s="65"/>
      <c r="S2177" s="66"/>
    </row>
    <row r="2178" spans="1:19">
      <c r="A2178" s="63"/>
      <c r="B2178" s="63"/>
      <c r="C2178" s="63"/>
      <c r="D2178" s="64"/>
      <c r="E2178" s="64"/>
      <c r="F2178" s="64"/>
      <c r="G2178" s="63"/>
      <c r="H2178" s="64"/>
      <c r="I2178" s="64"/>
      <c r="J2178" s="65"/>
      <c r="K2178" s="63"/>
      <c r="L2178" s="64"/>
      <c r="M2178" s="64"/>
      <c r="N2178" s="66"/>
      <c r="O2178" s="66"/>
      <c r="P2178" s="66"/>
      <c r="Q2178" s="66"/>
      <c r="R2178" s="65"/>
      <c r="S2178" s="66"/>
    </row>
    <row r="2179" spans="1:19">
      <c r="A2179" s="63"/>
      <c r="B2179" s="63"/>
      <c r="C2179" s="63"/>
      <c r="D2179" s="64"/>
      <c r="E2179" s="64"/>
      <c r="F2179" s="64"/>
      <c r="G2179" s="63"/>
      <c r="H2179" s="64"/>
      <c r="I2179" s="64"/>
      <c r="J2179" s="65"/>
      <c r="K2179" s="63"/>
      <c r="L2179" s="64"/>
      <c r="M2179" s="64"/>
      <c r="N2179" s="66"/>
      <c r="O2179" s="66"/>
      <c r="P2179" s="66"/>
      <c r="Q2179" s="66"/>
      <c r="R2179" s="65"/>
      <c r="S2179" s="66"/>
    </row>
    <row r="2180" spans="1:19">
      <c r="A2180" s="63"/>
      <c r="B2180" s="63"/>
      <c r="C2180" s="63"/>
      <c r="D2180" s="64"/>
      <c r="E2180" s="64"/>
      <c r="F2180" s="64"/>
      <c r="G2180" s="63"/>
      <c r="H2180" s="64"/>
      <c r="I2180" s="64"/>
      <c r="J2180" s="65"/>
      <c r="K2180" s="63"/>
      <c r="L2180" s="64"/>
      <c r="M2180" s="64"/>
      <c r="N2180" s="66"/>
      <c r="O2180" s="66"/>
      <c r="P2180" s="66"/>
      <c r="Q2180" s="66"/>
      <c r="R2180" s="65"/>
      <c r="S2180" s="66"/>
    </row>
    <row r="2181" spans="1:19">
      <c r="A2181" s="63"/>
      <c r="B2181" s="63"/>
      <c r="C2181" s="63"/>
      <c r="D2181" s="64"/>
      <c r="E2181" s="64"/>
      <c r="F2181" s="64"/>
      <c r="G2181" s="63"/>
      <c r="H2181" s="64"/>
      <c r="I2181" s="64"/>
      <c r="J2181" s="65"/>
      <c r="K2181" s="63"/>
      <c r="L2181" s="64"/>
      <c r="M2181" s="64"/>
      <c r="N2181" s="66"/>
      <c r="O2181" s="66"/>
      <c r="P2181" s="66"/>
      <c r="Q2181" s="66"/>
      <c r="R2181" s="65"/>
      <c r="S2181" s="66"/>
    </row>
    <row r="2182" spans="1:19">
      <c r="A2182" s="63"/>
      <c r="B2182" s="63"/>
      <c r="C2182" s="63"/>
      <c r="D2182" s="64"/>
      <c r="E2182" s="64"/>
      <c r="F2182" s="64"/>
      <c r="G2182" s="63"/>
      <c r="H2182" s="64"/>
      <c r="I2182" s="64"/>
      <c r="J2182" s="65"/>
      <c r="K2182" s="63"/>
      <c r="L2182" s="64"/>
      <c r="M2182" s="64"/>
      <c r="N2182" s="66"/>
      <c r="O2182" s="66"/>
      <c r="P2182" s="66"/>
      <c r="Q2182" s="66"/>
      <c r="R2182" s="65"/>
      <c r="S2182" s="66"/>
    </row>
    <row r="2183" spans="1:19">
      <c r="A2183" s="63"/>
      <c r="B2183" s="63"/>
      <c r="C2183" s="63"/>
      <c r="D2183" s="64"/>
      <c r="E2183" s="64"/>
      <c r="F2183" s="64"/>
      <c r="G2183" s="63"/>
      <c r="H2183" s="64"/>
      <c r="I2183" s="64"/>
      <c r="J2183" s="65"/>
      <c r="K2183" s="63"/>
      <c r="L2183" s="64"/>
      <c r="M2183" s="64"/>
      <c r="N2183" s="66"/>
      <c r="O2183" s="66"/>
      <c r="P2183" s="66"/>
      <c r="Q2183" s="66"/>
      <c r="R2183" s="65"/>
      <c r="S2183" s="66"/>
    </row>
    <row r="2184" spans="1:19">
      <c r="A2184" s="63"/>
      <c r="B2184" s="63"/>
      <c r="C2184" s="63"/>
      <c r="D2184" s="64"/>
      <c r="E2184" s="64"/>
      <c r="F2184" s="64"/>
      <c r="G2184" s="63"/>
      <c r="H2184" s="64"/>
      <c r="I2184" s="64"/>
      <c r="J2184" s="65"/>
      <c r="K2184" s="63"/>
      <c r="L2184" s="64"/>
      <c r="M2184" s="64"/>
      <c r="N2184" s="66"/>
      <c r="O2184" s="66"/>
      <c r="P2184" s="66"/>
      <c r="Q2184" s="66"/>
      <c r="R2184" s="65"/>
      <c r="S2184" s="66"/>
    </row>
    <row r="2185" spans="1:19">
      <c r="A2185" s="63"/>
      <c r="B2185" s="63"/>
      <c r="C2185" s="63"/>
      <c r="D2185" s="64"/>
      <c r="E2185" s="64"/>
      <c r="F2185" s="64"/>
      <c r="G2185" s="63"/>
      <c r="H2185" s="64"/>
      <c r="I2185" s="64"/>
      <c r="J2185" s="65"/>
      <c r="K2185" s="63"/>
      <c r="L2185" s="64"/>
      <c r="M2185" s="64"/>
      <c r="N2185" s="66"/>
      <c r="O2185" s="66"/>
      <c r="P2185" s="66"/>
      <c r="Q2185" s="66"/>
      <c r="R2185" s="65"/>
      <c r="S2185" s="66"/>
    </row>
    <row r="2186" spans="1:19">
      <c r="A2186" s="63"/>
      <c r="B2186" s="63"/>
      <c r="C2186" s="63"/>
      <c r="D2186" s="64"/>
      <c r="E2186" s="64"/>
      <c r="F2186" s="64"/>
      <c r="G2186" s="63"/>
      <c r="H2186" s="64"/>
      <c r="I2186" s="64"/>
      <c r="J2186" s="65"/>
      <c r="K2186" s="63"/>
      <c r="L2186" s="64"/>
      <c r="M2186" s="64"/>
      <c r="N2186" s="66"/>
      <c r="O2186" s="66"/>
      <c r="P2186" s="66"/>
      <c r="Q2186" s="66"/>
      <c r="R2186" s="65"/>
      <c r="S2186" s="66"/>
    </row>
    <row r="2187" spans="1:19">
      <c r="A2187" s="63"/>
      <c r="B2187" s="63"/>
      <c r="C2187" s="63"/>
      <c r="D2187" s="64"/>
      <c r="E2187" s="64"/>
      <c r="F2187" s="64"/>
      <c r="G2187" s="63"/>
      <c r="H2187" s="64"/>
      <c r="I2187" s="64"/>
      <c r="J2187" s="65"/>
      <c r="K2187" s="63"/>
      <c r="L2187" s="64"/>
      <c r="M2187" s="64"/>
      <c r="N2187" s="66"/>
      <c r="O2187" s="66"/>
      <c r="P2187" s="66"/>
      <c r="Q2187" s="66"/>
      <c r="R2187" s="65"/>
      <c r="S2187" s="66"/>
    </row>
    <row r="2188" spans="1:19">
      <c r="A2188" s="63"/>
      <c r="B2188" s="63"/>
      <c r="C2188" s="63"/>
      <c r="D2188" s="64"/>
      <c r="E2188" s="64"/>
      <c r="F2188" s="64"/>
      <c r="G2188" s="63"/>
      <c r="H2188" s="64"/>
      <c r="I2188" s="64"/>
      <c r="J2188" s="65"/>
      <c r="K2188" s="63"/>
      <c r="L2188" s="64"/>
      <c r="M2188" s="64"/>
      <c r="N2188" s="66"/>
      <c r="O2188" s="66"/>
      <c r="P2188" s="66"/>
      <c r="Q2188" s="66"/>
      <c r="R2188" s="65"/>
      <c r="S2188" s="66"/>
    </row>
    <row r="2189" spans="1:19">
      <c r="A2189" s="63"/>
      <c r="B2189" s="63"/>
      <c r="C2189" s="63"/>
      <c r="D2189" s="64"/>
      <c r="E2189" s="64"/>
      <c r="F2189" s="64"/>
      <c r="G2189" s="63"/>
      <c r="H2189" s="64"/>
      <c r="I2189" s="64"/>
      <c r="J2189" s="65"/>
      <c r="K2189" s="63"/>
      <c r="L2189" s="64"/>
      <c r="M2189" s="64"/>
      <c r="N2189" s="66"/>
      <c r="O2189" s="66"/>
      <c r="P2189" s="66"/>
      <c r="Q2189" s="66"/>
      <c r="R2189" s="65"/>
      <c r="S2189" s="66"/>
    </row>
    <row r="2190" spans="1:19">
      <c r="A2190" s="63"/>
      <c r="B2190" s="63"/>
      <c r="C2190" s="63"/>
      <c r="D2190" s="64"/>
      <c r="E2190" s="64"/>
      <c r="F2190" s="64"/>
      <c r="G2190" s="63"/>
      <c r="H2190" s="64"/>
      <c r="I2190" s="64"/>
      <c r="J2190" s="65"/>
      <c r="K2190" s="63"/>
      <c r="L2190" s="64"/>
      <c r="M2190" s="64"/>
      <c r="N2190" s="66"/>
      <c r="O2190" s="66"/>
      <c r="P2190" s="66"/>
      <c r="Q2190" s="66"/>
      <c r="R2190" s="65"/>
      <c r="S2190" s="66"/>
    </row>
    <row r="2191" spans="1:19">
      <c r="A2191" s="63"/>
      <c r="B2191" s="63"/>
      <c r="C2191" s="63"/>
      <c r="D2191" s="64"/>
      <c r="E2191" s="64"/>
      <c r="F2191" s="64"/>
      <c r="G2191" s="63"/>
      <c r="H2191" s="64"/>
      <c r="I2191" s="64"/>
      <c r="J2191" s="65"/>
      <c r="K2191" s="63"/>
      <c r="L2191" s="64"/>
      <c r="M2191" s="64"/>
      <c r="N2191" s="66"/>
      <c r="O2191" s="66"/>
      <c r="P2191" s="66"/>
      <c r="Q2191" s="66"/>
      <c r="R2191" s="65"/>
      <c r="S2191" s="66"/>
    </row>
    <row r="2192" spans="1:19">
      <c r="A2192" s="63"/>
      <c r="B2192" s="63"/>
      <c r="C2192" s="63"/>
      <c r="D2192" s="64"/>
      <c r="E2192" s="64"/>
      <c r="F2192" s="64"/>
      <c r="G2192" s="63"/>
      <c r="H2192" s="64"/>
      <c r="I2192" s="64"/>
      <c r="J2192" s="65"/>
      <c r="K2192" s="63"/>
      <c r="L2192" s="64"/>
      <c r="M2192" s="64"/>
      <c r="N2192" s="66"/>
      <c r="O2192" s="66"/>
      <c r="P2192" s="66"/>
      <c r="Q2192" s="66"/>
      <c r="R2192" s="65"/>
      <c r="S2192" s="66"/>
    </row>
    <row r="2193" spans="1:19">
      <c r="A2193" s="63"/>
      <c r="B2193" s="63"/>
      <c r="C2193" s="63"/>
      <c r="D2193" s="64"/>
      <c r="E2193" s="64"/>
      <c r="F2193" s="64"/>
      <c r="G2193" s="63"/>
      <c r="H2193" s="64"/>
      <c r="I2193" s="64"/>
      <c r="J2193" s="65"/>
      <c r="K2193" s="63"/>
      <c r="L2193" s="64"/>
      <c r="M2193" s="64"/>
      <c r="N2193" s="66"/>
      <c r="O2193" s="66"/>
      <c r="P2193" s="66"/>
      <c r="Q2193" s="66"/>
      <c r="R2193" s="65"/>
      <c r="S2193" s="66"/>
    </row>
    <row r="2194" spans="1:19">
      <c r="A2194" s="63"/>
      <c r="B2194" s="63"/>
      <c r="C2194" s="63"/>
      <c r="D2194" s="64"/>
      <c r="E2194" s="64"/>
      <c r="F2194" s="64"/>
      <c r="G2194" s="63"/>
      <c r="H2194" s="64"/>
      <c r="I2194" s="64"/>
      <c r="J2194" s="65"/>
      <c r="K2194" s="63"/>
      <c r="L2194" s="64"/>
      <c r="M2194" s="64"/>
      <c r="N2194" s="66"/>
      <c r="O2194" s="66"/>
      <c r="P2194" s="66"/>
      <c r="Q2194" s="66"/>
      <c r="R2194" s="65"/>
      <c r="S2194" s="66"/>
    </row>
    <row r="2195" spans="1:19">
      <c r="A2195" s="63"/>
      <c r="B2195" s="63"/>
      <c r="C2195" s="63"/>
      <c r="D2195" s="64"/>
      <c r="E2195" s="64"/>
      <c r="F2195" s="64"/>
      <c r="G2195" s="63"/>
      <c r="H2195" s="64"/>
      <c r="I2195" s="64"/>
      <c r="J2195" s="65"/>
      <c r="K2195" s="63"/>
      <c r="L2195" s="64"/>
      <c r="M2195" s="64"/>
      <c r="N2195" s="66"/>
      <c r="O2195" s="66"/>
      <c r="P2195" s="66"/>
      <c r="Q2195" s="66"/>
      <c r="R2195" s="65"/>
      <c r="S2195" s="66"/>
    </row>
    <row r="2196" spans="1:19">
      <c r="A2196" s="63"/>
      <c r="B2196" s="63"/>
      <c r="C2196" s="63"/>
      <c r="D2196" s="64"/>
      <c r="E2196" s="64"/>
      <c r="F2196" s="64"/>
      <c r="G2196" s="63"/>
      <c r="H2196" s="64"/>
      <c r="I2196" s="64"/>
      <c r="J2196" s="65"/>
      <c r="K2196" s="63"/>
      <c r="L2196" s="64"/>
      <c r="M2196" s="64"/>
      <c r="N2196" s="66"/>
      <c r="O2196" s="66"/>
      <c r="P2196" s="66"/>
      <c r="Q2196" s="66"/>
      <c r="R2196" s="65"/>
      <c r="S2196" s="66"/>
    </row>
    <row r="2197" spans="1:19">
      <c r="A2197" s="63"/>
      <c r="B2197" s="63"/>
      <c r="C2197" s="63"/>
      <c r="D2197" s="64"/>
      <c r="E2197" s="64"/>
      <c r="F2197" s="64"/>
      <c r="G2197" s="63"/>
      <c r="H2197" s="64"/>
      <c r="I2197" s="64"/>
      <c r="J2197" s="65"/>
      <c r="K2197" s="63"/>
      <c r="L2197" s="64"/>
      <c r="M2197" s="64"/>
      <c r="N2197" s="66"/>
      <c r="O2197" s="66"/>
      <c r="P2197" s="66"/>
      <c r="Q2197" s="66"/>
      <c r="R2197" s="65"/>
      <c r="S2197" s="66"/>
    </row>
    <row r="2198" spans="1:19">
      <c r="A2198" s="63"/>
      <c r="B2198" s="63"/>
      <c r="C2198" s="63"/>
      <c r="D2198" s="64"/>
      <c r="E2198" s="64"/>
      <c r="F2198" s="64"/>
      <c r="G2198" s="63"/>
      <c r="H2198" s="64"/>
      <c r="I2198" s="64"/>
      <c r="J2198" s="65"/>
      <c r="K2198" s="63"/>
      <c r="L2198" s="64"/>
      <c r="M2198" s="64"/>
      <c r="N2198" s="66"/>
      <c r="O2198" s="66"/>
      <c r="P2198" s="66"/>
      <c r="Q2198" s="66"/>
      <c r="R2198" s="65"/>
      <c r="S2198" s="66"/>
    </row>
    <row r="2199" spans="1:19">
      <c r="A2199" s="63"/>
      <c r="B2199" s="63"/>
      <c r="C2199" s="63"/>
      <c r="D2199" s="64"/>
      <c r="E2199" s="64"/>
      <c r="F2199" s="64"/>
      <c r="G2199" s="63"/>
      <c r="H2199" s="64"/>
      <c r="I2199" s="64"/>
      <c r="J2199" s="65"/>
      <c r="K2199" s="63"/>
      <c r="L2199" s="64"/>
      <c r="M2199" s="64"/>
      <c r="N2199" s="66"/>
      <c r="O2199" s="66"/>
      <c r="P2199" s="66"/>
      <c r="Q2199" s="66"/>
      <c r="R2199" s="65"/>
      <c r="S2199" s="66"/>
    </row>
    <row r="2200" spans="1:19">
      <c r="A2200" s="63"/>
      <c r="B2200" s="63"/>
      <c r="C2200" s="63"/>
      <c r="D2200" s="64"/>
      <c r="E2200" s="64"/>
      <c r="F2200" s="64"/>
      <c r="G2200" s="63"/>
      <c r="H2200" s="64"/>
      <c r="I2200" s="64"/>
      <c r="J2200" s="65"/>
      <c r="K2200" s="63"/>
      <c r="L2200" s="64"/>
      <c r="M2200" s="64"/>
      <c r="N2200" s="66"/>
      <c r="O2200" s="66"/>
      <c r="P2200" s="66"/>
      <c r="Q2200" s="66"/>
      <c r="R2200" s="65"/>
      <c r="S2200" s="66"/>
    </row>
    <row r="2201" spans="1:19">
      <c r="A2201" s="63"/>
      <c r="B2201" s="63"/>
      <c r="C2201" s="63"/>
      <c r="D2201" s="64"/>
      <c r="E2201" s="64"/>
      <c r="F2201" s="64"/>
      <c r="G2201" s="63"/>
      <c r="H2201" s="64"/>
      <c r="I2201" s="64"/>
      <c r="J2201" s="65"/>
      <c r="K2201" s="63"/>
      <c r="L2201" s="64"/>
      <c r="M2201" s="64"/>
      <c r="N2201" s="66"/>
      <c r="O2201" s="66"/>
      <c r="P2201" s="66"/>
      <c r="Q2201" s="66"/>
      <c r="R2201" s="65"/>
      <c r="S2201" s="66"/>
    </row>
    <row r="2202" spans="1:19">
      <c r="A2202" s="63"/>
      <c r="B2202" s="63"/>
      <c r="C2202" s="63"/>
      <c r="D2202" s="64"/>
      <c r="E2202" s="64"/>
      <c r="F2202" s="64"/>
      <c r="G2202" s="63"/>
      <c r="H2202" s="64"/>
      <c r="I2202" s="64"/>
      <c r="J2202" s="65"/>
      <c r="K2202" s="63"/>
      <c r="L2202" s="64"/>
      <c r="M2202" s="64"/>
      <c r="N2202" s="66"/>
      <c r="O2202" s="66"/>
      <c r="P2202" s="66"/>
      <c r="Q2202" s="66"/>
      <c r="R2202" s="65"/>
      <c r="S2202" s="66"/>
    </row>
    <row r="2203" spans="1:19">
      <c r="A2203" s="63"/>
      <c r="B2203" s="63"/>
      <c r="C2203" s="63"/>
      <c r="D2203" s="64"/>
      <c r="E2203" s="64"/>
      <c r="F2203" s="64"/>
      <c r="G2203" s="63"/>
      <c r="H2203" s="64"/>
      <c r="I2203" s="64"/>
      <c r="J2203" s="65"/>
      <c r="K2203" s="63"/>
      <c r="L2203" s="64"/>
      <c r="M2203" s="64"/>
      <c r="N2203" s="66"/>
      <c r="O2203" s="66"/>
      <c r="P2203" s="66"/>
      <c r="Q2203" s="66"/>
      <c r="R2203" s="65"/>
      <c r="S2203" s="66"/>
    </row>
    <row r="2204" spans="1:19">
      <c r="A2204" s="63"/>
      <c r="B2204" s="63"/>
      <c r="C2204" s="63"/>
      <c r="D2204" s="64"/>
      <c r="E2204" s="64"/>
      <c r="F2204" s="64"/>
      <c r="G2204" s="63"/>
      <c r="H2204" s="64"/>
      <c r="I2204" s="64"/>
      <c r="J2204" s="65"/>
      <c r="K2204" s="63"/>
      <c r="L2204" s="64"/>
      <c r="M2204" s="64"/>
      <c r="N2204" s="66"/>
      <c r="O2204" s="66"/>
      <c r="P2204" s="66"/>
      <c r="Q2204" s="66"/>
      <c r="R2204" s="65"/>
      <c r="S2204" s="66"/>
    </row>
    <row r="2205" spans="1:19">
      <c r="A2205" s="63"/>
      <c r="B2205" s="63"/>
      <c r="C2205" s="63"/>
      <c r="D2205" s="64"/>
      <c r="E2205" s="64"/>
      <c r="F2205" s="64"/>
      <c r="G2205" s="63"/>
      <c r="H2205" s="64"/>
      <c r="I2205" s="64"/>
      <c r="J2205" s="65"/>
      <c r="K2205" s="63"/>
      <c r="L2205" s="64"/>
      <c r="M2205" s="64"/>
      <c r="N2205" s="66"/>
      <c r="O2205" s="66"/>
      <c r="P2205" s="66"/>
      <c r="Q2205" s="66"/>
      <c r="R2205" s="65"/>
      <c r="S2205" s="66"/>
    </row>
    <row r="2206" spans="1:19">
      <c r="A2206" s="63"/>
      <c r="B2206" s="63"/>
      <c r="C2206" s="63"/>
      <c r="D2206" s="64"/>
      <c r="E2206" s="64"/>
      <c r="F2206" s="64"/>
      <c r="G2206" s="63"/>
      <c r="H2206" s="64"/>
      <c r="I2206" s="64"/>
      <c r="J2206" s="65"/>
      <c r="K2206" s="63"/>
      <c r="L2206" s="64"/>
      <c r="M2206" s="64"/>
      <c r="N2206" s="66"/>
      <c r="O2206" s="66"/>
      <c r="P2206" s="66"/>
      <c r="Q2206" s="66"/>
      <c r="R2206" s="65"/>
      <c r="S2206" s="66"/>
    </row>
    <row r="2207" spans="1:19">
      <c r="A2207" s="63"/>
      <c r="B2207" s="63"/>
      <c r="C2207" s="63"/>
      <c r="D2207" s="64"/>
      <c r="E2207" s="64"/>
      <c r="F2207" s="64"/>
      <c r="G2207" s="63"/>
      <c r="H2207" s="64"/>
      <c r="I2207" s="64"/>
      <c r="J2207" s="65"/>
      <c r="K2207" s="63"/>
      <c r="L2207" s="64"/>
      <c r="M2207" s="64"/>
      <c r="N2207" s="66"/>
      <c r="O2207" s="66"/>
      <c r="P2207" s="66"/>
      <c r="Q2207" s="66"/>
      <c r="R2207" s="65"/>
      <c r="S2207" s="66"/>
    </row>
    <row r="2208" spans="1:19">
      <c r="A2208" s="63"/>
      <c r="B2208" s="63"/>
      <c r="C2208" s="63"/>
      <c r="D2208" s="64"/>
      <c r="E2208" s="64"/>
      <c r="F2208" s="64"/>
      <c r="G2208" s="63"/>
      <c r="H2208" s="64"/>
      <c r="I2208" s="64"/>
      <c r="J2208" s="65"/>
      <c r="K2208" s="63"/>
      <c r="L2208" s="64"/>
      <c r="M2208" s="64"/>
      <c r="N2208" s="66"/>
      <c r="O2208" s="66"/>
      <c r="P2208" s="66"/>
      <c r="Q2208" s="66"/>
      <c r="R2208" s="65"/>
      <c r="S2208" s="66"/>
    </row>
    <row r="2209" spans="1:19">
      <c r="A2209" s="63"/>
      <c r="B2209" s="63"/>
      <c r="C2209" s="63"/>
      <c r="D2209" s="64"/>
      <c r="E2209" s="64"/>
      <c r="F2209" s="64"/>
      <c r="G2209" s="63"/>
      <c r="H2209" s="64"/>
      <c r="I2209" s="64"/>
      <c r="J2209" s="65"/>
      <c r="K2209" s="63"/>
      <c r="L2209" s="64"/>
      <c r="M2209" s="64"/>
      <c r="N2209" s="66"/>
      <c r="O2209" s="66"/>
      <c r="P2209" s="66"/>
      <c r="Q2209" s="66"/>
      <c r="R2209" s="65"/>
      <c r="S2209" s="66"/>
    </row>
    <row r="2210" spans="1:19">
      <c r="A2210" s="63"/>
      <c r="B2210" s="63"/>
      <c r="C2210" s="63"/>
      <c r="D2210" s="64"/>
      <c r="E2210" s="64"/>
      <c r="F2210" s="64"/>
      <c r="G2210" s="63"/>
      <c r="H2210" s="64"/>
      <c r="I2210" s="64"/>
      <c r="J2210" s="65"/>
      <c r="K2210" s="63"/>
      <c r="L2210" s="64"/>
      <c r="M2210" s="64"/>
      <c r="N2210" s="66"/>
      <c r="O2210" s="66"/>
      <c r="P2210" s="66"/>
      <c r="Q2210" s="66"/>
      <c r="R2210" s="65"/>
      <c r="S2210" s="66"/>
    </row>
    <row r="2211" spans="1:19">
      <c r="A2211" s="63"/>
      <c r="B2211" s="63"/>
      <c r="C2211" s="63"/>
      <c r="D2211" s="64"/>
      <c r="E2211" s="64"/>
      <c r="F2211" s="64"/>
      <c r="G2211" s="63"/>
      <c r="H2211" s="64"/>
      <c r="I2211" s="64"/>
      <c r="J2211" s="65"/>
      <c r="K2211" s="63"/>
      <c r="L2211" s="64"/>
      <c r="M2211" s="64"/>
      <c r="N2211" s="66"/>
      <c r="O2211" s="66"/>
      <c r="P2211" s="66"/>
      <c r="Q2211" s="66"/>
      <c r="R2211" s="65"/>
      <c r="S2211" s="66"/>
    </row>
    <row r="2212" spans="1:19">
      <c r="A2212" s="63"/>
      <c r="B2212" s="63"/>
      <c r="C2212" s="63"/>
      <c r="D2212" s="64"/>
      <c r="E2212" s="64"/>
      <c r="F2212" s="64"/>
      <c r="G2212" s="63"/>
      <c r="H2212" s="64"/>
      <c r="I2212" s="64"/>
      <c r="J2212" s="65"/>
      <c r="K2212" s="63"/>
      <c r="L2212" s="64"/>
      <c r="M2212" s="64"/>
      <c r="N2212" s="66"/>
      <c r="O2212" s="66"/>
      <c r="P2212" s="66"/>
      <c r="Q2212" s="66"/>
      <c r="R2212" s="65"/>
      <c r="S2212" s="66"/>
    </row>
    <row r="2213" spans="1:19">
      <c r="A2213" s="63"/>
      <c r="B2213" s="63"/>
      <c r="C2213" s="63"/>
      <c r="D2213" s="64"/>
      <c r="E2213" s="64"/>
      <c r="F2213" s="64"/>
      <c r="G2213" s="63"/>
      <c r="H2213" s="64"/>
      <c r="I2213" s="64"/>
      <c r="J2213" s="65"/>
      <c r="K2213" s="63"/>
      <c r="L2213" s="64"/>
      <c r="M2213" s="64"/>
      <c r="N2213" s="66"/>
      <c r="O2213" s="66"/>
      <c r="P2213" s="66"/>
      <c r="Q2213" s="66"/>
      <c r="R2213" s="65"/>
      <c r="S2213" s="66"/>
    </row>
    <row r="2214" spans="1:19">
      <c r="A2214" s="63"/>
      <c r="B2214" s="63"/>
      <c r="C2214" s="63"/>
      <c r="D2214" s="64"/>
      <c r="E2214" s="64"/>
      <c r="F2214" s="64"/>
      <c r="G2214" s="63"/>
      <c r="H2214" s="64"/>
      <c r="I2214" s="64"/>
      <c r="J2214" s="65"/>
      <c r="K2214" s="63"/>
      <c r="L2214" s="64"/>
      <c r="M2214" s="64"/>
      <c r="N2214" s="66"/>
      <c r="O2214" s="66"/>
      <c r="P2214" s="66"/>
      <c r="Q2214" s="66"/>
      <c r="R2214" s="65"/>
      <c r="S2214" s="66"/>
    </row>
    <row r="2215" spans="1:19">
      <c r="A2215" s="63"/>
      <c r="B2215" s="63"/>
      <c r="C2215" s="63"/>
      <c r="D2215" s="64"/>
      <c r="E2215" s="64"/>
      <c r="F2215" s="64"/>
      <c r="G2215" s="63"/>
      <c r="H2215" s="64"/>
      <c r="I2215" s="64"/>
      <c r="J2215" s="65"/>
      <c r="K2215" s="63"/>
      <c r="L2215" s="64"/>
      <c r="M2215" s="64"/>
      <c r="N2215" s="66"/>
      <c r="O2215" s="66"/>
      <c r="P2215" s="66"/>
      <c r="Q2215" s="66"/>
      <c r="R2215" s="65"/>
      <c r="S2215" s="66"/>
    </row>
    <row r="2216" spans="1:19">
      <c r="A2216" s="63"/>
      <c r="B2216" s="63"/>
      <c r="C2216" s="63"/>
      <c r="D2216" s="64"/>
      <c r="E2216" s="64"/>
      <c r="F2216" s="64"/>
      <c r="G2216" s="63"/>
      <c r="H2216" s="64"/>
      <c r="I2216" s="64"/>
      <c r="J2216" s="65"/>
      <c r="K2216" s="63"/>
      <c r="L2216" s="64"/>
      <c r="M2216" s="64"/>
      <c r="N2216" s="66"/>
      <c r="O2216" s="66"/>
      <c r="P2216" s="66"/>
      <c r="Q2216" s="66"/>
      <c r="R2216" s="65"/>
      <c r="S2216" s="66"/>
    </row>
    <row r="2217" spans="1:19">
      <c r="A2217" s="63"/>
      <c r="B2217" s="63"/>
      <c r="C2217" s="63"/>
      <c r="D2217" s="64"/>
      <c r="E2217" s="64"/>
      <c r="F2217" s="64"/>
      <c r="G2217" s="63"/>
      <c r="H2217" s="64"/>
      <c r="I2217" s="64"/>
      <c r="J2217" s="65"/>
      <c r="K2217" s="63"/>
      <c r="L2217" s="64"/>
      <c r="M2217" s="64"/>
      <c r="N2217" s="66"/>
      <c r="O2217" s="66"/>
      <c r="P2217" s="66"/>
      <c r="Q2217" s="66"/>
      <c r="R2217" s="65"/>
      <c r="S2217" s="66"/>
    </row>
    <row r="2218" spans="1:19">
      <c r="A2218" s="63"/>
      <c r="B2218" s="63"/>
      <c r="C2218" s="63"/>
      <c r="D2218" s="64"/>
      <c r="E2218" s="64"/>
      <c r="F2218" s="64"/>
      <c r="G2218" s="63"/>
      <c r="H2218" s="64"/>
      <c r="I2218" s="64"/>
      <c r="J2218" s="65"/>
      <c r="K2218" s="63"/>
      <c r="L2218" s="64"/>
      <c r="M2218" s="64"/>
      <c r="N2218" s="66"/>
      <c r="O2218" s="66"/>
      <c r="P2218" s="66"/>
      <c r="Q2218" s="66"/>
      <c r="R2218" s="65"/>
      <c r="S2218" s="66"/>
    </row>
    <row r="2219" spans="1:19">
      <c r="A2219" s="63"/>
      <c r="B2219" s="63"/>
      <c r="C2219" s="63"/>
      <c r="D2219" s="64"/>
      <c r="E2219" s="64"/>
      <c r="F2219" s="64"/>
      <c r="G2219" s="63"/>
      <c r="H2219" s="64"/>
      <c r="I2219" s="64"/>
      <c r="J2219" s="65"/>
      <c r="K2219" s="63"/>
      <c r="L2219" s="64"/>
      <c r="M2219" s="64"/>
      <c r="N2219" s="66"/>
      <c r="O2219" s="66"/>
      <c r="P2219" s="66"/>
      <c r="Q2219" s="66"/>
      <c r="R2219" s="65"/>
      <c r="S2219" s="66"/>
    </row>
    <row r="2220" spans="1:19">
      <c r="A2220" s="63"/>
      <c r="B2220" s="63"/>
      <c r="C2220" s="63"/>
      <c r="D2220" s="64"/>
      <c r="E2220" s="64"/>
      <c r="F2220" s="64"/>
      <c r="G2220" s="63"/>
      <c r="H2220" s="64"/>
      <c r="I2220" s="64"/>
      <c r="J2220" s="65"/>
      <c r="K2220" s="63"/>
      <c r="L2220" s="64"/>
      <c r="M2220" s="64"/>
      <c r="N2220" s="66"/>
      <c r="O2220" s="66"/>
      <c r="P2220" s="66"/>
      <c r="Q2220" s="66"/>
      <c r="R2220" s="65"/>
      <c r="S2220" s="66"/>
    </row>
    <row r="2221" spans="1:19">
      <c r="A2221" s="63"/>
      <c r="B2221" s="63"/>
      <c r="C2221" s="63"/>
      <c r="D2221" s="64"/>
      <c r="E2221" s="64"/>
      <c r="F2221" s="64"/>
      <c r="G2221" s="63"/>
      <c r="H2221" s="64"/>
      <c r="I2221" s="64"/>
      <c r="J2221" s="65"/>
      <c r="K2221" s="63"/>
      <c r="L2221" s="64"/>
      <c r="M2221" s="64"/>
      <c r="N2221" s="66"/>
      <c r="O2221" s="66"/>
      <c r="P2221" s="66"/>
      <c r="Q2221" s="66"/>
      <c r="R2221" s="65"/>
      <c r="S2221" s="66"/>
    </row>
    <row r="2222" spans="1:19">
      <c r="A2222" s="63"/>
      <c r="B2222" s="63"/>
      <c r="C2222" s="63"/>
      <c r="D2222" s="64"/>
      <c r="E2222" s="64"/>
      <c r="F2222" s="64"/>
      <c r="G2222" s="63"/>
      <c r="H2222" s="64"/>
      <c r="I2222" s="64"/>
      <c r="J2222" s="65"/>
      <c r="K2222" s="63"/>
      <c r="L2222" s="64"/>
      <c r="M2222" s="64"/>
      <c r="N2222" s="66"/>
      <c r="O2222" s="66"/>
      <c r="P2222" s="66"/>
      <c r="Q2222" s="66"/>
      <c r="R2222" s="65"/>
      <c r="S2222" s="66"/>
    </row>
    <row r="2223" spans="1:19">
      <c r="A2223" s="63"/>
      <c r="B2223" s="63"/>
      <c r="C2223" s="63"/>
      <c r="D2223" s="64"/>
      <c r="E2223" s="64"/>
      <c r="F2223" s="64"/>
      <c r="G2223" s="63"/>
      <c r="H2223" s="64"/>
      <c r="I2223" s="64"/>
      <c r="J2223" s="65"/>
      <c r="K2223" s="63"/>
      <c r="L2223" s="64"/>
      <c r="M2223" s="64"/>
      <c r="N2223" s="66"/>
      <c r="O2223" s="66"/>
      <c r="P2223" s="66"/>
      <c r="Q2223" s="66"/>
      <c r="R2223" s="65"/>
      <c r="S2223" s="66"/>
    </row>
    <row r="2224" spans="1:19">
      <c r="A2224" s="63"/>
      <c r="B2224" s="63"/>
      <c r="C2224" s="63"/>
      <c r="D2224" s="64"/>
      <c r="E2224" s="64"/>
      <c r="F2224" s="64"/>
      <c r="G2224" s="63"/>
      <c r="H2224" s="64"/>
      <c r="I2224" s="64"/>
      <c r="J2224" s="65"/>
      <c r="K2224" s="63"/>
      <c r="L2224" s="64"/>
      <c r="M2224" s="64"/>
      <c r="N2224" s="66"/>
      <c r="O2224" s="66"/>
      <c r="P2224" s="66"/>
      <c r="Q2224" s="66"/>
      <c r="R2224" s="65"/>
      <c r="S2224" s="66"/>
    </row>
    <row r="2225" spans="1:19">
      <c r="A2225" s="63"/>
      <c r="B2225" s="63"/>
      <c r="C2225" s="63"/>
      <c r="D2225" s="64"/>
      <c r="E2225" s="64"/>
      <c r="F2225" s="64"/>
      <c r="G2225" s="63"/>
      <c r="H2225" s="64"/>
      <c r="I2225" s="64"/>
      <c r="J2225" s="65"/>
      <c r="K2225" s="63"/>
      <c r="L2225" s="64"/>
      <c r="M2225" s="64"/>
      <c r="N2225" s="66"/>
      <c r="O2225" s="66"/>
      <c r="P2225" s="66"/>
      <c r="Q2225" s="66"/>
      <c r="R2225" s="65"/>
      <c r="S2225" s="66"/>
    </row>
    <row r="2226" spans="1:19">
      <c r="A2226" s="63"/>
      <c r="B2226" s="63"/>
      <c r="C2226" s="63"/>
      <c r="D2226" s="64"/>
      <c r="E2226" s="64"/>
      <c r="F2226" s="64"/>
      <c r="G2226" s="63"/>
      <c r="H2226" s="64"/>
      <c r="I2226" s="64"/>
      <c r="J2226" s="65"/>
      <c r="K2226" s="63"/>
      <c r="L2226" s="64"/>
      <c r="M2226" s="64"/>
      <c r="N2226" s="66"/>
      <c r="O2226" s="66"/>
      <c r="P2226" s="66"/>
      <c r="Q2226" s="66"/>
      <c r="R2226" s="65"/>
      <c r="S2226" s="66"/>
    </row>
    <row r="2227" spans="1:19">
      <c r="A2227" s="63"/>
      <c r="B2227" s="63"/>
      <c r="C2227" s="63"/>
      <c r="D2227" s="64"/>
      <c r="E2227" s="64"/>
      <c r="F2227" s="64"/>
      <c r="G2227" s="63"/>
      <c r="H2227" s="64"/>
      <c r="I2227" s="64"/>
      <c r="J2227" s="65"/>
      <c r="K2227" s="63"/>
      <c r="L2227" s="64"/>
      <c r="M2227" s="64"/>
      <c r="N2227" s="66"/>
      <c r="O2227" s="66"/>
      <c r="P2227" s="66"/>
      <c r="Q2227" s="66"/>
      <c r="R2227" s="65"/>
      <c r="S2227" s="66"/>
    </row>
    <row r="2228" spans="1:19">
      <c r="A2228" s="63"/>
      <c r="B2228" s="63"/>
      <c r="C2228" s="63"/>
      <c r="D2228" s="64"/>
      <c r="E2228" s="64"/>
      <c r="F2228" s="64"/>
      <c r="G2228" s="63"/>
      <c r="H2228" s="64"/>
      <c r="I2228" s="64"/>
      <c r="J2228" s="65"/>
      <c r="K2228" s="63"/>
      <c r="L2228" s="64"/>
      <c r="M2228" s="64"/>
      <c r="N2228" s="66"/>
      <c r="O2228" s="66"/>
      <c r="P2228" s="66"/>
      <c r="Q2228" s="66"/>
      <c r="R2228" s="65"/>
      <c r="S2228" s="66"/>
    </row>
    <row r="2229" spans="1:19">
      <c r="A2229" s="63"/>
      <c r="B2229" s="63"/>
      <c r="C2229" s="63"/>
      <c r="D2229" s="64"/>
      <c r="E2229" s="64"/>
      <c r="F2229" s="64"/>
      <c r="G2229" s="63"/>
      <c r="H2229" s="64"/>
      <c r="I2229" s="64"/>
      <c r="J2229" s="65"/>
      <c r="K2229" s="63"/>
      <c r="L2229" s="64"/>
      <c r="M2229" s="64"/>
      <c r="N2229" s="66"/>
      <c r="O2229" s="66"/>
      <c r="P2229" s="66"/>
      <c r="Q2229" s="66"/>
      <c r="R2229" s="65"/>
      <c r="S2229" s="66"/>
    </row>
    <row r="2230" spans="1:19">
      <c r="A2230" s="63"/>
      <c r="B2230" s="63"/>
      <c r="C2230" s="63"/>
      <c r="D2230" s="64"/>
      <c r="E2230" s="64"/>
      <c r="F2230" s="64"/>
      <c r="G2230" s="63"/>
      <c r="H2230" s="64"/>
      <c r="I2230" s="64"/>
      <c r="J2230" s="65"/>
      <c r="K2230" s="63"/>
      <c r="L2230" s="64"/>
      <c r="M2230" s="64"/>
      <c r="N2230" s="66"/>
      <c r="O2230" s="66"/>
      <c r="P2230" s="66"/>
      <c r="Q2230" s="66"/>
      <c r="R2230" s="65"/>
      <c r="S2230" s="66"/>
    </row>
    <row r="2231" spans="1:19">
      <c r="A2231" s="63"/>
      <c r="B2231" s="63"/>
      <c r="C2231" s="63"/>
      <c r="D2231" s="64"/>
      <c r="E2231" s="64"/>
      <c r="F2231" s="64"/>
      <c r="G2231" s="63"/>
      <c r="H2231" s="64"/>
      <c r="I2231" s="64"/>
      <c r="J2231" s="65"/>
      <c r="K2231" s="63"/>
      <c r="L2231" s="64"/>
      <c r="M2231" s="64"/>
      <c r="N2231" s="66"/>
      <c r="O2231" s="66"/>
      <c r="P2231" s="66"/>
      <c r="Q2231" s="66"/>
      <c r="R2231" s="65"/>
      <c r="S2231" s="66"/>
    </row>
    <row r="2232" spans="1:19">
      <c r="A2232" s="63"/>
      <c r="B2232" s="63"/>
      <c r="C2232" s="63"/>
      <c r="D2232" s="64"/>
      <c r="E2232" s="64"/>
      <c r="F2232" s="64"/>
      <c r="G2232" s="63"/>
      <c r="H2232" s="64"/>
      <c r="I2232" s="64"/>
      <c r="J2232" s="65"/>
      <c r="K2232" s="63"/>
      <c r="L2232" s="64"/>
      <c r="M2232" s="64"/>
      <c r="N2232" s="66"/>
      <c r="O2232" s="66"/>
      <c r="P2232" s="66"/>
      <c r="Q2232" s="66"/>
      <c r="R2232" s="65"/>
      <c r="S2232" s="66"/>
    </row>
    <row r="2233" spans="1:19">
      <c r="A2233" s="63"/>
      <c r="B2233" s="63"/>
      <c r="C2233" s="63"/>
      <c r="D2233" s="64"/>
      <c r="E2233" s="64"/>
      <c r="F2233" s="64"/>
      <c r="G2233" s="63"/>
      <c r="H2233" s="64"/>
      <c r="I2233" s="64"/>
      <c r="J2233" s="65"/>
      <c r="K2233" s="63"/>
      <c r="L2233" s="64"/>
      <c r="M2233" s="64"/>
      <c r="N2233" s="66"/>
      <c r="O2233" s="66"/>
      <c r="P2233" s="66"/>
      <c r="Q2233" s="66"/>
      <c r="R2233" s="65"/>
      <c r="S2233" s="66"/>
    </row>
    <row r="2234" spans="1:19">
      <c r="A2234" s="63"/>
      <c r="B2234" s="63"/>
      <c r="C2234" s="63"/>
      <c r="D2234" s="64"/>
      <c r="E2234" s="64"/>
      <c r="F2234" s="64"/>
      <c r="G2234" s="63"/>
      <c r="H2234" s="64"/>
      <c r="I2234" s="64"/>
      <c r="J2234" s="65"/>
      <c r="K2234" s="63"/>
      <c r="L2234" s="64"/>
      <c r="M2234" s="64"/>
      <c r="N2234" s="66"/>
      <c r="O2234" s="66"/>
      <c r="P2234" s="66"/>
      <c r="Q2234" s="66"/>
      <c r="R2234" s="65"/>
      <c r="S2234" s="66"/>
    </row>
    <row r="2235" spans="1:19">
      <c r="A2235" s="63"/>
      <c r="B2235" s="63"/>
      <c r="C2235" s="63"/>
      <c r="D2235" s="64"/>
      <c r="E2235" s="64"/>
      <c r="F2235" s="64"/>
      <c r="G2235" s="63"/>
      <c r="H2235" s="64"/>
      <c r="I2235" s="64"/>
      <c r="J2235" s="65"/>
      <c r="K2235" s="63"/>
      <c r="L2235" s="64"/>
      <c r="M2235" s="64"/>
      <c r="N2235" s="66"/>
      <c r="O2235" s="66"/>
      <c r="P2235" s="66"/>
      <c r="Q2235" s="66"/>
      <c r="R2235" s="65"/>
      <c r="S2235" s="66"/>
    </row>
    <row r="2236" spans="1:19">
      <c r="A2236" s="63"/>
      <c r="B2236" s="63"/>
      <c r="C2236" s="63"/>
      <c r="D2236" s="64"/>
      <c r="E2236" s="64"/>
      <c r="F2236" s="64"/>
      <c r="G2236" s="63"/>
      <c r="H2236" s="64"/>
      <c r="I2236" s="64"/>
      <c r="J2236" s="65"/>
      <c r="K2236" s="63"/>
      <c r="L2236" s="64"/>
      <c r="M2236" s="64"/>
      <c r="N2236" s="66"/>
      <c r="O2236" s="66"/>
      <c r="P2236" s="66"/>
      <c r="Q2236" s="66"/>
      <c r="R2236" s="65"/>
      <c r="S2236" s="66"/>
    </row>
    <row r="2237" spans="1:19">
      <c r="A2237" s="63"/>
      <c r="B2237" s="63"/>
      <c r="C2237" s="63"/>
      <c r="D2237" s="64"/>
      <c r="E2237" s="64"/>
      <c r="F2237" s="64"/>
      <c r="G2237" s="63"/>
      <c r="H2237" s="64"/>
      <c r="I2237" s="64"/>
      <c r="J2237" s="65"/>
      <c r="K2237" s="63"/>
      <c r="L2237" s="64"/>
      <c r="M2237" s="64"/>
      <c r="N2237" s="66"/>
      <c r="O2237" s="66"/>
      <c r="P2237" s="66"/>
      <c r="Q2237" s="66"/>
      <c r="R2237" s="65"/>
      <c r="S2237" s="66"/>
    </row>
    <row r="2238" spans="1:19">
      <c r="A2238" s="63"/>
      <c r="B2238" s="63"/>
      <c r="C2238" s="63"/>
      <c r="D2238" s="64"/>
      <c r="E2238" s="64"/>
      <c r="F2238" s="64"/>
      <c r="G2238" s="63"/>
      <c r="H2238" s="64"/>
      <c r="I2238" s="64"/>
      <c r="J2238" s="65"/>
      <c r="K2238" s="63"/>
      <c r="L2238" s="64"/>
      <c r="M2238" s="64"/>
      <c r="N2238" s="66"/>
      <c r="O2238" s="66"/>
      <c r="P2238" s="66"/>
      <c r="Q2238" s="66"/>
      <c r="R2238" s="65"/>
      <c r="S2238" s="66"/>
    </row>
    <row r="2239" spans="1:19">
      <c r="A2239" s="63"/>
      <c r="B2239" s="63"/>
      <c r="C2239" s="63"/>
      <c r="D2239" s="64"/>
      <c r="E2239" s="64"/>
      <c r="F2239" s="64"/>
      <c r="G2239" s="63"/>
      <c r="H2239" s="64"/>
      <c r="I2239" s="64"/>
      <c r="J2239" s="65"/>
      <c r="K2239" s="63"/>
      <c r="L2239" s="64"/>
      <c r="M2239" s="64"/>
      <c r="N2239" s="66"/>
      <c r="O2239" s="66"/>
      <c r="P2239" s="66"/>
      <c r="Q2239" s="66"/>
      <c r="R2239" s="65"/>
      <c r="S2239" s="66"/>
    </row>
    <row r="2240" spans="1:19">
      <c r="A2240" s="63"/>
      <c r="B2240" s="63"/>
      <c r="C2240" s="63"/>
      <c r="D2240" s="64"/>
      <c r="E2240" s="64"/>
      <c r="F2240" s="64"/>
      <c r="G2240" s="63"/>
      <c r="H2240" s="64"/>
      <c r="I2240" s="64"/>
      <c r="J2240" s="65"/>
      <c r="K2240" s="63"/>
      <c r="L2240" s="64"/>
      <c r="M2240" s="64"/>
      <c r="N2240" s="66"/>
      <c r="O2240" s="66"/>
      <c r="P2240" s="66"/>
      <c r="Q2240" s="66"/>
      <c r="R2240" s="65"/>
      <c r="S2240" s="66"/>
    </row>
    <row r="2241" spans="1:19">
      <c r="A2241" s="63"/>
      <c r="B2241" s="63"/>
      <c r="C2241" s="63"/>
      <c r="D2241" s="64"/>
      <c r="E2241" s="64"/>
      <c r="F2241" s="64"/>
      <c r="G2241" s="63"/>
      <c r="H2241" s="64"/>
      <c r="I2241" s="64"/>
      <c r="J2241" s="65"/>
      <c r="K2241" s="63"/>
      <c r="L2241" s="64"/>
      <c r="M2241" s="64"/>
      <c r="N2241" s="66"/>
      <c r="O2241" s="66"/>
      <c r="P2241" s="66"/>
      <c r="Q2241" s="66"/>
      <c r="R2241" s="65"/>
      <c r="S2241" s="66"/>
    </row>
    <row r="2242" spans="1:19">
      <c r="A2242" s="63"/>
      <c r="B2242" s="63"/>
      <c r="C2242" s="63"/>
      <c r="D2242" s="64"/>
      <c r="E2242" s="64"/>
      <c r="F2242" s="64"/>
      <c r="G2242" s="63"/>
      <c r="H2242" s="64"/>
      <c r="I2242" s="64"/>
      <c r="J2242" s="65"/>
      <c r="K2242" s="63"/>
      <c r="L2242" s="64"/>
      <c r="M2242" s="64"/>
      <c r="N2242" s="66"/>
      <c r="O2242" s="66"/>
      <c r="P2242" s="66"/>
      <c r="Q2242" s="66"/>
      <c r="R2242" s="65"/>
      <c r="S2242" s="66"/>
    </row>
    <row r="2243" spans="1:19">
      <c r="A2243" s="63"/>
      <c r="B2243" s="63"/>
      <c r="C2243" s="63"/>
      <c r="D2243" s="64"/>
      <c r="E2243" s="64"/>
      <c r="F2243" s="64"/>
      <c r="G2243" s="63"/>
      <c r="H2243" s="64"/>
      <c r="I2243" s="64"/>
      <c r="J2243" s="65"/>
      <c r="K2243" s="63"/>
      <c r="L2243" s="64"/>
      <c r="M2243" s="64"/>
      <c r="N2243" s="66"/>
      <c r="O2243" s="66"/>
      <c r="P2243" s="66"/>
      <c r="Q2243" s="66"/>
      <c r="R2243" s="65"/>
      <c r="S2243" s="66"/>
    </row>
    <row r="2244" spans="1:19">
      <c r="A2244" s="63"/>
      <c r="B2244" s="63"/>
      <c r="C2244" s="63"/>
      <c r="D2244" s="64"/>
      <c r="E2244" s="64"/>
      <c r="F2244" s="64"/>
      <c r="G2244" s="63"/>
      <c r="H2244" s="64"/>
      <c r="I2244" s="64"/>
      <c r="J2244" s="65"/>
      <c r="K2244" s="63"/>
      <c r="L2244" s="64"/>
      <c r="M2244" s="64"/>
      <c r="N2244" s="66"/>
      <c r="O2244" s="66"/>
      <c r="P2244" s="66"/>
      <c r="Q2244" s="66"/>
      <c r="R2244" s="65"/>
      <c r="S2244" s="66"/>
    </row>
    <row r="2245" spans="1:19">
      <c r="A2245" s="63"/>
      <c r="B2245" s="63"/>
      <c r="C2245" s="63"/>
      <c r="D2245" s="64"/>
      <c r="E2245" s="64"/>
      <c r="F2245" s="64"/>
      <c r="G2245" s="63"/>
      <c r="H2245" s="64"/>
      <c r="I2245" s="64"/>
      <c r="J2245" s="65"/>
      <c r="K2245" s="63"/>
      <c r="L2245" s="64"/>
      <c r="M2245" s="64"/>
      <c r="N2245" s="66"/>
      <c r="O2245" s="66"/>
      <c r="P2245" s="66"/>
      <c r="Q2245" s="66"/>
      <c r="R2245" s="65"/>
      <c r="S2245" s="66"/>
    </row>
    <row r="2246" spans="1:19">
      <c r="A2246" s="63"/>
      <c r="B2246" s="63"/>
      <c r="C2246" s="63"/>
      <c r="D2246" s="64"/>
      <c r="E2246" s="64"/>
      <c r="F2246" s="64"/>
      <c r="G2246" s="63"/>
      <c r="H2246" s="64"/>
      <c r="I2246" s="64"/>
      <c r="J2246" s="65"/>
      <c r="K2246" s="63"/>
      <c r="L2246" s="64"/>
      <c r="M2246" s="64"/>
      <c r="N2246" s="66"/>
      <c r="O2246" s="66"/>
      <c r="P2246" s="66"/>
      <c r="Q2246" s="66"/>
      <c r="R2246" s="65"/>
      <c r="S2246" s="66"/>
    </row>
    <row r="2247" spans="1:19">
      <c r="A2247" s="63"/>
      <c r="B2247" s="63"/>
      <c r="C2247" s="63"/>
      <c r="D2247" s="64"/>
      <c r="E2247" s="64"/>
      <c r="F2247" s="64"/>
      <c r="G2247" s="63"/>
      <c r="H2247" s="64"/>
      <c r="I2247" s="64"/>
      <c r="J2247" s="65"/>
      <c r="K2247" s="63"/>
      <c r="L2247" s="64"/>
      <c r="M2247" s="64"/>
      <c r="N2247" s="66"/>
      <c r="O2247" s="66"/>
      <c r="P2247" s="66"/>
      <c r="Q2247" s="66"/>
      <c r="R2247" s="65"/>
      <c r="S2247" s="66"/>
    </row>
    <row r="2248" spans="1:19">
      <c r="A2248" s="63"/>
      <c r="B2248" s="63"/>
      <c r="C2248" s="63"/>
      <c r="D2248" s="64"/>
      <c r="E2248" s="64"/>
      <c r="F2248" s="64"/>
      <c r="G2248" s="63"/>
      <c r="H2248" s="64"/>
      <c r="I2248" s="64"/>
      <c r="J2248" s="65"/>
      <c r="K2248" s="63"/>
      <c r="L2248" s="64"/>
      <c r="M2248" s="64"/>
      <c r="N2248" s="66"/>
      <c r="O2248" s="66"/>
      <c r="P2248" s="66"/>
      <c r="Q2248" s="66"/>
      <c r="R2248" s="65"/>
      <c r="S2248" s="66"/>
    </row>
    <row r="2249" spans="1:19">
      <c r="A2249" s="63"/>
      <c r="B2249" s="63"/>
      <c r="C2249" s="63"/>
      <c r="D2249" s="64"/>
      <c r="E2249" s="64"/>
      <c r="F2249" s="64"/>
      <c r="G2249" s="63"/>
      <c r="H2249" s="64"/>
      <c r="I2249" s="64"/>
      <c r="J2249" s="65"/>
      <c r="K2249" s="63"/>
      <c r="L2249" s="64"/>
      <c r="M2249" s="64"/>
      <c r="N2249" s="66"/>
      <c r="O2249" s="66"/>
      <c r="P2249" s="66"/>
      <c r="Q2249" s="66"/>
      <c r="R2249" s="65"/>
      <c r="S2249" s="66"/>
    </row>
    <row r="2250" spans="1:19">
      <c r="A2250" s="63"/>
      <c r="B2250" s="63"/>
      <c r="C2250" s="63"/>
      <c r="D2250" s="64"/>
      <c r="E2250" s="64"/>
      <c r="F2250" s="64"/>
      <c r="G2250" s="63"/>
      <c r="H2250" s="64"/>
      <c r="I2250" s="64"/>
      <c r="J2250" s="65"/>
      <c r="K2250" s="63"/>
      <c r="L2250" s="64"/>
      <c r="M2250" s="64"/>
      <c r="N2250" s="66"/>
      <c r="O2250" s="66"/>
      <c r="P2250" s="66"/>
      <c r="Q2250" s="66"/>
      <c r="R2250" s="65"/>
      <c r="S2250" s="66"/>
    </row>
    <row r="2251" spans="1:19">
      <c r="A2251" s="63"/>
      <c r="B2251" s="63"/>
      <c r="C2251" s="63"/>
      <c r="D2251" s="64"/>
      <c r="E2251" s="64"/>
      <c r="F2251" s="64"/>
      <c r="G2251" s="63"/>
      <c r="H2251" s="64"/>
      <c r="I2251" s="64"/>
      <c r="J2251" s="65"/>
      <c r="K2251" s="63"/>
      <c r="L2251" s="64"/>
      <c r="M2251" s="64"/>
      <c r="N2251" s="66"/>
      <c r="O2251" s="66"/>
      <c r="P2251" s="66"/>
      <c r="Q2251" s="66"/>
      <c r="R2251" s="65"/>
      <c r="S2251" s="66"/>
    </row>
    <row r="2252" spans="1:19">
      <c r="A2252" s="63"/>
      <c r="B2252" s="63"/>
      <c r="C2252" s="63"/>
      <c r="D2252" s="64"/>
      <c r="E2252" s="64"/>
      <c r="F2252" s="64"/>
      <c r="G2252" s="63"/>
      <c r="H2252" s="64"/>
      <c r="I2252" s="64"/>
      <c r="J2252" s="65"/>
      <c r="K2252" s="63"/>
      <c r="L2252" s="64"/>
      <c r="M2252" s="64"/>
      <c r="N2252" s="66"/>
      <c r="O2252" s="66"/>
      <c r="P2252" s="66"/>
      <c r="Q2252" s="66"/>
      <c r="R2252" s="65"/>
      <c r="S2252" s="66"/>
    </row>
    <row r="2253" spans="1:19">
      <c r="A2253" s="63"/>
      <c r="B2253" s="63"/>
      <c r="C2253" s="63"/>
      <c r="D2253" s="64"/>
      <c r="E2253" s="64"/>
      <c r="F2253" s="64"/>
      <c r="G2253" s="63"/>
      <c r="H2253" s="64"/>
      <c r="I2253" s="64"/>
      <c r="J2253" s="65"/>
      <c r="K2253" s="63"/>
      <c r="L2253" s="64"/>
      <c r="M2253" s="64"/>
      <c r="N2253" s="66"/>
      <c r="O2253" s="66"/>
      <c r="P2253" s="66"/>
      <c r="Q2253" s="66"/>
      <c r="R2253" s="65"/>
      <c r="S2253" s="66"/>
    </row>
    <row r="2254" spans="1:19">
      <c r="A2254" s="63"/>
      <c r="B2254" s="63"/>
      <c r="C2254" s="63"/>
      <c r="D2254" s="64"/>
      <c r="E2254" s="64"/>
      <c r="F2254" s="64"/>
      <c r="G2254" s="63"/>
      <c r="H2254" s="64"/>
      <c r="I2254" s="64"/>
      <c r="J2254" s="65"/>
      <c r="K2254" s="63"/>
      <c r="L2254" s="64"/>
      <c r="M2254" s="64"/>
      <c r="N2254" s="66"/>
      <c r="O2254" s="66"/>
      <c r="P2254" s="66"/>
      <c r="Q2254" s="66"/>
      <c r="R2254" s="65"/>
      <c r="S2254" s="66"/>
    </row>
    <row r="2255" spans="1:19">
      <c r="A2255" s="63"/>
      <c r="B2255" s="63"/>
      <c r="C2255" s="63"/>
      <c r="D2255" s="64"/>
      <c r="E2255" s="64"/>
      <c r="F2255" s="64"/>
      <c r="G2255" s="63"/>
      <c r="H2255" s="64"/>
      <c r="I2255" s="64"/>
      <c r="J2255" s="65"/>
      <c r="K2255" s="63"/>
      <c r="L2255" s="64"/>
      <c r="M2255" s="64"/>
      <c r="N2255" s="66"/>
      <c r="O2255" s="66"/>
      <c r="P2255" s="66"/>
      <c r="Q2255" s="66"/>
      <c r="R2255" s="65"/>
      <c r="S2255" s="66"/>
    </row>
    <row r="2256" spans="1:19">
      <c r="A2256" s="63"/>
      <c r="B2256" s="63"/>
      <c r="C2256" s="63"/>
      <c r="D2256" s="64"/>
      <c r="E2256" s="64"/>
      <c r="F2256" s="64"/>
      <c r="G2256" s="63"/>
      <c r="H2256" s="64"/>
      <c r="I2256" s="64"/>
      <c r="J2256" s="65"/>
      <c r="K2256" s="63"/>
      <c r="L2256" s="64"/>
      <c r="M2256" s="64"/>
      <c r="N2256" s="66"/>
      <c r="O2256" s="66"/>
      <c r="P2256" s="66"/>
      <c r="Q2256" s="66"/>
      <c r="R2256" s="65"/>
      <c r="S2256" s="66"/>
    </row>
    <row r="2257" spans="1:19">
      <c r="A2257" s="63"/>
      <c r="B2257" s="63"/>
      <c r="C2257" s="63"/>
      <c r="D2257" s="64"/>
      <c r="E2257" s="64"/>
      <c r="F2257" s="64"/>
      <c r="G2257" s="63"/>
      <c r="H2257" s="64"/>
      <c r="I2257" s="64"/>
      <c r="J2257" s="65"/>
      <c r="K2257" s="63"/>
      <c r="L2257" s="64"/>
      <c r="M2257" s="64"/>
      <c r="N2257" s="66"/>
      <c r="O2257" s="66"/>
      <c r="P2257" s="66"/>
      <c r="Q2257" s="66"/>
      <c r="R2257" s="65"/>
      <c r="S2257" s="66"/>
    </row>
    <row r="2258" spans="1:19">
      <c r="A2258" s="63"/>
      <c r="B2258" s="63"/>
      <c r="C2258" s="63"/>
      <c r="D2258" s="64"/>
      <c r="E2258" s="64"/>
      <c r="F2258" s="64"/>
      <c r="G2258" s="63"/>
      <c r="H2258" s="64"/>
      <c r="I2258" s="64"/>
      <c r="J2258" s="65"/>
      <c r="K2258" s="63"/>
      <c r="L2258" s="64"/>
      <c r="M2258" s="64"/>
      <c r="N2258" s="66"/>
      <c r="O2258" s="66"/>
      <c r="P2258" s="66"/>
      <c r="Q2258" s="66"/>
      <c r="R2258" s="65"/>
      <c r="S2258" s="66"/>
    </row>
    <row r="2259" spans="1:19">
      <c r="A2259" s="63"/>
      <c r="B2259" s="63"/>
      <c r="C2259" s="63"/>
      <c r="D2259" s="64"/>
      <c r="E2259" s="64"/>
      <c r="F2259" s="64"/>
      <c r="G2259" s="63"/>
      <c r="H2259" s="64"/>
      <c r="I2259" s="64"/>
      <c r="J2259" s="65"/>
      <c r="K2259" s="63"/>
      <c r="L2259" s="64"/>
      <c r="M2259" s="64"/>
      <c r="N2259" s="66"/>
      <c r="O2259" s="66"/>
      <c r="P2259" s="66"/>
      <c r="Q2259" s="66"/>
      <c r="R2259" s="65"/>
      <c r="S2259" s="66"/>
    </row>
    <row r="2260" spans="1:19">
      <c r="A2260" s="63"/>
      <c r="B2260" s="63"/>
      <c r="C2260" s="63"/>
      <c r="D2260" s="64"/>
      <c r="E2260" s="64"/>
      <c r="F2260" s="64"/>
      <c r="G2260" s="63"/>
      <c r="H2260" s="64"/>
      <c r="I2260" s="64"/>
      <c r="J2260" s="65"/>
      <c r="K2260" s="63"/>
      <c r="L2260" s="64"/>
      <c r="M2260" s="64"/>
      <c r="N2260" s="66"/>
      <c r="O2260" s="66"/>
      <c r="P2260" s="66"/>
      <c r="Q2260" s="66"/>
      <c r="R2260" s="65"/>
      <c r="S2260" s="66"/>
    </row>
    <row r="2261" spans="1:19">
      <c r="A2261" s="63"/>
      <c r="B2261" s="63"/>
      <c r="C2261" s="63"/>
      <c r="D2261" s="64"/>
      <c r="E2261" s="64"/>
      <c r="F2261" s="64"/>
      <c r="G2261" s="63"/>
      <c r="H2261" s="64"/>
      <c r="I2261" s="64"/>
      <c r="J2261" s="65"/>
      <c r="K2261" s="63"/>
      <c r="L2261" s="64"/>
      <c r="M2261" s="64"/>
      <c r="N2261" s="66"/>
      <c r="O2261" s="66"/>
      <c r="P2261" s="66"/>
      <c r="Q2261" s="66"/>
      <c r="R2261" s="65"/>
      <c r="S2261" s="66"/>
    </row>
    <row r="2262" spans="1:19">
      <c r="A2262" s="63"/>
      <c r="B2262" s="63"/>
      <c r="C2262" s="63"/>
      <c r="D2262" s="64"/>
      <c r="E2262" s="64"/>
      <c r="F2262" s="64"/>
      <c r="G2262" s="63"/>
      <c r="H2262" s="64"/>
      <c r="I2262" s="64"/>
      <c r="J2262" s="65"/>
      <c r="K2262" s="63"/>
      <c r="L2262" s="64"/>
      <c r="M2262" s="64"/>
      <c r="N2262" s="66"/>
      <c r="O2262" s="66"/>
      <c r="P2262" s="66"/>
      <c r="Q2262" s="66"/>
      <c r="R2262" s="65"/>
      <c r="S2262" s="66"/>
    </row>
    <row r="2263" spans="1:19">
      <c r="A2263" s="63"/>
      <c r="B2263" s="63"/>
      <c r="C2263" s="63"/>
      <c r="D2263" s="64"/>
      <c r="E2263" s="64"/>
      <c r="F2263" s="64"/>
      <c r="G2263" s="63"/>
      <c r="H2263" s="64"/>
      <c r="I2263" s="64"/>
      <c r="J2263" s="65"/>
      <c r="K2263" s="63"/>
      <c r="L2263" s="64"/>
      <c r="M2263" s="64"/>
      <c r="N2263" s="66"/>
      <c r="O2263" s="66"/>
      <c r="P2263" s="66"/>
      <c r="Q2263" s="66"/>
      <c r="R2263" s="65"/>
      <c r="S2263" s="66"/>
    </row>
    <row r="2264" spans="1:19">
      <c r="A2264" s="63"/>
      <c r="B2264" s="63"/>
      <c r="C2264" s="63"/>
      <c r="D2264" s="64"/>
      <c r="E2264" s="64"/>
      <c r="F2264" s="64"/>
      <c r="G2264" s="63"/>
      <c r="H2264" s="64"/>
      <c r="I2264" s="64"/>
      <c r="J2264" s="65"/>
      <c r="K2264" s="63"/>
      <c r="L2264" s="64"/>
      <c r="M2264" s="64"/>
      <c r="N2264" s="66"/>
      <c r="O2264" s="66"/>
      <c r="P2264" s="66"/>
      <c r="Q2264" s="66"/>
      <c r="R2264" s="65"/>
      <c r="S2264" s="66"/>
    </row>
    <row r="2265" spans="1:19">
      <c r="A2265" s="63"/>
      <c r="B2265" s="63"/>
      <c r="C2265" s="63"/>
      <c r="D2265" s="64"/>
      <c r="E2265" s="64"/>
      <c r="F2265" s="64"/>
      <c r="G2265" s="63"/>
      <c r="H2265" s="64"/>
      <c r="I2265" s="64"/>
      <c r="J2265" s="65"/>
      <c r="K2265" s="63"/>
      <c r="L2265" s="64"/>
      <c r="M2265" s="64"/>
      <c r="N2265" s="66"/>
      <c r="O2265" s="66"/>
      <c r="P2265" s="66"/>
      <c r="Q2265" s="66"/>
      <c r="R2265" s="65"/>
      <c r="S2265" s="66"/>
    </row>
    <row r="2266" spans="1:19">
      <c r="A2266" s="63"/>
      <c r="B2266" s="63"/>
      <c r="C2266" s="63"/>
      <c r="D2266" s="64"/>
      <c r="E2266" s="64"/>
      <c r="F2266" s="64"/>
      <c r="G2266" s="63"/>
      <c r="H2266" s="64"/>
      <c r="I2266" s="64"/>
      <c r="J2266" s="65"/>
      <c r="K2266" s="63"/>
      <c r="L2266" s="64"/>
      <c r="M2266" s="64"/>
      <c r="N2266" s="66"/>
      <c r="O2266" s="66"/>
      <c r="P2266" s="66"/>
      <c r="Q2266" s="66"/>
      <c r="R2266" s="65"/>
      <c r="S2266" s="66"/>
    </row>
    <row r="2267" spans="1:19">
      <c r="A2267" s="63"/>
      <c r="B2267" s="63"/>
      <c r="C2267" s="63"/>
      <c r="D2267" s="64"/>
      <c r="E2267" s="64"/>
      <c r="F2267" s="64"/>
      <c r="G2267" s="63"/>
      <c r="H2267" s="64"/>
      <c r="I2267" s="64"/>
      <c r="J2267" s="65"/>
      <c r="K2267" s="63"/>
      <c r="L2267" s="64"/>
      <c r="M2267" s="64"/>
      <c r="N2267" s="66"/>
      <c r="O2267" s="66"/>
      <c r="P2267" s="66"/>
      <c r="Q2267" s="66"/>
      <c r="R2267" s="65"/>
      <c r="S2267" s="66"/>
    </row>
    <row r="2268" spans="1:19">
      <c r="A2268" s="63"/>
      <c r="B2268" s="63"/>
      <c r="C2268" s="63"/>
      <c r="D2268" s="64"/>
      <c r="E2268" s="64"/>
      <c r="F2268" s="64"/>
      <c r="G2268" s="63"/>
      <c r="H2268" s="64"/>
      <c r="I2268" s="64"/>
      <c r="J2268" s="65"/>
      <c r="K2268" s="63"/>
      <c r="L2268" s="64"/>
      <c r="M2268" s="64"/>
      <c r="N2268" s="66"/>
      <c r="O2268" s="66"/>
      <c r="P2268" s="66"/>
      <c r="Q2268" s="66"/>
      <c r="R2268" s="65"/>
      <c r="S2268" s="66"/>
    </row>
    <row r="2269" spans="1:19">
      <c r="A2269" s="63"/>
      <c r="B2269" s="63"/>
      <c r="C2269" s="63"/>
      <c r="D2269" s="64"/>
      <c r="E2269" s="64"/>
      <c r="F2269" s="64"/>
      <c r="G2269" s="63"/>
      <c r="H2269" s="64"/>
      <c r="I2269" s="64"/>
      <c r="J2269" s="65"/>
      <c r="K2269" s="63"/>
      <c r="L2269" s="64"/>
      <c r="M2269" s="64"/>
      <c r="N2269" s="66"/>
      <c r="O2269" s="66"/>
      <c r="P2269" s="66"/>
      <c r="Q2269" s="66"/>
      <c r="R2269" s="65"/>
      <c r="S2269" s="66"/>
    </row>
    <row r="2270" spans="1:19">
      <c r="A2270" s="63"/>
      <c r="B2270" s="63"/>
      <c r="C2270" s="63"/>
      <c r="D2270" s="64"/>
      <c r="E2270" s="64"/>
      <c r="F2270" s="64"/>
      <c r="G2270" s="63"/>
      <c r="H2270" s="64"/>
      <c r="I2270" s="64"/>
      <c r="J2270" s="65"/>
      <c r="K2270" s="63"/>
      <c r="L2270" s="64"/>
      <c r="M2270" s="64"/>
      <c r="N2270" s="66"/>
      <c r="O2270" s="66"/>
      <c r="P2270" s="66"/>
      <c r="Q2270" s="66"/>
      <c r="R2270" s="65"/>
      <c r="S2270" s="66"/>
    </row>
    <row r="2271" spans="1:19">
      <c r="A2271" s="63"/>
      <c r="B2271" s="63"/>
      <c r="C2271" s="63"/>
      <c r="D2271" s="64"/>
      <c r="E2271" s="64"/>
      <c r="F2271" s="64"/>
      <c r="G2271" s="63"/>
      <c r="H2271" s="64"/>
      <c r="I2271" s="64"/>
      <c r="J2271" s="65"/>
      <c r="K2271" s="63"/>
      <c r="L2271" s="64"/>
      <c r="M2271" s="64"/>
      <c r="N2271" s="66"/>
      <c r="O2271" s="66"/>
      <c r="P2271" s="66"/>
      <c r="Q2271" s="66"/>
      <c r="R2271" s="65"/>
      <c r="S2271" s="66"/>
    </row>
    <row r="2272" spans="1:19">
      <c r="A2272" s="63"/>
      <c r="B2272" s="63"/>
      <c r="C2272" s="63"/>
      <c r="D2272" s="64"/>
      <c r="E2272" s="64"/>
      <c r="F2272" s="64"/>
      <c r="G2272" s="63"/>
      <c r="H2272" s="64"/>
      <c r="I2272" s="64"/>
      <c r="J2272" s="65"/>
      <c r="K2272" s="63"/>
      <c r="L2272" s="64"/>
      <c r="M2272" s="64"/>
      <c r="N2272" s="66"/>
      <c r="O2272" s="66"/>
      <c r="P2272" s="66"/>
      <c r="Q2272" s="66"/>
      <c r="R2272" s="65"/>
      <c r="S2272" s="66"/>
    </row>
    <row r="2273" spans="1:19">
      <c r="A2273" s="63"/>
      <c r="B2273" s="63"/>
      <c r="C2273" s="63"/>
      <c r="D2273" s="64"/>
      <c r="E2273" s="64"/>
      <c r="F2273" s="64"/>
      <c r="G2273" s="63"/>
      <c r="H2273" s="64"/>
      <c r="I2273" s="64"/>
      <c r="J2273" s="65"/>
      <c r="K2273" s="63"/>
      <c r="L2273" s="64"/>
      <c r="M2273" s="64"/>
      <c r="N2273" s="66"/>
      <c r="O2273" s="66"/>
      <c r="P2273" s="66"/>
      <c r="Q2273" s="66"/>
      <c r="R2273" s="65"/>
      <c r="S2273" s="66"/>
    </row>
    <row r="2274" spans="1:19">
      <c r="A2274" s="63"/>
      <c r="B2274" s="63"/>
      <c r="C2274" s="63"/>
      <c r="D2274" s="64"/>
      <c r="E2274" s="64"/>
      <c r="F2274" s="64"/>
      <c r="G2274" s="63"/>
      <c r="H2274" s="64"/>
      <c r="I2274" s="64"/>
      <c r="J2274" s="65"/>
      <c r="K2274" s="63"/>
      <c r="L2274" s="64"/>
      <c r="M2274" s="64"/>
      <c r="N2274" s="66"/>
      <c r="O2274" s="66"/>
      <c r="P2274" s="66"/>
      <c r="Q2274" s="66"/>
      <c r="R2274" s="65"/>
      <c r="S2274" s="66"/>
    </row>
    <row r="2275" spans="1:19">
      <c r="A2275" s="63"/>
      <c r="B2275" s="63"/>
      <c r="C2275" s="63"/>
      <c r="D2275" s="64"/>
      <c r="E2275" s="64"/>
      <c r="F2275" s="64"/>
      <c r="G2275" s="63"/>
      <c r="H2275" s="64"/>
      <c r="I2275" s="64"/>
      <c r="J2275" s="65"/>
      <c r="K2275" s="63"/>
      <c r="L2275" s="64"/>
      <c r="M2275" s="64"/>
      <c r="N2275" s="66"/>
      <c r="O2275" s="66"/>
      <c r="P2275" s="66"/>
      <c r="Q2275" s="66"/>
      <c r="R2275" s="65"/>
      <c r="S2275" s="66"/>
    </row>
    <row r="2276" spans="1:19">
      <c r="A2276" s="63"/>
      <c r="B2276" s="63"/>
      <c r="C2276" s="63"/>
      <c r="D2276" s="64"/>
      <c r="E2276" s="64"/>
      <c r="F2276" s="64"/>
      <c r="G2276" s="63"/>
      <c r="H2276" s="64"/>
      <c r="I2276" s="64"/>
      <c r="J2276" s="65"/>
      <c r="K2276" s="63"/>
      <c r="L2276" s="64"/>
      <c r="M2276" s="64"/>
      <c r="N2276" s="66"/>
      <c r="O2276" s="66"/>
      <c r="P2276" s="66"/>
      <c r="Q2276" s="66"/>
      <c r="R2276" s="65"/>
      <c r="S2276" s="66"/>
    </row>
    <row r="2277" spans="1:19">
      <c r="A2277" s="63"/>
      <c r="B2277" s="63"/>
      <c r="C2277" s="63"/>
      <c r="D2277" s="64"/>
      <c r="E2277" s="64"/>
      <c r="F2277" s="64"/>
      <c r="G2277" s="63"/>
      <c r="H2277" s="64"/>
      <c r="I2277" s="64"/>
      <c r="J2277" s="65"/>
      <c r="K2277" s="63"/>
      <c r="L2277" s="64"/>
      <c r="M2277" s="64"/>
      <c r="N2277" s="66"/>
      <c r="O2277" s="66"/>
      <c r="P2277" s="66"/>
      <c r="Q2277" s="66"/>
      <c r="R2277" s="65"/>
      <c r="S2277" s="66"/>
    </row>
    <row r="2278" spans="1:19">
      <c r="A2278" s="63"/>
      <c r="B2278" s="63"/>
      <c r="C2278" s="63"/>
      <c r="D2278" s="64"/>
      <c r="E2278" s="64"/>
      <c r="F2278" s="64"/>
      <c r="G2278" s="63"/>
      <c r="H2278" s="64"/>
      <c r="I2278" s="64"/>
      <c r="J2278" s="65"/>
      <c r="K2278" s="63"/>
      <c r="L2278" s="64"/>
      <c r="M2278" s="64"/>
      <c r="N2278" s="66"/>
      <c r="O2278" s="66"/>
      <c r="P2278" s="66"/>
      <c r="Q2278" s="66"/>
      <c r="R2278" s="65"/>
      <c r="S2278" s="66"/>
    </row>
    <row r="2279" spans="1:19">
      <c r="A2279" s="63"/>
      <c r="B2279" s="63"/>
      <c r="C2279" s="63"/>
      <c r="D2279" s="64"/>
      <c r="E2279" s="64"/>
      <c r="F2279" s="64"/>
      <c r="G2279" s="63"/>
      <c r="H2279" s="64"/>
      <c r="I2279" s="64"/>
      <c r="J2279" s="65"/>
      <c r="K2279" s="63"/>
      <c r="L2279" s="64"/>
      <c r="M2279" s="64"/>
      <c r="N2279" s="66"/>
      <c r="O2279" s="66"/>
      <c r="P2279" s="66"/>
      <c r="Q2279" s="66"/>
      <c r="R2279" s="65"/>
      <c r="S2279" s="66"/>
    </row>
    <row r="2280" spans="1:19">
      <c r="A2280" s="63"/>
      <c r="B2280" s="63"/>
      <c r="C2280" s="63"/>
      <c r="D2280" s="64"/>
      <c r="E2280" s="64"/>
      <c r="F2280" s="64"/>
      <c r="G2280" s="63"/>
      <c r="H2280" s="64"/>
      <c r="I2280" s="64"/>
      <c r="J2280" s="65"/>
      <c r="K2280" s="63"/>
      <c r="L2280" s="64"/>
      <c r="M2280" s="64"/>
      <c r="N2280" s="66"/>
      <c r="O2280" s="66"/>
      <c r="P2280" s="66"/>
      <c r="Q2280" s="66"/>
      <c r="R2280" s="65"/>
      <c r="S2280" s="66"/>
    </row>
    <row r="2281" spans="1:19">
      <c r="A2281" s="63"/>
      <c r="B2281" s="63"/>
      <c r="C2281" s="63"/>
      <c r="D2281" s="64"/>
      <c r="E2281" s="64"/>
      <c r="F2281" s="64"/>
      <c r="G2281" s="63"/>
      <c r="H2281" s="64"/>
      <c r="I2281" s="64"/>
      <c r="J2281" s="65"/>
      <c r="K2281" s="63"/>
      <c r="L2281" s="64"/>
      <c r="M2281" s="64"/>
      <c r="N2281" s="66"/>
      <c r="O2281" s="66"/>
      <c r="P2281" s="66"/>
      <c r="Q2281" s="66"/>
      <c r="R2281" s="65"/>
      <c r="S2281" s="66"/>
    </row>
    <row r="2282" spans="1:19">
      <c r="A2282" s="63"/>
      <c r="B2282" s="63"/>
      <c r="C2282" s="63"/>
      <c r="D2282" s="64"/>
      <c r="E2282" s="64"/>
      <c r="F2282" s="64"/>
      <c r="G2282" s="63"/>
      <c r="H2282" s="64"/>
      <c r="I2282" s="64"/>
      <c r="J2282" s="65"/>
      <c r="K2282" s="63"/>
      <c r="L2282" s="64"/>
      <c r="M2282" s="64"/>
      <c r="N2282" s="66"/>
      <c r="O2282" s="66"/>
      <c r="P2282" s="66"/>
      <c r="Q2282" s="66"/>
      <c r="R2282" s="65"/>
      <c r="S2282" s="66"/>
    </row>
    <row r="2283" spans="1:19">
      <c r="A2283" s="63"/>
      <c r="B2283" s="63"/>
      <c r="C2283" s="63"/>
      <c r="D2283" s="64"/>
      <c r="E2283" s="64"/>
      <c r="F2283" s="64"/>
      <c r="G2283" s="63"/>
      <c r="H2283" s="64"/>
      <c r="I2283" s="64"/>
      <c r="J2283" s="65"/>
      <c r="K2283" s="63"/>
      <c r="L2283" s="64"/>
      <c r="M2283" s="64"/>
      <c r="N2283" s="66"/>
      <c r="O2283" s="66"/>
      <c r="P2283" s="66"/>
      <c r="Q2283" s="66"/>
      <c r="R2283" s="65"/>
      <c r="S2283" s="66"/>
    </row>
    <row r="2284" spans="1:19">
      <c r="A2284" s="63"/>
      <c r="B2284" s="63"/>
      <c r="C2284" s="63"/>
      <c r="D2284" s="64"/>
      <c r="E2284" s="64"/>
      <c r="F2284" s="64"/>
      <c r="G2284" s="63"/>
      <c r="H2284" s="64"/>
      <c r="I2284" s="64"/>
      <c r="J2284" s="65"/>
      <c r="K2284" s="63"/>
      <c r="L2284" s="64"/>
      <c r="M2284" s="64"/>
      <c r="N2284" s="66"/>
      <c r="O2284" s="66"/>
      <c r="P2284" s="66"/>
      <c r="Q2284" s="66"/>
      <c r="R2284" s="65"/>
      <c r="S2284" s="66"/>
    </row>
    <row r="2285" spans="1:19">
      <c r="A2285" s="63"/>
      <c r="B2285" s="63"/>
      <c r="C2285" s="63"/>
      <c r="D2285" s="64"/>
      <c r="E2285" s="64"/>
      <c r="F2285" s="64"/>
      <c r="G2285" s="63"/>
      <c r="H2285" s="64"/>
      <c r="I2285" s="64"/>
      <c r="J2285" s="65"/>
      <c r="K2285" s="63"/>
      <c r="L2285" s="64"/>
      <c r="M2285" s="64"/>
      <c r="N2285" s="66"/>
      <c r="O2285" s="66"/>
      <c r="P2285" s="66"/>
      <c r="Q2285" s="66"/>
      <c r="R2285" s="65"/>
      <c r="S2285" s="66"/>
    </row>
    <row r="2286" spans="1:19">
      <c r="A2286" s="63"/>
      <c r="B2286" s="63"/>
      <c r="C2286" s="63"/>
      <c r="D2286" s="64"/>
      <c r="E2286" s="64"/>
      <c r="F2286" s="64"/>
      <c r="G2286" s="63"/>
      <c r="H2286" s="64"/>
      <c r="I2286" s="64"/>
      <c r="J2286" s="65"/>
      <c r="K2286" s="63"/>
      <c r="L2286" s="64"/>
      <c r="M2286" s="64"/>
      <c r="N2286" s="66"/>
      <c r="O2286" s="66"/>
      <c r="P2286" s="66"/>
      <c r="Q2286" s="66"/>
      <c r="R2286" s="65"/>
      <c r="S2286" s="66"/>
    </row>
    <row r="2287" spans="1:19">
      <c r="A2287" s="63"/>
      <c r="B2287" s="63"/>
      <c r="C2287" s="63"/>
      <c r="D2287" s="64"/>
      <c r="E2287" s="64"/>
      <c r="F2287" s="64"/>
      <c r="G2287" s="63"/>
      <c r="H2287" s="64"/>
      <c r="I2287" s="64"/>
      <c r="J2287" s="65"/>
      <c r="K2287" s="63"/>
      <c r="L2287" s="64"/>
      <c r="M2287" s="64"/>
      <c r="N2287" s="66"/>
      <c r="O2287" s="66"/>
      <c r="P2287" s="66"/>
      <c r="Q2287" s="66"/>
      <c r="R2287" s="65"/>
      <c r="S2287" s="66"/>
    </row>
    <row r="2288" spans="1:19">
      <c r="A2288" s="63"/>
      <c r="B2288" s="63"/>
      <c r="C2288" s="63"/>
      <c r="D2288" s="64"/>
      <c r="E2288" s="64"/>
      <c r="F2288" s="64"/>
      <c r="G2288" s="63"/>
      <c r="H2288" s="64"/>
      <c r="I2288" s="64"/>
      <c r="J2288" s="65"/>
      <c r="K2288" s="63"/>
      <c r="L2288" s="64"/>
      <c r="M2288" s="64"/>
      <c r="N2288" s="66"/>
      <c r="O2288" s="66"/>
      <c r="P2288" s="66"/>
      <c r="Q2288" s="66"/>
      <c r="R2288" s="65"/>
      <c r="S2288" s="66"/>
    </row>
    <row r="2289" spans="1:19">
      <c r="A2289" s="63"/>
      <c r="B2289" s="63"/>
      <c r="C2289" s="63"/>
      <c r="D2289" s="64"/>
      <c r="E2289" s="64"/>
      <c r="F2289" s="64"/>
      <c r="G2289" s="63"/>
      <c r="H2289" s="64"/>
      <c r="I2289" s="64"/>
      <c r="J2289" s="65"/>
      <c r="K2289" s="63"/>
      <c r="L2289" s="64"/>
      <c r="M2289" s="64"/>
      <c r="N2289" s="66"/>
      <c r="O2289" s="66"/>
      <c r="P2289" s="66"/>
      <c r="Q2289" s="66"/>
      <c r="R2289" s="65"/>
      <c r="S2289" s="66"/>
    </row>
    <row r="2290" spans="1:19">
      <c r="A2290" s="63"/>
      <c r="B2290" s="63"/>
      <c r="C2290" s="63"/>
      <c r="D2290" s="64"/>
      <c r="E2290" s="64"/>
      <c r="F2290" s="64"/>
      <c r="G2290" s="63"/>
      <c r="H2290" s="64"/>
      <c r="I2290" s="64"/>
      <c r="J2290" s="65"/>
      <c r="K2290" s="63"/>
      <c r="L2290" s="64"/>
      <c r="M2290" s="64"/>
      <c r="N2290" s="66"/>
      <c r="O2290" s="66"/>
      <c r="P2290" s="66"/>
      <c r="Q2290" s="66"/>
      <c r="R2290" s="65"/>
      <c r="S2290" s="66"/>
    </row>
    <row r="2291" spans="1:19">
      <c r="A2291" s="63"/>
      <c r="B2291" s="63"/>
      <c r="C2291" s="63"/>
      <c r="D2291" s="64"/>
      <c r="E2291" s="64"/>
      <c r="F2291" s="64"/>
      <c r="G2291" s="63"/>
      <c r="H2291" s="64"/>
      <c r="I2291" s="64"/>
      <c r="J2291" s="65"/>
      <c r="K2291" s="63"/>
      <c r="L2291" s="64"/>
      <c r="M2291" s="64"/>
      <c r="N2291" s="66"/>
      <c r="O2291" s="66"/>
      <c r="P2291" s="66"/>
      <c r="Q2291" s="66"/>
      <c r="R2291" s="65"/>
      <c r="S2291" s="66"/>
    </row>
    <row r="2292" spans="1:19">
      <c r="A2292" s="63"/>
      <c r="B2292" s="63"/>
      <c r="C2292" s="63"/>
      <c r="D2292" s="64"/>
      <c r="E2292" s="64"/>
      <c r="F2292" s="64"/>
      <c r="G2292" s="63"/>
      <c r="H2292" s="64"/>
      <c r="I2292" s="64"/>
      <c r="J2292" s="65"/>
      <c r="K2292" s="63"/>
      <c r="L2292" s="64"/>
      <c r="M2292" s="64"/>
      <c r="N2292" s="66"/>
      <c r="O2292" s="66"/>
      <c r="P2292" s="66"/>
      <c r="Q2292" s="66"/>
      <c r="R2292" s="65"/>
      <c r="S2292" s="66"/>
    </row>
    <row r="2293" spans="1:19">
      <c r="A2293" s="63"/>
      <c r="B2293" s="63"/>
      <c r="C2293" s="63"/>
      <c r="D2293" s="64"/>
      <c r="E2293" s="64"/>
      <c r="F2293" s="64"/>
      <c r="G2293" s="63"/>
      <c r="H2293" s="64"/>
      <c r="I2293" s="64"/>
      <c r="J2293" s="65"/>
      <c r="K2293" s="63"/>
      <c r="L2293" s="64"/>
      <c r="M2293" s="64"/>
      <c r="N2293" s="66"/>
      <c r="O2293" s="66"/>
      <c r="P2293" s="66"/>
      <c r="Q2293" s="66"/>
      <c r="R2293" s="65"/>
      <c r="S2293" s="66"/>
    </row>
    <row r="2294" spans="1:19">
      <c r="A2294" s="63"/>
      <c r="B2294" s="63"/>
      <c r="C2294" s="63"/>
      <c r="D2294" s="64"/>
      <c r="E2294" s="64"/>
      <c r="F2294" s="64"/>
      <c r="G2294" s="63"/>
      <c r="H2294" s="64"/>
      <c r="I2294" s="64"/>
      <c r="J2294" s="65"/>
      <c r="K2294" s="63"/>
      <c r="L2294" s="64"/>
      <c r="M2294" s="64"/>
      <c r="N2294" s="66"/>
      <c r="O2294" s="66"/>
      <c r="P2294" s="66"/>
      <c r="Q2294" s="66"/>
      <c r="R2294" s="65"/>
      <c r="S2294" s="66"/>
    </row>
    <row r="2295" spans="1:19">
      <c r="A2295" s="63"/>
      <c r="B2295" s="63"/>
      <c r="C2295" s="63"/>
      <c r="D2295" s="64"/>
      <c r="E2295" s="64"/>
      <c r="F2295" s="64"/>
      <c r="G2295" s="63"/>
      <c r="H2295" s="64"/>
      <c r="I2295" s="64"/>
      <c r="J2295" s="65"/>
      <c r="K2295" s="63"/>
      <c r="L2295" s="64"/>
      <c r="M2295" s="64"/>
      <c r="N2295" s="66"/>
      <c r="O2295" s="66"/>
      <c r="P2295" s="66"/>
      <c r="Q2295" s="66"/>
      <c r="R2295" s="65"/>
      <c r="S2295" s="66"/>
    </row>
    <row r="2296" spans="1:19">
      <c r="A2296" s="63"/>
      <c r="B2296" s="63"/>
      <c r="C2296" s="63"/>
      <c r="D2296" s="64"/>
      <c r="E2296" s="64"/>
      <c r="F2296" s="64"/>
      <c r="G2296" s="63"/>
      <c r="H2296" s="64"/>
      <c r="I2296" s="64"/>
      <c r="J2296" s="65"/>
      <c r="K2296" s="63"/>
      <c r="L2296" s="64"/>
      <c r="M2296" s="64"/>
      <c r="N2296" s="66"/>
      <c r="O2296" s="66"/>
      <c r="P2296" s="66"/>
      <c r="Q2296" s="66"/>
      <c r="R2296" s="65"/>
      <c r="S2296" s="66"/>
    </row>
    <row r="2297" spans="1:19">
      <c r="A2297" s="63"/>
      <c r="B2297" s="63"/>
      <c r="C2297" s="63"/>
      <c r="D2297" s="64"/>
      <c r="E2297" s="64"/>
      <c r="F2297" s="64"/>
      <c r="G2297" s="63"/>
      <c r="H2297" s="64"/>
      <c r="I2297" s="64"/>
      <c r="J2297" s="65"/>
      <c r="K2297" s="63"/>
      <c r="L2297" s="64"/>
      <c r="M2297" s="64"/>
      <c r="N2297" s="66"/>
      <c r="O2297" s="66"/>
      <c r="P2297" s="66"/>
      <c r="Q2297" s="66"/>
      <c r="R2297" s="65"/>
      <c r="S2297" s="66"/>
    </row>
    <row r="2298" spans="1:19">
      <c r="A2298" s="63"/>
      <c r="B2298" s="63"/>
      <c r="C2298" s="63"/>
      <c r="D2298" s="64"/>
      <c r="E2298" s="64"/>
      <c r="F2298" s="64"/>
      <c r="G2298" s="63"/>
      <c r="H2298" s="64"/>
      <c r="I2298" s="64"/>
      <c r="J2298" s="65"/>
      <c r="K2298" s="63"/>
      <c r="L2298" s="64"/>
      <c r="M2298" s="64"/>
      <c r="N2298" s="66"/>
      <c r="O2298" s="66"/>
      <c r="P2298" s="66"/>
      <c r="Q2298" s="66"/>
      <c r="R2298" s="65"/>
      <c r="S2298" s="66"/>
    </row>
    <row r="2299" spans="1:19">
      <c r="A2299" s="63"/>
      <c r="B2299" s="63"/>
      <c r="C2299" s="63"/>
      <c r="D2299" s="64"/>
      <c r="E2299" s="64"/>
      <c r="F2299" s="64"/>
      <c r="G2299" s="63"/>
      <c r="H2299" s="64"/>
      <c r="I2299" s="64"/>
      <c r="J2299" s="65"/>
      <c r="K2299" s="63"/>
      <c r="L2299" s="64"/>
      <c r="M2299" s="64"/>
      <c r="N2299" s="66"/>
      <c r="O2299" s="66"/>
      <c r="P2299" s="66"/>
      <c r="Q2299" s="66"/>
      <c r="R2299" s="65"/>
      <c r="S2299" s="66"/>
    </row>
    <row r="2300" spans="1:19">
      <c r="A2300" s="63"/>
      <c r="B2300" s="63"/>
      <c r="C2300" s="63"/>
      <c r="D2300" s="64"/>
      <c r="E2300" s="64"/>
      <c r="F2300" s="64"/>
      <c r="G2300" s="63"/>
      <c r="H2300" s="64"/>
      <c r="I2300" s="64"/>
      <c r="J2300" s="65"/>
      <c r="K2300" s="63"/>
      <c r="L2300" s="64"/>
      <c r="M2300" s="64"/>
      <c r="N2300" s="66"/>
      <c r="O2300" s="66"/>
      <c r="P2300" s="66"/>
      <c r="Q2300" s="66"/>
      <c r="R2300" s="65"/>
      <c r="S2300" s="66"/>
    </row>
    <row r="2301" spans="1:19">
      <c r="A2301" s="63"/>
      <c r="B2301" s="63"/>
      <c r="C2301" s="63"/>
      <c r="D2301" s="64"/>
      <c r="E2301" s="64"/>
      <c r="F2301" s="64"/>
      <c r="G2301" s="63"/>
      <c r="H2301" s="64"/>
      <c r="I2301" s="64"/>
      <c r="J2301" s="65"/>
      <c r="K2301" s="63"/>
      <c r="L2301" s="64"/>
      <c r="M2301" s="64"/>
      <c r="N2301" s="66"/>
      <c r="O2301" s="66"/>
      <c r="P2301" s="66"/>
      <c r="Q2301" s="66"/>
      <c r="R2301" s="65"/>
      <c r="S2301" s="66"/>
    </row>
    <row r="2302" spans="1:19">
      <c r="A2302" s="63"/>
      <c r="B2302" s="63"/>
      <c r="C2302" s="63"/>
      <c r="D2302" s="64"/>
      <c r="E2302" s="64"/>
      <c r="F2302" s="64"/>
      <c r="G2302" s="63"/>
      <c r="H2302" s="64"/>
      <c r="I2302" s="64"/>
      <c r="J2302" s="65"/>
      <c r="K2302" s="63"/>
      <c r="L2302" s="64"/>
      <c r="M2302" s="64"/>
      <c r="N2302" s="66"/>
      <c r="O2302" s="66"/>
      <c r="P2302" s="66"/>
      <c r="Q2302" s="66"/>
      <c r="R2302" s="65"/>
      <c r="S2302" s="66"/>
    </row>
    <row r="2303" spans="1:19">
      <c r="A2303" s="63"/>
      <c r="B2303" s="63"/>
      <c r="C2303" s="63"/>
      <c r="D2303" s="64"/>
      <c r="E2303" s="64"/>
      <c r="F2303" s="64"/>
      <c r="G2303" s="63"/>
      <c r="H2303" s="64"/>
      <c r="I2303" s="64"/>
      <c r="J2303" s="65"/>
      <c r="K2303" s="63"/>
      <c r="L2303" s="64"/>
      <c r="M2303" s="64"/>
      <c r="N2303" s="66"/>
      <c r="O2303" s="66"/>
      <c r="P2303" s="66"/>
      <c r="Q2303" s="66"/>
      <c r="R2303" s="65"/>
      <c r="S2303" s="66"/>
    </row>
    <row r="2304" spans="1:19">
      <c r="A2304" s="63"/>
      <c r="B2304" s="63"/>
      <c r="C2304" s="63"/>
      <c r="D2304" s="64"/>
      <c r="E2304" s="64"/>
      <c r="F2304" s="64"/>
      <c r="G2304" s="63"/>
      <c r="H2304" s="64"/>
      <c r="I2304" s="64"/>
      <c r="J2304" s="65"/>
      <c r="K2304" s="63"/>
      <c r="L2304" s="64"/>
      <c r="M2304" s="64"/>
      <c r="N2304" s="66"/>
      <c r="O2304" s="66"/>
      <c r="P2304" s="66"/>
      <c r="Q2304" s="66"/>
      <c r="R2304" s="65"/>
      <c r="S2304" s="66"/>
    </row>
    <row r="2305" spans="1:19">
      <c r="A2305" s="63"/>
      <c r="B2305" s="63"/>
      <c r="C2305" s="63"/>
      <c r="D2305" s="64"/>
      <c r="E2305" s="64"/>
      <c r="F2305" s="64"/>
      <c r="G2305" s="63"/>
      <c r="H2305" s="64"/>
      <c r="I2305" s="64"/>
      <c r="J2305" s="65"/>
      <c r="K2305" s="63"/>
      <c r="L2305" s="64"/>
      <c r="M2305" s="64"/>
      <c r="N2305" s="66"/>
      <c r="O2305" s="66"/>
      <c r="P2305" s="66"/>
      <c r="Q2305" s="66"/>
      <c r="R2305" s="65"/>
      <c r="S2305" s="66"/>
    </row>
    <row r="2306" spans="1:19">
      <c r="A2306" s="63"/>
      <c r="B2306" s="63"/>
      <c r="C2306" s="63"/>
      <c r="D2306" s="64"/>
      <c r="E2306" s="64"/>
      <c r="F2306" s="64"/>
      <c r="G2306" s="63"/>
      <c r="H2306" s="64"/>
      <c r="I2306" s="64"/>
      <c r="J2306" s="65"/>
      <c r="K2306" s="63"/>
      <c r="L2306" s="64"/>
      <c r="M2306" s="64"/>
      <c r="N2306" s="66"/>
      <c r="O2306" s="66"/>
      <c r="P2306" s="66"/>
      <c r="Q2306" s="66"/>
      <c r="R2306" s="65"/>
      <c r="S2306" s="66"/>
    </row>
    <row r="2307" spans="1:19">
      <c r="A2307" s="63"/>
      <c r="B2307" s="63"/>
      <c r="C2307" s="63"/>
      <c r="D2307" s="64"/>
      <c r="E2307" s="64"/>
      <c r="F2307" s="64"/>
      <c r="G2307" s="63"/>
      <c r="H2307" s="64"/>
      <c r="I2307" s="64"/>
      <c r="J2307" s="65"/>
      <c r="K2307" s="63"/>
      <c r="L2307" s="64"/>
      <c r="M2307" s="64"/>
      <c r="N2307" s="66"/>
      <c r="O2307" s="66"/>
      <c r="P2307" s="66"/>
      <c r="Q2307" s="66"/>
      <c r="R2307" s="65"/>
      <c r="S2307" s="66"/>
    </row>
    <row r="2308" spans="1:19">
      <c r="A2308" s="63"/>
      <c r="B2308" s="63"/>
      <c r="C2308" s="63"/>
      <c r="D2308" s="64"/>
      <c r="E2308" s="64"/>
      <c r="F2308" s="64"/>
      <c r="G2308" s="63"/>
      <c r="H2308" s="64"/>
      <c r="I2308" s="64"/>
      <c r="J2308" s="65"/>
      <c r="K2308" s="63"/>
      <c r="L2308" s="64"/>
      <c r="M2308" s="64"/>
      <c r="N2308" s="66"/>
      <c r="O2308" s="66"/>
      <c r="P2308" s="66"/>
      <c r="Q2308" s="66"/>
      <c r="R2308" s="65"/>
      <c r="S2308" s="66"/>
    </row>
    <row r="2309" spans="1:19">
      <c r="A2309" s="63"/>
      <c r="B2309" s="63"/>
      <c r="C2309" s="63"/>
      <c r="D2309" s="64"/>
      <c r="E2309" s="64"/>
      <c r="F2309" s="64"/>
      <c r="G2309" s="63"/>
      <c r="H2309" s="64"/>
      <c r="I2309" s="64"/>
      <c r="J2309" s="65"/>
      <c r="K2309" s="63"/>
      <c r="L2309" s="64"/>
      <c r="M2309" s="64"/>
      <c r="N2309" s="66"/>
      <c r="O2309" s="66"/>
      <c r="P2309" s="66"/>
      <c r="Q2309" s="66"/>
      <c r="R2309" s="65"/>
      <c r="S2309" s="66"/>
    </row>
    <row r="2310" spans="1:19">
      <c r="A2310" s="63"/>
      <c r="B2310" s="63"/>
      <c r="C2310" s="63"/>
      <c r="D2310" s="64"/>
      <c r="E2310" s="64"/>
      <c r="F2310" s="64"/>
      <c r="G2310" s="63"/>
      <c r="H2310" s="64"/>
      <c r="I2310" s="64"/>
      <c r="J2310" s="65"/>
      <c r="K2310" s="63"/>
      <c r="L2310" s="64"/>
      <c r="M2310" s="64"/>
      <c r="N2310" s="66"/>
      <c r="O2310" s="66"/>
      <c r="P2310" s="66"/>
      <c r="Q2310" s="66"/>
      <c r="R2310" s="65"/>
      <c r="S2310" s="66"/>
    </row>
    <row r="2311" spans="1:19">
      <c r="A2311" s="63"/>
      <c r="B2311" s="63"/>
      <c r="C2311" s="63"/>
      <c r="D2311" s="64"/>
      <c r="E2311" s="64"/>
      <c r="F2311" s="64"/>
      <c r="G2311" s="63"/>
      <c r="H2311" s="64"/>
      <c r="I2311" s="64"/>
      <c r="J2311" s="65"/>
      <c r="K2311" s="63"/>
      <c r="L2311" s="64"/>
      <c r="M2311" s="64"/>
      <c r="N2311" s="66"/>
      <c r="O2311" s="66"/>
      <c r="P2311" s="66"/>
      <c r="Q2311" s="66"/>
      <c r="R2311" s="65"/>
      <c r="S2311" s="66"/>
    </row>
    <row r="2312" spans="1:19">
      <c r="A2312" s="63"/>
      <c r="B2312" s="63"/>
      <c r="C2312" s="63"/>
      <c r="D2312" s="64"/>
      <c r="E2312" s="64"/>
      <c r="F2312" s="64"/>
      <c r="G2312" s="63"/>
      <c r="H2312" s="64"/>
      <c r="I2312" s="64"/>
      <c r="J2312" s="65"/>
      <c r="K2312" s="63"/>
      <c r="L2312" s="64"/>
      <c r="M2312" s="64"/>
      <c r="N2312" s="66"/>
      <c r="O2312" s="66"/>
      <c r="P2312" s="66"/>
      <c r="Q2312" s="66"/>
      <c r="R2312" s="65"/>
      <c r="S2312" s="66"/>
    </row>
    <row r="2313" spans="1:19">
      <c r="A2313" s="63"/>
      <c r="B2313" s="63"/>
      <c r="C2313" s="63"/>
      <c r="D2313" s="64"/>
      <c r="E2313" s="64"/>
      <c r="F2313" s="64"/>
      <c r="G2313" s="63"/>
      <c r="H2313" s="64"/>
      <c r="I2313" s="64"/>
      <c r="J2313" s="65"/>
      <c r="K2313" s="63"/>
      <c r="L2313" s="64"/>
      <c r="M2313" s="64"/>
      <c r="N2313" s="66"/>
      <c r="O2313" s="66"/>
      <c r="P2313" s="66"/>
      <c r="Q2313" s="66"/>
      <c r="R2313" s="65"/>
      <c r="S2313" s="66"/>
    </row>
    <row r="2314" spans="1:19">
      <c r="A2314" s="63"/>
      <c r="B2314" s="63"/>
      <c r="C2314" s="63"/>
      <c r="D2314" s="64"/>
      <c r="E2314" s="64"/>
      <c r="F2314" s="64"/>
      <c r="G2314" s="63"/>
      <c r="H2314" s="64"/>
      <c r="I2314" s="64"/>
      <c r="J2314" s="65"/>
      <c r="K2314" s="63"/>
      <c r="L2314" s="64"/>
      <c r="M2314" s="64"/>
      <c r="N2314" s="66"/>
      <c r="O2314" s="66"/>
      <c r="P2314" s="66"/>
      <c r="Q2314" s="66"/>
      <c r="R2314" s="65"/>
      <c r="S2314" s="66"/>
    </row>
    <row r="2315" spans="1:19">
      <c r="A2315" s="63"/>
      <c r="B2315" s="63"/>
      <c r="C2315" s="63"/>
      <c r="D2315" s="64"/>
      <c r="E2315" s="64"/>
      <c r="F2315" s="64"/>
      <c r="G2315" s="63"/>
      <c r="H2315" s="64"/>
      <c r="I2315" s="64"/>
      <c r="J2315" s="65"/>
      <c r="K2315" s="63"/>
      <c r="L2315" s="64"/>
      <c r="M2315" s="64"/>
      <c r="N2315" s="66"/>
      <c r="O2315" s="66"/>
      <c r="P2315" s="66"/>
      <c r="Q2315" s="66"/>
      <c r="R2315" s="65"/>
      <c r="S2315" s="66"/>
    </row>
    <row r="2316" spans="1:19">
      <c r="A2316" s="63"/>
      <c r="B2316" s="63"/>
      <c r="C2316" s="63"/>
      <c r="D2316" s="64"/>
      <c r="E2316" s="64"/>
      <c r="F2316" s="64"/>
      <c r="G2316" s="63"/>
      <c r="H2316" s="64"/>
      <c r="I2316" s="64"/>
      <c r="J2316" s="65"/>
      <c r="K2316" s="63"/>
      <c r="L2316" s="64"/>
      <c r="M2316" s="64"/>
      <c r="N2316" s="66"/>
      <c r="O2316" s="66"/>
      <c r="P2316" s="66"/>
      <c r="Q2316" s="66"/>
      <c r="R2316" s="65"/>
      <c r="S2316" s="66"/>
    </row>
    <row r="2317" spans="1:19">
      <c r="A2317" s="63"/>
      <c r="B2317" s="63"/>
      <c r="C2317" s="63"/>
      <c r="D2317" s="64"/>
      <c r="E2317" s="64"/>
      <c r="F2317" s="64"/>
      <c r="G2317" s="63"/>
      <c r="H2317" s="64"/>
      <c r="I2317" s="64"/>
      <c r="J2317" s="65"/>
      <c r="K2317" s="63"/>
      <c r="L2317" s="64"/>
      <c r="M2317" s="64"/>
      <c r="N2317" s="66"/>
      <c r="O2317" s="66"/>
      <c r="P2317" s="66"/>
      <c r="Q2317" s="66"/>
      <c r="R2317" s="65"/>
      <c r="S2317" s="66"/>
    </row>
    <row r="2318" spans="1:19">
      <c r="A2318" s="63"/>
      <c r="B2318" s="63"/>
      <c r="C2318" s="63"/>
      <c r="D2318" s="64"/>
      <c r="E2318" s="64"/>
      <c r="F2318" s="64"/>
      <c r="G2318" s="63"/>
      <c r="H2318" s="64"/>
      <c r="I2318" s="64"/>
      <c r="J2318" s="65"/>
      <c r="K2318" s="63"/>
      <c r="L2318" s="64"/>
      <c r="M2318" s="64"/>
      <c r="N2318" s="66"/>
      <c r="O2318" s="66"/>
      <c r="P2318" s="66"/>
      <c r="Q2318" s="66"/>
      <c r="R2318" s="65"/>
      <c r="S2318" s="66"/>
    </row>
    <row r="2319" spans="1:19">
      <c r="A2319" s="63"/>
      <c r="B2319" s="63"/>
      <c r="C2319" s="63"/>
      <c r="D2319" s="64"/>
      <c r="E2319" s="64"/>
      <c r="F2319" s="64"/>
      <c r="G2319" s="63"/>
      <c r="H2319" s="64"/>
      <c r="I2319" s="64"/>
      <c r="J2319" s="65"/>
      <c r="K2319" s="63"/>
      <c r="L2319" s="64"/>
      <c r="M2319" s="64"/>
      <c r="N2319" s="66"/>
      <c r="O2319" s="66"/>
      <c r="P2319" s="66"/>
      <c r="Q2319" s="66"/>
      <c r="R2319" s="65"/>
      <c r="S2319" s="66"/>
    </row>
    <row r="2320" spans="1:19">
      <c r="A2320" s="63"/>
      <c r="B2320" s="63"/>
      <c r="C2320" s="63"/>
      <c r="D2320" s="64"/>
      <c r="E2320" s="64"/>
      <c r="F2320" s="64"/>
      <c r="G2320" s="63"/>
      <c r="H2320" s="64"/>
      <c r="I2320" s="64"/>
      <c r="J2320" s="65"/>
      <c r="K2320" s="63"/>
      <c r="L2320" s="64"/>
      <c r="M2320" s="64"/>
      <c r="N2320" s="66"/>
      <c r="O2320" s="66"/>
      <c r="P2320" s="66"/>
      <c r="Q2320" s="66"/>
      <c r="R2320" s="65"/>
      <c r="S2320" s="66"/>
    </row>
    <row r="2321" spans="1:19">
      <c r="A2321" s="63"/>
      <c r="B2321" s="63"/>
      <c r="C2321" s="63"/>
      <c r="D2321" s="64"/>
      <c r="E2321" s="64"/>
      <c r="F2321" s="64"/>
      <c r="G2321" s="63"/>
      <c r="H2321" s="64"/>
      <c r="I2321" s="64"/>
      <c r="J2321" s="65"/>
      <c r="K2321" s="63"/>
      <c r="L2321" s="64"/>
      <c r="M2321" s="64"/>
      <c r="N2321" s="66"/>
      <c r="O2321" s="66"/>
      <c r="P2321" s="66"/>
      <c r="Q2321" s="66"/>
      <c r="R2321" s="65"/>
      <c r="S2321" s="66"/>
    </row>
    <row r="2322" spans="1:19">
      <c r="A2322" s="63"/>
      <c r="B2322" s="63"/>
      <c r="C2322" s="63"/>
      <c r="D2322" s="64"/>
      <c r="E2322" s="64"/>
      <c r="F2322" s="64"/>
      <c r="G2322" s="63"/>
      <c r="H2322" s="64"/>
      <c r="I2322" s="64"/>
      <c r="J2322" s="65"/>
      <c r="K2322" s="63"/>
      <c r="L2322" s="64"/>
      <c r="M2322" s="64"/>
      <c r="N2322" s="66"/>
      <c r="O2322" s="66"/>
      <c r="P2322" s="66"/>
      <c r="Q2322" s="66"/>
      <c r="R2322" s="65"/>
      <c r="S2322" s="66"/>
    </row>
    <row r="2323" spans="1:19">
      <c r="A2323" s="63"/>
      <c r="B2323" s="63"/>
      <c r="C2323" s="63"/>
      <c r="D2323" s="64"/>
      <c r="E2323" s="64"/>
      <c r="F2323" s="64"/>
      <c r="G2323" s="63"/>
      <c r="H2323" s="64"/>
      <c r="I2323" s="64"/>
      <c r="J2323" s="65"/>
      <c r="K2323" s="63"/>
      <c r="L2323" s="64"/>
      <c r="M2323" s="64"/>
      <c r="N2323" s="66"/>
      <c r="O2323" s="66"/>
      <c r="P2323" s="66"/>
      <c r="Q2323" s="66"/>
      <c r="R2323" s="65"/>
      <c r="S2323" s="66"/>
    </row>
    <row r="2324" spans="1:19">
      <c r="A2324" s="63"/>
      <c r="B2324" s="63"/>
      <c r="C2324" s="63"/>
      <c r="D2324" s="64"/>
      <c r="E2324" s="64"/>
      <c r="F2324" s="64"/>
      <c r="G2324" s="63"/>
      <c r="H2324" s="64"/>
      <c r="I2324" s="64"/>
      <c r="J2324" s="65"/>
      <c r="K2324" s="63"/>
      <c r="L2324" s="64"/>
      <c r="M2324" s="64"/>
      <c r="N2324" s="66"/>
      <c r="O2324" s="66"/>
      <c r="P2324" s="66"/>
      <c r="Q2324" s="66"/>
      <c r="R2324" s="65"/>
      <c r="S2324" s="66"/>
    </row>
    <row r="2325" spans="1:19">
      <c r="A2325" s="63"/>
      <c r="B2325" s="63"/>
      <c r="C2325" s="63"/>
      <c r="D2325" s="64"/>
      <c r="E2325" s="64"/>
      <c r="F2325" s="64"/>
      <c r="G2325" s="63"/>
      <c r="H2325" s="64"/>
      <c r="I2325" s="64"/>
      <c r="J2325" s="65"/>
      <c r="K2325" s="63"/>
      <c r="L2325" s="64"/>
      <c r="M2325" s="82"/>
      <c r="N2325" s="66"/>
      <c r="O2325" s="66"/>
      <c r="P2325" s="66"/>
      <c r="Q2325" s="66"/>
      <c r="R2325" s="65"/>
      <c r="S2325" s="66"/>
    </row>
    <row r="2326" spans="1:19">
      <c r="A2326" s="63"/>
      <c r="B2326" s="63"/>
      <c r="C2326" s="63"/>
      <c r="D2326" s="64"/>
      <c r="E2326" s="64"/>
      <c r="F2326" s="64"/>
      <c r="G2326" s="63"/>
      <c r="H2326" s="64"/>
      <c r="I2326" s="64"/>
      <c r="J2326" s="65"/>
      <c r="K2326" s="63"/>
      <c r="L2326" s="64"/>
      <c r="M2326" s="64"/>
      <c r="N2326" s="66"/>
      <c r="O2326" s="66"/>
      <c r="P2326" s="66"/>
      <c r="Q2326" s="66"/>
      <c r="R2326" s="65"/>
      <c r="S2326" s="66"/>
    </row>
    <row r="2327" spans="1:19">
      <c r="A2327" s="63"/>
      <c r="B2327" s="63"/>
      <c r="C2327" s="63"/>
      <c r="D2327" s="64"/>
      <c r="E2327" s="64"/>
      <c r="F2327" s="64"/>
      <c r="G2327" s="63"/>
      <c r="H2327" s="64"/>
      <c r="I2327" s="64"/>
      <c r="J2327" s="65"/>
      <c r="K2327" s="63"/>
      <c r="L2327" s="64"/>
      <c r="M2327" s="64"/>
      <c r="N2327" s="66"/>
      <c r="O2327" s="66"/>
      <c r="P2327" s="66"/>
      <c r="Q2327" s="66"/>
      <c r="R2327" s="65"/>
      <c r="S2327" s="66"/>
    </row>
    <row r="2328" spans="1:19">
      <c r="A2328" s="63"/>
      <c r="B2328" s="63"/>
      <c r="C2328" s="63"/>
      <c r="D2328" s="64"/>
      <c r="E2328" s="64"/>
      <c r="F2328" s="64"/>
      <c r="G2328" s="63"/>
      <c r="H2328" s="64"/>
      <c r="I2328" s="64"/>
      <c r="J2328" s="65"/>
      <c r="K2328" s="63"/>
      <c r="L2328" s="64"/>
      <c r="M2328" s="64"/>
      <c r="N2328" s="66"/>
      <c r="O2328" s="66"/>
      <c r="P2328" s="66"/>
      <c r="Q2328" s="66"/>
      <c r="R2328" s="65"/>
      <c r="S2328" s="66"/>
    </row>
    <row r="2329" spans="1:19">
      <c r="A2329" s="63"/>
      <c r="B2329" s="63"/>
      <c r="C2329" s="63"/>
      <c r="D2329" s="64"/>
      <c r="E2329" s="64"/>
      <c r="F2329" s="64"/>
      <c r="G2329" s="63"/>
      <c r="H2329" s="64"/>
      <c r="I2329" s="64"/>
      <c r="J2329" s="65"/>
      <c r="K2329" s="63"/>
      <c r="L2329" s="64"/>
      <c r="M2329" s="64"/>
      <c r="N2329" s="66"/>
      <c r="O2329" s="66"/>
      <c r="P2329" s="66"/>
      <c r="Q2329" s="66"/>
      <c r="R2329" s="65"/>
      <c r="S2329" s="66"/>
    </row>
    <row r="2330" spans="1:19">
      <c r="A2330" s="63"/>
      <c r="B2330" s="63"/>
      <c r="C2330" s="63"/>
      <c r="D2330" s="64"/>
      <c r="E2330" s="64"/>
      <c r="F2330" s="64"/>
      <c r="G2330" s="63"/>
      <c r="H2330" s="64"/>
      <c r="I2330" s="64"/>
      <c r="J2330" s="65"/>
      <c r="K2330" s="63"/>
      <c r="L2330" s="64"/>
      <c r="M2330" s="64"/>
      <c r="N2330" s="66"/>
      <c r="O2330" s="66"/>
      <c r="P2330" s="66"/>
      <c r="Q2330" s="66"/>
      <c r="R2330" s="65"/>
      <c r="S2330" s="66"/>
    </row>
    <row r="2331" spans="1:19">
      <c r="A2331" s="63"/>
      <c r="B2331" s="63"/>
      <c r="C2331" s="63"/>
      <c r="D2331" s="64"/>
      <c r="E2331" s="64"/>
      <c r="F2331" s="64"/>
      <c r="G2331" s="63"/>
      <c r="H2331" s="64"/>
      <c r="I2331" s="64"/>
      <c r="J2331" s="65"/>
      <c r="K2331" s="63"/>
      <c r="L2331" s="64"/>
      <c r="M2331" s="64"/>
      <c r="N2331" s="66"/>
      <c r="O2331" s="66"/>
      <c r="P2331" s="66"/>
      <c r="Q2331" s="66"/>
      <c r="R2331" s="65"/>
      <c r="S2331" s="66"/>
    </row>
    <row r="2332" spans="1:19">
      <c r="A2332" s="63"/>
      <c r="B2332" s="63"/>
      <c r="C2332" s="63"/>
      <c r="D2332" s="64"/>
      <c r="E2332" s="64"/>
      <c r="F2332" s="64"/>
      <c r="G2332" s="63"/>
      <c r="H2332" s="64"/>
      <c r="I2332" s="64"/>
      <c r="J2332" s="65"/>
      <c r="K2332" s="63"/>
      <c r="L2332" s="64"/>
      <c r="M2332" s="64"/>
      <c r="N2332" s="66"/>
      <c r="O2332" s="66"/>
      <c r="P2332" s="66"/>
      <c r="Q2332" s="66"/>
      <c r="R2332" s="65"/>
      <c r="S2332" s="66"/>
    </row>
    <row r="2333" spans="1:19">
      <c r="A2333" s="63"/>
      <c r="B2333" s="63"/>
      <c r="C2333" s="63"/>
      <c r="D2333" s="64"/>
      <c r="E2333" s="64"/>
      <c r="F2333" s="64"/>
      <c r="G2333" s="63"/>
      <c r="H2333" s="64"/>
      <c r="I2333" s="64"/>
      <c r="J2333" s="65"/>
      <c r="K2333" s="63"/>
      <c r="L2333" s="64"/>
      <c r="M2333" s="64"/>
      <c r="N2333" s="66"/>
      <c r="O2333" s="66"/>
      <c r="P2333" s="66"/>
      <c r="Q2333" s="66"/>
      <c r="R2333" s="65"/>
      <c r="S2333" s="66"/>
    </row>
    <row r="2334" spans="1:19">
      <c r="A2334" s="63"/>
      <c r="B2334" s="63"/>
      <c r="C2334" s="63"/>
      <c r="D2334" s="64"/>
      <c r="E2334" s="64"/>
      <c r="F2334" s="64"/>
      <c r="G2334" s="63"/>
      <c r="H2334" s="64"/>
      <c r="I2334" s="64"/>
      <c r="J2334" s="65"/>
      <c r="K2334" s="63"/>
      <c r="L2334" s="64"/>
      <c r="M2334" s="64"/>
      <c r="N2334" s="66"/>
      <c r="O2334" s="66"/>
      <c r="P2334" s="66"/>
      <c r="Q2334" s="66"/>
      <c r="R2334" s="65"/>
      <c r="S2334" s="66"/>
    </row>
    <row r="2335" spans="1:19">
      <c r="A2335" s="63"/>
      <c r="B2335" s="63"/>
      <c r="C2335" s="63"/>
      <c r="D2335" s="64"/>
      <c r="E2335" s="64"/>
      <c r="F2335" s="64"/>
      <c r="G2335" s="63"/>
      <c r="H2335" s="64"/>
      <c r="I2335" s="64"/>
      <c r="J2335" s="65"/>
      <c r="K2335" s="63"/>
      <c r="L2335" s="64"/>
      <c r="M2335" s="64"/>
      <c r="N2335" s="66"/>
      <c r="O2335" s="66"/>
      <c r="P2335" s="66"/>
      <c r="Q2335" s="66"/>
      <c r="R2335" s="65"/>
      <c r="S2335" s="66"/>
    </row>
    <row r="2336" spans="1:19">
      <c r="A2336" s="63"/>
      <c r="B2336" s="63"/>
      <c r="C2336" s="63"/>
      <c r="D2336" s="64"/>
      <c r="E2336" s="64"/>
      <c r="F2336" s="64"/>
      <c r="G2336" s="63"/>
      <c r="H2336" s="64"/>
      <c r="I2336" s="64"/>
      <c r="J2336" s="65"/>
      <c r="K2336" s="63"/>
      <c r="L2336" s="64"/>
      <c r="M2336" s="64"/>
      <c r="N2336" s="66"/>
      <c r="O2336" s="66"/>
      <c r="P2336" s="66"/>
      <c r="Q2336" s="66"/>
      <c r="R2336" s="65"/>
      <c r="S2336" s="66"/>
    </row>
    <row r="2337" spans="1:19">
      <c r="A2337" s="63"/>
      <c r="B2337" s="63"/>
      <c r="C2337" s="63"/>
      <c r="D2337" s="64"/>
      <c r="E2337" s="64"/>
      <c r="F2337" s="64"/>
      <c r="G2337" s="63"/>
      <c r="H2337" s="64"/>
      <c r="I2337" s="64"/>
      <c r="J2337" s="65"/>
      <c r="K2337" s="63"/>
      <c r="L2337" s="64"/>
      <c r="M2337" s="64"/>
      <c r="N2337" s="66"/>
      <c r="O2337" s="66"/>
      <c r="P2337" s="66"/>
      <c r="Q2337" s="66"/>
      <c r="R2337" s="65"/>
      <c r="S2337" s="66"/>
    </row>
    <row r="2338" spans="1:19">
      <c r="A2338" s="63"/>
      <c r="B2338" s="63"/>
      <c r="C2338" s="63"/>
      <c r="D2338" s="64"/>
      <c r="E2338" s="64"/>
      <c r="F2338" s="64"/>
      <c r="G2338" s="63"/>
      <c r="H2338" s="64"/>
      <c r="I2338" s="64"/>
      <c r="J2338" s="65"/>
      <c r="K2338" s="63"/>
      <c r="L2338" s="64"/>
      <c r="M2338" s="64"/>
      <c r="N2338" s="66"/>
      <c r="O2338" s="66"/>
      <c r="P2338" s="66"/>
      <c r="Q2338" s="66"/>
      <c r="R2338" s="65"/>
      <c r="S2338" s="66"/>
    </row>
    <row r="2339" spans="1:19">
      <c r="A2339" s="63"/>
      <c r="B2339" s="63"/>
      <c r="C2339" s="63"/>
      <c r="D2339" s="64"/>
      <c r="E2339" s="64"/>
      <c r="F2339" s="64"/>
      <c r="G2339" s="63"/>
      <c r="H2339" s="64"/>
      <c r="I2339" s="64"/>
      <c r="J2339" s="65"/>
      <c r="K2339" s="63"/>
      <c r="L2339" s="64"/>
      <c r="M2339" s="64"/>
      <c r="N2339" s="66"/>
      <c r="O2339" s="66"/>
      <c r="P2339" s="66"/>
      <c r="Q2339" s="66"/>
      <c r="R2339" s="65"/>
      <c r="S2339" s="66"/>
    </row>
    <row r="2340" spans="1:19">
      <c r="A2340" s="63"/>
      <c r="B2340" s="63"/>
      <c r="C2340" s="63"/>
      <c r="D2340" s="64"/>
      <c r="E2340" s="64"/>
      <c r="F2340" s="64"/>
      <c r="G2340" s="63"/>
      <c r="H2340" s="64"/>
      <c r="I2340" s="64"/>
      <c r="J2340" s="65"/>
      <c r="K2340" s="63"/>
      <c r="L2340" s="64"/>
      <c r="M2340" s="64"/>
      <c r="N2340" s="66"/>
      <c r="O2340" s="66"/>
      <c r="P2340" s="66"/>
      <c r="Q2340" s="66"/>
      <c r="R2340" s="65"/>
      <c r="S2340" s="66"/>
    </row>
    <row r="2341" spans="1:19">
      <c r="A2341" s="63"/>
      <c r="B2341" s="63"/>
      <c r="C2341" s="63"/>
      <c r="D2341" s="64"/>
      <c r="E2341" s="64"/>
      <c r="F2341" s="64"/>
      <c r="G2341" s="63"/>
      <c r="H2341" s="64"/>
      <c r="I2341" s="64"/>
      <c r="J2341" s="65"/>
      <c r="K2341" s="63"/>
      <c r="L2341" s="64"/>
      <c r="M2341" s="64"/>
      <c r="N2341" s="66"/>
      <c r="O2341" s="66"/>
      <c r="P2341" s="66"/>
      <c r="Q2341" s="66"/>
      <c r="R2341" s="65"/>
      <c r="S2341" s="66"/>
    </row>
    <row r="2342" spans="1:19">
      <c r="A2342" s="63"/>
      <c r="B2342" s="63"/>
      <c r="C2342" s="63"/>
      <c r="D2342" s="64"/>
      <c r="E2342" s="64"/>
      <c r="F2342" s="64"/>
      <c r="G2342" s="63"/>
      <c r="H2342" s="64"/>
      <c r="I2342" s="64"/>
      <c r="J2342" s="65"/>
      <c r="K2342" s="63"/>
      <c r="L2342" s="64"/>
      <c r="M2342" s="64"/>
      <c r="N2342" s="66"/>
      <c r="O2342" s="66"/>
      <c r="P2342" s="66"/>
      <c r="Q2342" s="66"/>
      <c r="R2342" s="65"/>
      <c r="S2342" s="66"/>
    </row>
    <row r="2343" spans="1:19">
      <c r="A2343" s="63"/>
      <c r="B2343" s="63"/>
      <c r="C2343" s="63"/>
      <c r="D2343" s="64"/>
      <c r="E2343" s="64"/>
      <c r="F2343" s="64"/>
      <c r="G2343" s="63"/>
      <c r="H2343" s="64"/>
      <c r="I2343" s="64"/>
      <c r="J2343" s="65"/>
      <c r="K2343" s="63"/>
      <c r="L2343" s="64"/>
      <c r="M2343" s="64"/>
      <c r="N2343" s="66"/>
      <c r="O2343" s="66"/>
      <c r="P2343" s="66"/>
      <c r="Q2343" s="66"/>
      <c r="R2343" s="65"/>
      <c r="S2343" s="66"/>
    </row>
    <row r="2344" spans="1:19">
      <c r="A2344" s="63"/>
      <c r="B2344" s="63"/>
      <c r="C2344" s="63"/>
      <c r="D2344" s="64"/>
      <c r="E2344" s="64"/>
      <c r="F2344" s="64"/>
      <c r="G2344" s="63"/>
      <c r="H2344" s="64"/>
      <c r="I2344" s="64"/>
      <c r="J2344" s="65"/>
      <c r="K2344" s="63"/>
      <c r="L2344" s="64"/>
      <c r="M2344" s="64"/>
      <c r="N2344" s="66"/>
      <c r="O2344" s="66"/>
      <c r="P2344" s="66"/>
      <c r="Q2344" s="66"/>
      <c r="R2344" s="65"/>
      <c r="S2344" s="66"/>
    </row>
    <row r="2345" spans="1:19">
      <c r="A2345" s="63"/>
      <c r="B2345" s="63"/>
      <c r="C2345" s="63"/>
      <c r="D2345" s="64"/>
      <c r="E2345" s="64"/>
      <c r="F2345" s="64"/>
      <c r="G2345" s="63"/>
      <c r="H2345" s="64"/>
      <c r="I2345" s="64"/>
      <c r="J2345" s="65"/>
      <c r="K2345" s="63"/>
      <c r="L2345" s="64"/>
      <c r="M2345" s="64"/>
      <c r="N2345" s="66"/>
      <c r="O2345" s="66"/>
      <c r="P2345" s="66"/>
      <c r="Q2345" s="66"/>
      <c r="R2345" s="65"/>
      <c r="S2345" s="66"/>
    </row>
    <row r="2346" spans="1:19">
      <c r="A2346" s="63"/>
      <c r="B2346" s="63"/>
      <c r="C2346" s="63"/>
      <c r="D2346" s="64"/>
      <c r="E2346" s="64"/>
      <c r="F2346" s="64"/>
      <c r="G2346" s="63"/>
      <c r="H2346" s="64"/>
      <c r="I2346" s="64"/>
      <c r="J2346" s="65"/>
      <c r="K2346" s="63"/>
      <c r="L2346" s="64"/>
      <c r="M2346" s="64"/>
      <c r="N2346" s="66"/>
      <c r="O2346" s="66"/>
      <c r="P2346" s="66"/>
      <c r="Q2346" s="66"/>
      <c r="R2346" s="65"/>
      <c r="S2346" s="66"/>
    </row>
    <row r="2347" spans="1:19">
      <c r="A2347" s="63"/>
      <c r="B2347" s="63"/>
      <c r="C2347" s="63"/>
      <c r="D2347" s="64"/>
      <c r="E2347" s="64"/>
      <c r="F2347" s="64"/>
      <c r="G2347" s="63"/>
      <c r="H2347" s="64"/>
      <c r="I2347" s="64"/>
      <c r="J2347" s="65"/>
      <c r="K2347" s="63"/>
      <c r="L2347" s="64"/>
      <c r="M2347" s="64"/>
      <c r="N2347" s="66"/>
      <c r="O2347" s="66"/>
      <c r="P2347" s="66"/>
      <c r="Q2347" s="66"/>
      <c r="R2347" s="65"/>
      <c r="S2347" s="66"/>
    </row>
    <row r="2348" spans="1:19">
      <c r="A2348" s="63"/>
      <c r="B2348" s="63"/>
      <c r="C2348" s="63"/>
      <c r="D2348" s="64"/>
      <c r="E2348" s="64"/>
      <c r="F2348" s="64"/>
      <c r="G2348" s="63"/>
      <c r="H2348" s="64"/>
      <c r="I2348" s="64"/>
      <c r="J2348" s="65"/>
      <c r="K2348" s="63"/>
      <c r="L2348" s="64"/>
      <c r="M2348" s="64"/>
      <c r="N2348" s="66"/>
      <c r="O2348" s="66"/>
      <c r="P2348" s="66"/>
      <c r="Q2348" s="66"/>
      <c r="R2348" s="65"/>
      <c r="S2348" s="66"/>
    </row>
    <row r="2349" spans="1:19">
      <c r="A2349" s="63"/>
      <c r="B2349" s="63"/>
      <c r="C2349" s="63"/>
      <c r="D2349" s="64"/>
      <c r="E2349" s="64"/>
      <c r="F2349" s="64"/>
      <c r="G2349" s="63"/>
      <c r="H2349" s="64"/>
      <c r="I2349" s="64"/>
      <c r="J2349" s="65"/>
      <c r="K2349" s="63"/>
      <c r="L2349" s="64"/>
      <c r="M2349" s="64"/>
      <c r="N2349" s="66"/>
      <c r="O2349" s="66"/>
      <c r="P2349" s="66"/>
      <c r="Q2349" s="66"/>
      <c r="R2349" s="65"/>
      <c r="S2349" s="66"/>
    </row>
    <row r="2350" spans="1:19">
      <c r="A2350" s="63"/>
      <c r="B2350" s="63"/>
      <c r="C2350" s="63"/>
      <c r="D2350" s="64"/>
      <c r="E2350" s="64"/>
      <c r="F2350" s="64"/>
      <c r="G2350" s="63"/>
      <c r="H2350" s="64"/>
      <c r="I2350" s="64"/>
      <c r="J2350" s="65"/>
      <c r="K2350" s="63"/>
      <c r="L2350" s="64"/>
      <c r="M2350" s="64"/>
      <c r="N2350" s="66"/>
      <c r="O2350" s="66"/>
      <c r="P2350" s="66"/>
      <c r="Q2350" s="66"/>
      <c r="R2350" s="65"/>
      <c r="S2350" s="66"/>
    </row>
    <row r="2351" spans="1:19">
      <c r="A2351" s="63"/>
      <c r="B2351" s="63"/>
      <c r="C2351" s="63"/>
      <c r="D2351" s="64"/>
      <c r="E2351" s="64"/>
      <c r="F2351" s="64"/>
      <c r="G2351" s="63"/>
      <c r="H2351" s="64"/>
      <c r="I2351" s="64"/>
      <c r="J2351" s="65"/>
      <c r="K2351" s="63"/>
      <c r="L2351" s="64"/>
      <c r="M2351" s="64"/>
      <c r="N2351" s="66"/>
      <c r="O2351" s="66"/>
      <c r="P2351" s="66"/>
      <c r="Q2351" s="66"/>
      <c r="R2351" s="65"/>
      <c r="S2351" s="66"/>
    </row>
    <row r="2352" spans="1:19">
      <c r="A2352" s="63"/>
      <c r="B2352" s="63"/>
      <c r="C2352" s="63"/>
      <c r="D2352" s="64"/>
      <c r="E2352" s="64"/>
      <c r="F2352" s="64"/>
      <c r="G2352" s="63"/>
      <c r="H2352" s="64"/>
      <c r="I2352" s="64"/>
      <c r="J2352" s="65"/>
      <c r="K2352" s="63"/>
      <c r="L2352" s="64"/>
      <c r="M2352" s="64"/>
      <c r="N2352" s="66"/>
      <c r="O2352" s="66"/>
      <c r="P2352" s="66"/>
      <c r="Q2352" s="66"/>
      <c r="R2352" s="65"/>
      <c r="S2352" s="66"/>
    </row>
    <row r="2353" spans="1:19">
      <c r="A2353" s="63"/>
      <c r="B2353" s="63"/>
      <c r="C2353" s="63"/>
      <c r="D2353" s="64"/>
      <c r="E2353" s="64"/>
      <c r="F2353" s="64"/>
      <c r="G2353" s="63"/>
      <c r="H2353" s="64"/>
      <c r="I2353" s="64"/>
      <c r="J2353" s="65"/>
      <c r="K2353" s="63"/>
      <c r="L2353" s="64"/>
      <c r="M2353" s="64"/>
      <c r="N2353" s="66"/>
      <c r="O2353" s="66"/>
      <c r="P2353" s="66"/>
      <c r="Q2353" s="66"/>
      <c r="R2353" s="65"/>
      <c r="S2353" s="66"/>
    </row>
    <row r="2354" spans="1:19">
      <c r="A2354" s="63"/>
      <c r="B2354" s="63"/>
      <c r="C2354" s="63"/>
      <c r="D2354" s="64"/>
      <c r="E2354" s="64"/>
      <c r="F2354" s="64"/>
      <c r="G2354" s="63"/>
      <c r="H2354" s="64"/>
      <c r="I2354" s="64"/>
      <c r="J2354" s="65"/>
      <c r="K2354" s="63"/>
      <c r="L2354" s="64"/>
      <c r="M2354" s="64"/>
      <c r="N2354" s="66"/>
      <c r="O2354" s="66"/>
      <c r="P2354" s="66"/>
      <c r="Q2354" s="66"/>
      <c r="R2354" s="65"/>
      <c r="S2354" s="66"/>
    </row>
    <row r="2355" spans="1:19">
      <c r="A2355" s="63"/>
      <c r="B2355" s="63"/>
      <c r="C2355" s="63"/>
      <c r="D2355" s="64"/>
      <c r="E2355" s="64"/>
      <c r="F2355" s="64"/>
      <c r="G2355" s="63"/>
      <c r="H2355" s="64"/>
      <c r="I2355" s="64"/>
      <c r="J2355" s="65"/>
      <c r="K2355" s="63"/>
      <c r="L2355" s="64"/>
      <c r="M2355" s="64"/>
      <c r="N2355" s="66"/>
      <c r="O2355" s="66"/>
      <c r="P2355" s="66"/>
      <c r="Q2355" s="66"/>
      <c r="R2355" s="65"/>
      <c r="S2355" s="66"/>
    </row>
    <row r="2356" spans="1:19">
      <c r="A2356" s="63"/>
      <c r="B2356" s="63"/>
      <c r="C2356" s="63"/>
      <c r="D2356" s="64"/>
      <c r="E2356" s="64"/>
      <c r="F2356" s="64"/>
      <c r="G2356" s="63"/>
      <c r="H2356" s="64"/>
      <c r="I2356" s="64"/>
      <c r="J2356" s="65"/>
      <c r="K2356" s="63"/>
      <c r="L2356" s="64"/>
      <c r="M2356" s="64"/>
      <c r="N2356" s="66"/>
      <c r="O2356" s="66"/>
      <c r="P2356" s="66"/>
      <c r="Q2356" s="66"/>
      <c r="R2356" s="65"/>
      <c r="S2356" s="66"/>
    </row>
    <row r="2357" spans="1:19">
      <c r="A2357" s="63"/>
      <c r="B2357" s="63"/>
      <c r="C2357" s="63"/>
      <c r="D2357" s="64"/>
      <c r="E2357" s="64"/>
      <c r="F2357" s="64"/>
      <c r="G2357" s="63"/>
      <c r="H2357" s="64"/>
      <c r="I2357" s="64"/>
      <c r="J2357" s="65"/>
      <c r="K2357" s="63"/>
      <c r="L2357" s="64"/>
      <c r="M2357" s="64"/>
      <c r="N2357" s="66"/>
      <c r="O2357" s="66"/>
      <c r="P2357" s="66"/>
      <c r="Q2357" s="66"/>
      <c r="R2357" s="65"/>
      <c r="S2357" s="66"/>
    </row>
    <row r="2358" spans="1:19">
      <c r="A2358" s="63"/>
      <c r="B2358" s="63"/>
      <c r="C2358" s="63"/>
      <c r="D2358" s="64"/>
      <c r="E2358" s="64"/>
      <c r="F2358" s="64"/>
      <c r="G2358" s="63"/>
      <c r="H2358" s="64"/>
      <c r="I2358" s="64"/>
      <c r="J2358" s="65"/>
      <c r="K2358" s="63"/>
      <c r="L2358" s="64"/>
      <c r="M2358" s="64"/>
      <c r="N2358" s="66"/>
      <c r="O2358" s="66"/>
      <c r="P2358" s="66"/>
      <c r="Q2358" s="66"/>
      <c r="R2358" s="65"/>
      <c r="S2358" s="66"/>
    </row>
    <row r="2359" spans="1:19">
      <c r="A2359" s="63"/>
      <c r="B2359" s="63"/>
      <c r="C2359" s="63"/>
      <c r="D2359" s="64"/>
      <c r="E2359" s="64"/>
      <c r="F2359" s="64"/>
      <c r="G2359" s="63"/>
      <c r="H2359" s="64"/>
      <c r="I2359" s="64"/>
      <c r="J2359" s="65"/>
      <c r="K2359" s="63"/>
      <c r="L2359" s="64"/>
      <c r="M2359" s="64"/>
      <c r="N2359" s="66"/>
      <c r="O2359" s="66"/>
      <c r="P2359" s="66"/>
      <c r="Q2359" s="66"/>
      <c r="R2359" s="65"/>
      <c r="S2359" s="66"/>
    </row>
    <row r="2360" spans="1:19">
      <c r="A2360" s="63"/>
      <c r="B2360" s="63"/>
      <c r="C2360" s="63"/>
      <c r="D2360" s="64"/>
      <c r="E2360" s="64"/>
      <c r="F2360" s="64"/>
      <c r="G2360" s="63"/>
      <c r="H2360" s="64"/>
      <c r="I2360" s="64"/>
      <c r="J2360" s="65"/>
      <c r="K2360" s="63"/>
      <c r="L2360" s="64"/>
      <c r="M2360" s="64"/>
      <c r="N2360" s="66"/>
      <c r="O2360" s="66"/>
      <c r="P2360" s="66"/>
      <c r="Q2360" s="66"/>
      <c r="R2360" s="65"/>
      <c r="S2360" s="66"/>
    </row>
    <row r="2361" spans="1:19">
      <c r="A2361" s="63"/>
      <c r="B2361" s="63"/>
      <c r="C2361" s="63"/>
      <c r="D2361" s="64"/>
      <c r="E2361" s="64"/>
      <c r="F2361" s="64"/>
      <c r="G2361" s="63"/>
      <c r="H2361" s="64"/>
      <c r="I2361" s="64"/>
      <c r="J2361" s="65"/>
      <c r="K2361" s="63"/>
      <c r="L2361" s="64"/>
      <c r="M2361" s="64"/>
      <c r="N2361" s="66"/>
      <c r="O2361" s="66"/>
      <c r="P2361" s="66"/>
      <c r="Q2361" s="66"/>
      <c r="R2361" s="65"/>
      <c r="S2361" s="66"/>
    </row>
    <row r="2362" spans="1:19">
      <c r="A2362" s="63"/>
      <c r="B2362" s="63"/>
      <c r="C2362" s="63"/>
      <c r="D2362" s="64"/>
      <c r="E2362" s="64"/>
      <c r="F2362" s="64"/>
      <c r="G2362" s="63"/>
      <c r="H2362" s="64"/>
      <c r="I2362" s="64"/>
      <c r="J2362" s="65"/>
      <c r="K2362" s="63"/>
      <c r="L2362" s="64"/>
      <c r="M2362" s="64"/>
      <c r="N2362" s="66"/>
      <c r="O2362" s="66"/>
      <c r="P2362" s="66"/>
      <c r="Q2362" s="66"/>
      <c r="R2362" s="65"/>
      <c r="S2362" s="66"/>
    </row>
    <row r="2363" spans="1:19">
      <c r="A2363" s="63"/>
      <c r="B2363" s="63"/>
      <c r="C2363" s="63"/>
      <c r="D2363" s="64"/>
      <c r="E2363" s="64"/>
      <c r="F2363" s="64"/>
      <c r="G2363" s="63"/>
      <c r="H2363" s="64"/>
      <c r="I2363" s="64"/>
      <c r="J2363" s="65"/>
      <c r="K2363" s="63"/>
      <c r="L2363" s="64"/>
      <c r="M2363" s="64"/>
      <c r="N2363" s="66"/>
      <c r="O2363" s="66"/>
      <c r="P2363" s="66"/>
      <c r="Q2363" s="66"/>
      <c r="R2363" s="65"/>
      <c r="S2363" s="66"/>
    </row>
    <row r="2364" spans="1:19">
      <c r="A2364" s="63"/>
      <c r="B2364" s="63"/>
      <c r="C2364" s="63"/>
      <c r="D2364" s="64"/>
      <c r="E2364" s="64"/>
      <c r="F2364" s="64"/>
      <c r="G2364" s="63"/>
      <c r="H2364" s="64"/>
      <c r="I2364" s="64"/>
      <c r="J2364" s="65"/>
      <c r="K2364" s="63"/>
      <c r="L2364" s="64"/>
      <c r="M2364" s="64"/>
      <c r="N2364" s="66"/>
      <c r="O2364" s="66"/>
      <c r="P2364" s="66"/>
      <c r="Q2364" s="66"/>
      <c r="R2364" s="65"/>
      <c r="S2364" s="66"/>
    </row>
    <row r="2365" spans="1:19">
      <c r="A2365" s="63"/>
      <c r="B2365" s="63"/>
      <c r="C2365" s="63"/>
      <c r="D2365" s="64"/>
      <c r="E2365" s="64"/>
      <c r="F2365" s="64"/>
      <c r="G2365" s="63"/>
      <c r="H2365" s="64"/>
      <c r="I2365" s="64"/>
      <c r="J2365" s="65"/>
      <c r="K2365" s="63"/>
      <c r="L2365" s="64"/>
      <c r="M2365" s="64"/>
      <c r="N2365" s="66"/>
      <c r="O2365" s="66"/>
      <c r="P2365" s="66"/>
      <c r="Q2365" s="66"/>
      <c r="R2365" s="65"/>
      <c r="S2365" s="66"/>
    </row>
    <row r="2366" spans="1:19">
      <c r="A2366" s="63"/>
      <c r="B2366" s="63"/>
      <c r="C2366" s="63"/>
      <c r="D2366" s="64"/>
      <c r="E2366" s="64"/>
      <c r="F2366" s="64"/>
      <c r="G2366" s="63"/>
      <c r="H2366" s="64"/>
      <c r="I2366" s="64"/>
      <c r="J2366" s="65"/>
      <c r="K2366" s="63"/>
      <c r="L2366" s="64"/>
      <c r="M2366" s="64"/>
      <c r="N2366" s="66"/>
      <c r="O2366" s="66"/>
      <c r="P2366" s="66"/>
      <c r="Q2366" s="66"/>
      <c r="R2366" s="65"/>
      <c r="S2366" s="66"/>
    </row>
    <row r="2367" spans="1:19">
      <c r="A2367" s="63"/>
      <c r="B2367" s="63"/>
      <c r="C2367" s="63"/>
      <c r="D2367" s="64"/>
      <c r="E2367" s="64"/>
      <c r="F2367" s="64"/>
      <c r="G2367" s="63"/>
      <c r="H2367" s="64"/>
      <c r="I2367" s="64"/>
      <c r="J2367" s="65"/>
      <c r="K2367" s="63"/>
      <c r="L2367" s="64"/>
      <c r="M2367" s="64"/>
      <c r="N2367" s="66"/>
      <c r="O2367" s="66"/>
      <c r="P2367" s="66"/>
      <c r="Q2367" s="66"/>
      <c r="R2367" s="65"/>
      <c r="S2367" s="66"/>
    </row>
    <row r="2368" spans="1:19">
      <c r="A2368" s="63"/>
      <c r="B2368" s="63"/>
      <c r="C2368" s="63"/>
      <c r="D2368" s="64"/>
      <c r="E2368" s="64"/>
      <c r="F2368" s="64"/>
      <c r="G2368" s="63"/>
      <c r="H2368" s="64"/>
      <c r="I2368" s="64"/>
      <c r="J2368" s="65"/>
      <c r="K2368" s="63"/>
      <c r="L2368" s="64"/>
      <c r="M2368" s="64"/>
      <c r="N2368" s="66"/>
      <c r="O2368" s="66"/>
      <c r="P2368" s="66"/>
      <c r="Q2368" s="66"/>
      <c r="R2368" s="65"/>
      <c r="S2368" s="66"/>
    </row>
    <row r="2369" spans="1:19">
      <c r="A2369" s="63"/>
      <c r="B2369" s="63"/>
      <c r="C2369" s="63"/>
      <c r="D2369" s="64"/>
      <c r="E2369" s="64"/>
      <c r="F2369" s="64"/>
      <c r="G2369" s="63"/>
      <c r="H2369" s="64"/>
      <c r="I2369" s="64"/>
      <c r="J2369" s="65"/>
      <c r="K2369" s="63"/>
      <c r="L2369" s="64"/>
      <c r="M2369" s="64"/>
      <c r="N2369" s="66"/>
      <c r="O2369" s="66"/>
      <c r="P2369" s="66"/>
      <c r="Q2369" s="66"/>
      <c r="R2369" s="65"/>
      <c r="S2369" s="66"/>
    </row>
    <row r="2370" spans="1:19">
      <c r="A2370" s="63"/>
      <c r="B2370" s="63"/>
      <c r="C2370" s="63"/>
      <c r="D2370" s="64"/>
      <c r="E2370" s="64"/>
      <c r="F2370" s="64"/>
      <c r="G2370" s="63"/>
      <c r="H2370" s="64"/>
      <c r="I2370" s="64"/>
      <c r="J2370" s="65"/>
      <c r="K2370" s="63"/>
      <c r="L2370" s="64"/>
      <c r="M2370" s="64"/>
      <c r="N2370" s="66"/>
      <c r="O2370" s="66"/>
      <c r="P2370" s="66"/>
      <c r="Q2370" s="66"/>
      <c r="R2370" s="65"/>
      <c r="S2370" s="66"/>
    </row>
    <row r="2371" spans="1:19">
      <c r="A2371" s="63"/>
      <c r="B2371" s="63"/>
      <c r="C2371" s="63"/>
      <c r="D2371" s="64"/>
      <c r="E2371" s="64"/>
      <c r="F2371" s="64"/>
      <c r="G2371" s="63"/>
      <c r="H2371" s="64"/>
      <c r="I2371" s="64"/>
      <c r="J2371" s="65"/>
      <c r="K2371" s="63"/>
      <c r="L2371" s="64"/>
      <c r="M2371" s="64"/>
      <c r="N2371" s="66"/>
      <c r="O2371" s="66"/>
      <c r="P2371" s="66"/>
      <c r="Q2371" s="66"/>
      <c r="R2371" s="65"/>
      <c r="S2371" s="66"/>
    </row>
    <row r="2372" spans="1:19">
      <c r="A2372" s="63"/>
      <c r="B2372" s="63"/>
      <c r="C2372" s="63"/>
      <c r="D2372" s="64"/>
      <c r="E2372" s="64"/>
      <c r="F2372" s="64"/>
      <c r="G2372" s="63"/>
      <c r="H2372" s="64"/>
      <c r="I2372" s="64"/>
      <c r="J2372" s="65"/>
      <c r="K2372" s="63"/>
      <c r="L2372" s="64"/>
      <c r="M2372" s="64"/>
      <c r="N2372" s="66"/>
      <c r="O2372" s="66"/>
      <c r="P2372" s="66"/>
      <c r="Q2372" s="66"/>
      <c r="R2372" s="65"/>
      <c r="S2372" s="66"/>
    </row>
    <row r="2373" spans="1:19">
      <c r="A2373" s="63"/>
      <c r="B2373" s="63"/>
      <c r="C2373" s="63"/>
      <c r="D2373" s="64"/>
      <c r="E2373" s="64"/>
      <c r="F2373" s="64"/>
      <c r="G2373" s="63"/>
      <c r="H2373" s="64"/>
      <c r="I2373" s="64"/>
      <c r="J2373" s="65"/>
      <c r="K2373" s="63"/>
      <c r="L2373" s="64"/>
      <c r="M2373" s="64"/>
      <c r="N2373" s="66"/>
      <c r="O2373" s="66"/>
      <c r="P2373" s="66"/>
      <c r="Q2373" s="66"/>
      <c r="R2373" s="65"/>
      <c r="S2373" s="66"/>
    </row>
    <row r="2374" spans="1:19">
      <c r="A2374" s="63"/>
      <c r="B2374" s="63"/>
      <c r="C2374" s="63"/>
      <c r="D2374" s="64"/>
      <c r="E2374" s="64"/>
      <c r="F2374" s="64"/>
      <c r="G2374" s="63"/>
      <c r="H2374" s="64"/>
      <c r="I2374" s="64"/>
      <c r="J2374" s="65"/>
      <c r="K2374" s="63"/>
      <c r="L2374" s="64"/>
      <c r="M2374" s="64"/>
      <c r="N2374" s="66"/>
      <c r="O2374" s="66"/>
      <c r="P2374" s="66"/>
      <c r="Q2374" s="66"/>
      <c r="R2374" s="65"/>
      <c r="S2374" s="66"/>
    </row>
    <row r="2375" spans="1:19">
      <c r="A2375" s="63"/>
      <c r="B2375" s="63"/>
      <c r="C2375" s="63"/>
      <c r="D2375" s="64"/>
      <c r="E2375" s="64"/>
      <c r="F2375" s="64"/>
      <c r="G2375" s="63"/>
      <c r="H2375" s="64"/>
      <c r="I2375" s="64"/>
      <c r="J2375" s="65"/>
      <c r="K2375" s="63"/>
      <c r="L2375" s="64"/>
      <c r="M2375" s="64"/>
      <c r="N2375" s="66"/>
      <c r="O2375" s="66"/>
      <c r="P2375" s="66"/>
      <c r="Q2375" s="66"/>
      <c r="R2375" s="65"/>
      <c r="S2375" s="66"/>
    </row>
    <row r="2376" spans="1:19">
      <c r="A2376" s="63"/>
      <c r="B2376" s="63"/>
      <c r="C2376" s="63"/>
      <c r="D2376" s="64"/>
      <c r="E2376" s="64"/>
      <c r="F2376" s="64"/>
      <c r="G2376" s="63"/>
      <c r="H2376" s="64"/>
      <c r="I2376" s="64"/>
      <c r="J2376" s="65"/>
      <c r="K2376" s="63"/>
      <c r="L2376" s="64"/>
      <c r="M2376" s="64"/>
      <c r="N2376" s="66"/>
      <c r="O2376" s="66"/>
      <c r="P2376" s="66"/>
      <c r="Q2376" s="66"/>
      <c r="R2376" s="65"/>
      <c r="S2376" s="66"/>
    </row>
    <row r="2377" spans="1:19">
      <c r="A2377" s="63"/>
      <c r="B2377" s="63"/>
      <c r="C2377" s="63"/>
      <c r="D2377" s="64"/>
      <c r="E2377" s="64"/>
      <c r="F2377" s="64"/>
      <c r="G2377" s="63"/>
      <c r="H2377" s="64"/>
      <c r="I2377" s="64"/>
      <c r="J2377" s="65"/>
      <c r="K2377" s="63"/>
      <c r="L2377" s="64"/>
      <c r="M2377" s="64"/>
      <c r="N2377" s="66"/>
      <c r="O2377" s="66"/>
      <c r="P2377" s="66"/>
      <c r="Q2377" s="66"/>
      <c r="R2377" s="65"/>
      <c r="S2377" s="66"/>
    </row>
    <row r="2378" spans="1:19">
      <c r="A2378" s="63"/>
      <c r="B2378" s="63"/>
      <c r="C2378" s="63"/>
      <c r="D2378" s="64"/>
      <c r="E2378" s="64"/>
      <c r="F2378" s="64"/>
      <c r="G2378" s="63"/>
      <c r="H2378" s="64"/>
      <c r="I2378" s="64"/>
      <c r="J2378" s="65"/>
      <c r="K2378" s="63"/>
      <c r="L2378" s="64"/>
      <c r="M2378" s="64"/>
      <c r="N2378" s="66"/>
      <c r="O2378" s="66"/>
      <c r="P2378" s="66"/>
      <c r="Q2378" s="66"/>
      <c r="R2378" s="65"/>
      <c r="S2378" s="66"/>
    </row>
    <row r="2379" spans="1:19">
      <c r="A2379" s="63"/>
      <c r="B2379" s="63"/>
      <c r="C2379" s="63"/>
      <c r="D2379" s="64"/>
      <c r="E2379" s="64"/>
      <c r="F2379" s="64"/>
      <c r="G2379" s="63"/>
      <c r="H2379" s="64"/>
      <c r="I2379" s="64"/>
      <c r="J2379" s="65"/>
      <c r="K2379" s="63"/>
      <c r="L2379" s="64"/>
      <c r="M2379" s="64"/>
      <c r="N2379" s="66"/>
      <c r="O2379" s="66"/>
      <c r="P2379" s="66"/>
      <c r="Q2379" s="66"/>
      <c r="R2379" s="65"/>
      <c r="S2379" s="66"/>
    </row>
    <row r="2380" spans="1:19">
      <c r="A2380" s="63"/>
      <c r="B2380" s="63"/>
      <c r="C2380" s="63"/>
      <c r="D2380" s="64"/>
      <c r="E2380" s="64"/>
      <c r="F2380" s="64"/>
      <c r="G2380" s="63"/>
      <c r="H2380" s="64"/>
      <c r="I2380" s="64"/>
      <c r="J2380" s="65"/>
      <c r="K2380" s="63"/>
      <c r="L2380" s="64"/>
      <c r="M2380" s="64"/>
      <c r="N2380" s="66"/>
      <c r="O2380" s="66"/>
      <c r="P2380" s="66"/>
      <c r="Q2380" s="66"/>
      <c r="R2380" s="65"/>
      <c r="S2380" s="66"/>
    </row>
    <row r="2381" spans="1:19">
      <c r="A2381" s="63"/>
      <c r="B2381" s="63"/>
      <c r="C2381" s="63"/>
      <c r="D2381" s="64"/>
      <c r="E2381" s="64"/>
      <c r="F2381" s="64"/>
      <c r="G2381" s="63"/>
      <c r="H2381" s="64"/>
      <c r="I2381" s="64"/>
      <c r="J2381" s="65"/>
      <c r="K2381" s="63"/>
      <c r="L2381" s="64"/>
      <c r="M2381" s="64"/>
      <c r="N2381" s="66"/>
      <c r="O2381" s="66"/>
      <c r="P2381" s="66"/>
      <c r="Q2381" s="66"/>
      <c r="R2381" s="65"/>
      <c r="S2381" s="66"/>
    </row>
    <row r="2382" spans="1:19">
      <c r="A2382" s="63"/>
      <c r="B2382" s="63"/>
      <c r="C2382" s="63"/>
      <c r="D2382" s="64"/>
      <c r="E2382" s="64"/>
      <c r="F2382" s="64"/>
      <c r="G2382" s="63"/>
      <c r="H2382" s="64"/>
      <c r="I2382" s="64"/>
      <c r="J2382" s="65"/>
      <c r="K2382" s="63"/>
      <c r="L2382" s="64"/>
      <c r="M2382" s="64"/>
      <c r="N2382" s="66"/>
      <c r="O2382" s="66"/>
      <c r="P2382" s="66"/>
      <c r="Q2382" s="66"/>
      <c r="R2382" s="65"/>
      <c r="S2382" s="66"/>
    </row>
    <row r="2383" spans="1:19">
      <c r="A2383" s="63"/>
      <c r="B2383" s="63"/>
      <c r="C2383" s="63"/>
      <c r="D2383" s="64"/>
      <c r="E2383" s="64"/>
      <c r="F2383" s="64"/>
      <c r="G2383" s="63"/>
      <c r="H2383" s="64"/>
      <c r="I2383" s="64"/>
      <c r="J2383" s="65"/>
      <c r="K2383" s="63"/>
      <c r="L2383" s="64"/>
      <c r="M2383" s="64"/>
      <c r="N2383" s="66"/>
      <c r="O2383" s="66"/>
      <c r="P2383" s="66"/>
      <c r="Q2383" s="66"/>
      <c r="R2383" s="65"/>
      <c r="S2383" s="66"/>
    </row>
    <row r="2384" spans="1:19">
      <c r="A2384" s="63"/>
      <c r="B2384" s="63"/>
      <c r="C2384" s="63"/>
      <c r="D2384" s="64"/>
      <c r="E2384" s="64"/>
      <c r="F2384" s="64"/>
      <c r="G2384" s="63"/>
      <c r="H2384" s="64"/>
      <c r="I2384" s="64"/>
      <c r="J2384" s="65"/>
      <c r="K2384" s="63"/>
      <c r="L2384" s="64"/>
      <c r="M2384" s="64"/>
      <c r="N2384" s="66"/>
      <c r="O2384" s="66"/>
      <c r="P2384" s="66"/>
      <c r="Q2384" s="66"/>
      <c r="R2384" s="65"/>
      <c r="S2384" s="66"/>
    </row>
    <row r="2385" spans="1:19">
      <c r="A2385" s="63"/>
      <c r="B2385" s="63"/>
      <c r="C2385" s="63"/>
      <c r="D2385" s="64"/>
      <c r="E2385" s="64"/>
      <c r="F2385" s="64"/>
      <c r="G2385" s="63"/>
      <c r="H2385" s="64"/>
      <c r="I2385" s="64"/>
      <c r="J2385" s="65"/>
      <c r="K2385" s="63"/>
      <c r="L2385" s="64"/>
      <c r="M2385" s="64"/>
      <c r="N2385" s="66"/>
      <c r="O2385" s="66"/>
      <c r="P2385" s="66"/>
      <c r="Q2385" s="66"/>
      <c r="R2385" s="65"/>
      <c r="S2385" s="66"/>
    </row>
    <row r="2386" spans="1:19">
      <c r="A2386" s="63"/>
      <c r="B2386" s="63"/>
      <c r="C2386" s="63"/>
      <c r="D2386" s="64"/>
      <c r="E2386" s="64"/>
      <c r="F2386" s="64"/>
      <c r="G2386" s="63"/>
      <c r="H2386" s="64"/>
      <c r="I2386" s="64"/>
      <c r="J2386" s="65"/>
      <c r="K2386" s="63"/>
      <c r="L2386" s="64"/>
      <c r="M2386" s="64"/>
      <c r="N2386" s="66"/>
      <c r="O2386" s="66"/>
      <c r="P2386" s="66"/>
      <c r="Q2386" s="66"/>
      <c r="R2386" s="65"/>
      <c r="S2386" s="66"/>
    </row>
    <row r="2387" spans="1:19">
      <c r="A2387" s="63"/>
      <c r="B2387" s="63"/>
      <c r="C2387" s="63"/>
      <c r="D2387" s="64"/>
      <c r="E2387" s="64"/>
      <c r="F2387" s="64"/>
      <c r="G2387" s="63"/>
      <c r="H2387" s="64"/>
      <c r="I2387" s="64"/>
      <c r="J2387" s="65"/>
      <c r="K2387" s="63"/>
      <c r="L2387" s="64"/>
      <c r="M2387" s="64"/>
      <c r="N2387" s="66"/>
      <c r="O2387" s="66"/>
      <c r="P2387" s="66"/>
      <c r="Q2387" s="66"/>
      <c r="R2387" s="65"/>
      <c r="S2387" s="66"/>
    </row>
    <row r="2388" spans="1:19">
      <c r="A2388" s="63"/>
      <c r="B2388" s="63"/>
      <c r="C2388" s="63"/>
      <c r="D2388" s="64"/>
      <c r="E2388" s="64"/>
      <c r="F2388" s="64"/>
      <c r="G2388" s="63"/>
      <c r="H2388" s="64"/>
      <c r="I2388" s="64"/>
      <c r="J2388" s="65"/>
      <c r="K2388" s="63"/>
      <c r="L2388" s="64"/>
      <c r="M2388" s="64"/>
      <c r="N2388" s="66"/>
      <c r="O2388" s="66"/>
      <c r="P2388" s="66"/>
      <c r="Q2388" s="66"/>
      <c r="R2388" s="65"/>
      <c r="S2388" s="66"/>
    </row>
    <row r="2389" spans="1:19">
      <c r="A2389" s="63"/>
      <c r="B2389" s="63"/>
      <c r="C2389" s="63"/>
      <c r="D2389" s="64"/>
      <c r="E2389" s="64"/>
      <c r="F2389" s="64"/>
      <c r="G2389" s="63"/>
      <c r="H2389" s="64"/>
      <c r="I2389" s="64"/>
      <c r="J2389" s="65"/>
      <c r="K2389" s="63"/>
      <c r="L2389" s="64"/>
      <c r="M2389" s="64"/>
      <c r="N2389" s="66"/>
      <c r="O2389" s="66"/>
      <c r="P2389" s="66"/>
      <c r="Q2389" s="66"/>
      <c r="R2389" s="65"/>
      <c r="S2389" s="66"/>
    </row>
    <row r="2390" spans="1:19">
      <c r="A2390" s="63"/>
      <c r="B2390" s="63"/>
      <c r="C2390" s="63"/>
      <c r="D2390" s="64"/>
      <c r="E2390" s="64"/>
      <c r="F2390" s="64"/>
      <c r="G2390" s="63"/>
      <c r="H2390" s="64"/>
      <c r="I2390" s="64"/>
      <c r="J2390" s="65"/>
      <c r="K2390" s="63"/>
      <c r="L2390" s="64"/>
      <c r="M2390" s="64"/>
      <c r="N2390" s="66"/>
      <c r="O2390" s="66"/>
      <c r="P2390" s="66"/>
      <c r="Q2390" s="66"/>
      <c r="R2390" s="65"/>
      <c r="S2390" s="66"/>
    </row>
    <row r="2391" spans="1:19">
      <c r="A2391" s="63"/>
      <c r="B2391" s="63"/>
      <c r="C2391" s="63"/>
      <c r="D2391" s="64"/>
      <c r="E2391" s="64"/>
      <c r="F2391" s="64"/>
      <c r="G2391" s="63"/>
      <c r="H2391" s="64"/>
      <c r="I2391" s="64"/>
      <c r="J2391" s="65"/>
      <c r="K2391" s="63"/>
      <c r="L2391" s="64"/>
      <c r="M2391" s="64"/>
      <c r="N2391" s="66"/>
      <c r="O2391" s="66"/>
      <c r="P2391" s="66"/>
      <c r="Q2391" s="66"/>
      <c r="R2391" s="65"/>
      <c r="S2391" s="66"/>
    </row>
    <row r="2392" spans="1:19">
      <c r="A2392" s="63"/>
      <c r="B2392" s="63"/>
      <c r="C2392" s="63"/>
      <c r="D2392" s="64"/>
      <c r="E2392" s="64"/>
      <c r="F2392" s="64"/>
      <c r="G2392" s="63"/>
      <c r="H2392" s="64"/>
      <c r="I2392" s="64"/>
      <c r="J2392" s="65"/>
      <c r="K2392" s="63"/>
      <c r="L2392" s="64"/>
      <c r="M2392" s="64"/>
      <c r="N2392" s="66"/>
      <c r="O2392" s="66"/>
      <c r="P2392" s="66"/>
      <c r="Q2392" s="66"/>
      <c r="R2392" s="65"/>
      <c r="S2392" s="66"/>
    </row>
    <row r="2393" spans="1:19">
      <c r="A2393" s="63"/>
      <c r="B2393" s="63"/>
      <c r="C2393" s="63"/>
      <c r="D2393" s="64"/>
      <c r="E2393" s="64"/>
      <c r="F2393" s="64"/>
      <c r="G2393" s="63"/>
      <c r="H2393" s="64"/>
      <c r="I2393" s="64"/>
      <c r="J2393" s="65"/>
      <c r="K2393" s="63"/>
      <c r="L2393" s="64"/>
      <c r="M2393" s="64"/>
      <c r="N2393" s="66"/>
      <c r="O2393" s="66"/>
      <c r="P2393" s="66"/>
      <c r="Q2393" s="66"/>
      <c r="R2393" s="65"/>
      <c r="S2393" s="66"/>
    </row>
    <row r="2394" spans="1:19">
      <c r="A2394" s="63"/>
      <c r="B2394" s="63"/>
      <c r="C2394" s="63"/>
      <c r="D2394" s="64"/>
      <c r="E2394" s="64"/>
      <c r="F2394" s="64"/>
      <c r="G2394" s="63"/>
      <c r="H2394" s="64"/>
      <c r="I2394" s="64"/>
      <c r="J2394" s="65"/>
      <c r="K2394" s="63"/>
      <c r="L2394" s="64"/>
      <c r="M2394" s="64"/>
      <c r="N2394" s="66"/>
      <c r="O2394" s="66"/>
      <c r="P2394" s="66"/>
      <c r="Q2394" s="66"/>
      <c r="R2394" s="65"/>
      <c r="S2394" s="66"/>
    </row>
    <row r="2395" spans="1:19">
      <c r="A2395" s="63"/>
      <c r="B2395" s="63"/>
      <c r="C2395" s="63"/>
      <c r="D2395" s="64"/>
      <c r="E2395" s="64"/>
      <c r="F2395" s="64"/>
      <c r="G2395" s="63"/>
      <c r="H2395" s="64"/>
      <c r="I2395" s="64"/>
      <c r="J2395" s="65"/>
      <c r="K2395" s="63"/>
      <c r="L2395" s="64"/>
      <c r="M2395" s="64"/>
      <c r="N2395" s="66"/>
      <c r="O2395" s="66"/>
      <c r="P2395" s="66"/>
      <c r="Q2395" s="66"/>
      <c r="R2395" s="65"/>
      <c r="S2395" s="66"/>
    </row>
    <row r="2396" spans="1:19">
      <c r="A2396" s="63"/>
      <c r="B2396" s="63"/>
      <c r="C2396" s="63"/>
      <c r="D2396" s="64"/>
      <c r="E2396" s="64"/>
      <c r="F2396" s="64"/>
      <c r="G2396" s="63"/>
      <c r="H2396" s="64"/>
      <c r="I2396" s="64"/>
      <c r="J2396" s="65"/>
      <c r="K2396" s="63"/>
      <c r="L2396" s="64"/>
      <c r="M2396" s="64"/>
      <c r="N2396" s="66"/>
      <c r="O2396" s="66"/>
      <c r="P2396" s="66"/>
      <c r="Q2396" s="66"/>
      <c r="R2396" s="65"/>
      <c r="S2396" s="66"/>
    </row>
    <row r="2397" spans="1:19">
      <c r="A2397" s="63"/>
      <c r="B2397" s="63"/>
      <c r="C2397" s="63"/>
      <c r="D2397" s="64"/>
      <c r="E2397" s="64"/>
      <c r="F2397" s="64"/>
      <c r="G2397" s="63"/>
      <c r="H2397" s="64"/>
      <c r="I2397" s="64"/>
      <c r="J2397" s="65"/>
      <c r="K2397" s="63"/>
      <c r="L2397" s="64"/>
      <c r="M2397" s="64"/>
      <c r="N2397" s="66"/>
      <c r="O2397" s="66"/>
      <c r="P2397" s="66"/>
      <c r="Q2397" s="66"/>
      <c r="R2397" s="65"/>
      <c r="S2397" s="66"/>
    </row>
    <row r="2398" spans="1:19">
      <c r="A2398" s="63"/>
      <c r="B2398" s="63"/>
      <c r="C2398" s="63"/>
      <c r="D2398" s="64"/>
      <c r="E2398" s="64"/>
      <c r="F2398" s="64"/>
      <c r="G2398" s="63"/>
      <c r="H2398" s="64"/>
      <c r="I2398" s="64"/>
      <c r="J2398" s="65"/>
      <c r="K2398" s="63"/>
      <c r="L2398" s="64"/>
      <c r="M2398" s="64"/>
      <c r="N2398" s="66"/>
      <c r="O2398" s="66"/>
      <c r="P2398" s="66"/>
      <c r="Q2398" s="66"/>
      <c r="R2398" s="65"/>
      <c r="S2398" s="66"/>
    </row>
    <row r="2399" spans="1:19">
      <c r="A2399" s="63"/>
      <c r="B2399" s="63"/>
      <c r="C2399" s="63"/>
      <c r="D2399" s="64"/>
      <c r="E2399" s="64"/>
      <c r="F2399" s="64"/>
      <c r="G2399" s="63"/>
      <c r="H2399" s="64"/>
      <c r="I2399" s="64"/>
      <c r="J2399" s="65"/>
      <c r="K2399" s="63"/>
      <c r="L2399" s="64"/>
      <c r="M2399" s="64"/>
      <c r="N2399" s="66"/>
      <c r="O2399" s="66"/>
      <c r="P2399" s="66"/>
      <c r="Q2399" s="66"/>
      <c r="R2399" s="65"/>
      <c r="S2399" s="66"/>
    </row>
  </sheetData>
  <autoFilter ref="A1:S1" xr:uid="{0B5C507D-A169-42D5-AB82-BA2E3F7736EF}"/>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1D2AC1A0CAA71244BE1C830520B3580B" ma:contentTypeVersion="20" ma:contentTypeDescription="Crear nuevo documento." ma:contentTypeScope="" ma:versionID="d5c3a08b4f380d25d30e14ea7bdd62ac">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bff250eede24884c95f6806f9ee1f194"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95D1A9-38B6-4A4A-AEA4-6DF277D9A0D0}"/>
</file>

<file path=customXml/itemProps2.xml><?xml version="1.0" encoding="utf-8"?>
<ds:datastoreItem xmlns:ds="http://schemas.openxmlformats.org/officeDocument/2006/customXml" ds:itemID="{04C4734F-2520-481D-9BA0-33515420B0BB}"/>
</file>

<file path=customXml/itemProps3.xml><?xml version="1.0" encoding="utf-8"?>
<ds:datastoreItem xmlns:ds="http://schemas.openxmlformats.org/officeDocument/2006/customXml" ds:itemID="{53567BDD-4336-42AB-AB1E-AA12E57E8B0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Farid Tovar</dc:creator>
  <cp:keywords/>
  <dc:description/>
  <cp:lastModifiedBy/>
  <cp:revision/>
  <dcterms:created xsi:type="dcterms:W3CDTF">2024-07-29T21:16:09Z</dcterms:created>
  <dcterms:modified xsi:type="dcterms:W3CDTF">2026-02-13T14:49:05Z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ies>
</file>